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9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20.xml" ContentType="application/vnd.openxmlformats-officedocument.drawingml.chart+xml"/>
  <Override PartName="/xl/theme/themeOverride2.xml" ContentType="application/vnd.openxmlformats-officedocument.themeOverride+xml"/>
  <Override PartName="/xl/drawings/drawing24.xml" ContentType="application/vnd.openxmlformats-officedocument.drawing+xml"/>
  <Override PartName="/xl/charts/chart21.xml" ContentType="application/vnd.openxmlformats-officedocument.drawingml.chart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22.xml" ContentType="application/vnd.openxmlformats-officedocument.drawingml.chart+xml"/>
  <Override PartName="/xl/drawings/drawing27.xml" ContentType="application/vnd.openxmlformats-officedocument.drawing+xml"/>
  <Override PartName="/xl/charts/chart23.xml" ContentType="application/vnd.openxmlformats-officedocument.drawingml.chart+xml"/>
  <Override PartName="/xl/drawings/drawing28.xml" ContentType="application/vnd.openxmlformats-officedocument.drawing+xml"/>
  <Override PartName="/xl/charts/chart24.xml" ContentType="application/vnd.openxmlformats-officedocument.drawingml.chart+xml"/>
  <Override PartName="/xl/drawings/drawing29.xml" ContentType="application/vnd.openxmlformats-officedocument.drawing+xml"/>
  <Override PartName="/xl/charts/chart25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26.xml" ContentType="application/vnd.openxmlformats-officedocument.drawingml.chart+xml"/>
  <Override PartName="/xl/drawings/drawing32.xml" ContentType="application/vnd.openxmlformats-officedocument.drawing+xml"/>
  <Override PartName="/xl/charts/chart27.xml" ContentType="application/vnd.openxmlformats-officedocument.drawingml.chart+xml"/>
  <Override PartName="/xl/drawings/drawing33.xml" ContentType="application/vnd.openxmlformats-officedocument.drawingml.chartshapes+xml"/>
  <Override PartName="/xl/drawings/drawing34.xml" ContentType="application/vnd.openxmlformats-officedocument.drawing+xml"/>
  <Override PartName="/xl/charts/chart28.xml" ContentType="application/vnd.openxmlformats-officedocument.drawingml.chart+xml"/>
  <Override PartName="/xl/drawings/drawing35.xml" ContentType="application/vnd.openxmlformats-officedocument.drawingml.chartshapes+xml"/>
  <Override PartName="/xl/drawings/drawing36.xml" ContentType="application/vnd.openxmlformats-officedocument.drawing+xml"/>
  <Override PartName="/xl/charts/chart29.xml" ContentType="application/vnd.openxmlformats-officedocument.drawingml.chart+xml"/>
  <Override PartName="/xl/drawings/drawing37.xml" ContentType="application/vnd.openxmlformats-officedocument.drawing+xml"/>
  <Override PartName="/xl/charts/chart30.xml" ContentType="application/vnd.openxmlformats-officedocument.drawingml.chart+xml"/>
  <Override PartName="/xl/drawings/drawing38.xml" ContentType="application/vnd.openxmlformats-officedocument.drawing+xml"/>
  <Override PartName="/xl/charts/chart31.xml" ContentType="application/vnd.openxmlformats-officedocument.drawingml.chart+xml"/>
  <Override PartName="/xl/drawings/drawing39.xml" ContentType="application/vnd.openxmlformats-officedocument.drawing+xml"/>
  <Override PartName="/xl/charts/chart32.xml" ContentType="application/vnd.openxmlformats-officedocument.drawingml.chart+xml"/>
  <Override PartName="/xl/drawings/drawing40.xml" ContentType="application/vnd.openxmlformats-officedocument.drawing+xml"/>
  <Override PartName="/xl/charts/chart33.xml" ContentType="application/vnd.openxmlformats-officedocument.drawingml.chart+xml"/>
  <Override PartName="/xl/drawings/drawing41.xml" ContentType="application/vnd.openxmlformats-officedocument.drawing+xml"/>
  <Override PartName="/xl/charts/chart34.xml" ContentType="application/vnd.openxmlformats-officedocument.drawingml.chart+xml"/>
  <Override PartName="/xl/drawings/drawing42.xml" ContentType="application/vnd.openxmlformats-officedocument.drawing+xml"/>
  <Override PartName="/xl/charts/chart35.xml" ContentType="application/vnd.openxmlformats-officedocument.drawingml.chart+xml"/>
  <Override PartName="/xl/drawings/drawing43.xml" ContentType="application/vnd.openxmlformats-officedocument.drawing+xml"/>
  <Override PartName="/xl/charts/chart36.xml" ContentType="application/vnd.openxmlformats-officedocument.drawingml.chart+xml"/>
  <Override PartName="/xl/drawings/drawing44.xml" ContentType="application/vnd.openxmlformats-officedocument.drawing+xml"/>
  <Override PartName="/xl/charts/chart37.xml" ContentType="application/vnd.openxmlformats-officedocument.drawingml.chart+xml"/>
  <Override PartName="/xl/drawings/drawing45.xml" ContentType="application/vnd.openxmlformats-officedocument.drawing+xml"/>
  <Override PartName="/xl/charts/chart3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37" activeTab="1"/>
  </bookViews>
  <sheets>
    <sheet name="Рис. 1" sheetId="26" r:id="rId1"/>
    <sheet name="Рис. 2" sheetId="27" r:id="rId2"/>
    <sheet name="Рис. 3" sheetId="28" r:id="rId3"/>
    <sheet name="Рис. 4" sheetId="29" r:id="rId4"/>
    <sheet name="Рис. 5" sheetId="30" r:id="rId5"/>
    <sheet name="Рис.6" sheetId="31" r:id="rId6"/>
    <sheet name="Рис. 7" sheetId="32" r:id="rId7"/>
    <sheet name="Рис. 8" sheetId="33" r:id="rId8"/>
    <sheet name="Рис. 9" sheetId="34" r:id="rId9"/>
    <sheet name="Рис. 10" sheetId="35" r:id="rId10"/>
    <sheet name="Рис. 11" sheetId="36" r:id="rId11"/>
    <sheet name="Рис. 12" sheetId="37" r:id="rId12"/>
    <sheet name="Рис. 13" sheetId="38" r:id="rId13"/>
    <sheet name="Рис. 14" sheetId="39" r:id="rId14"/>
    <sheet name="Рис. 15" sheetId="40" r:id="rId15"/>
    <sheet name="Рис. 16" sheetId="41" r:id="rId16"/>
    <sheet name="Рис. 17" sheetId="42" r:id="rId17"/>
    <sheet name="Рис. 18" sheetId="43" r:id="rId18"/>
    <sheet name="Рис. 19" sheetId="44" r:id="rId19"/>
    <sheet name="Рис. 20" sheetId="45" r:id="rId20"/>
    <sheet name="Рис. 21" sheetId="46" r:id="rId21"/>
    <sheet name="Рис. 22" sheetId="47" r:id="rId22"/>
    <sheet name="Рис. 23" sheetId="23" r:id="rId23"/>
    <sheet name="Рис. 24" sheetId="24" r:id="rId24"/>
    <sheet name="Рис. 25" sheetId="48" r:id="rId25"/>
    <sheet name="Рис. 26" sheetId="49" r:id="rId26"/>
    <sheet name="Рис. 27" sheetId="50" r:id="rId27"/>
    <sheet name="Рис. 28" sheetId="51" r:id="rId28"/>
    <sheet name="Рис. 29" sheetId="52" r:id="rId29"/>
    <sheet name="Рис. 30" sheetId="53" r:id="rId30"/>
    <sheet name="Рис. 31" sheetId="54" r:id="rId31"/>
    <sheet name="Рис. 32" sheetId="55" r:id="rId32"/>
    <sheet name="Рис. 33" sheetId="56" r:id="rId33"/>
    <sheet name="Рис. 34" sheetId="57" r:id="rId34"/>
    <sheet name="Рис. 35" sheetId="59" r:id="rId35"/>
    <sheet name="Рис. 36" sheetId="61" r:id="rId36"/>
    <sheet name="Рис. 37" sheetId="62" r:id="rId37"/>
    <sheet name="Рис. 38" sheetId="65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___________SUM1" localSheetId="33">#REF!</definedName>
    <definedName name="____________SUM1">#REF!</definedName>
    <definedName name="____________TAB05" localSheetId="33">#REF!</definedName>
    <definedName name="____________TAB05">#REF!</definedName>
    <definedName name="____________tab10" localSheetId="33">#REF!</definedName>
    <definedName name="____________tab10">#REF!</definedName>
    <definedName name="____________tab31" localSheetId="33">#REF!</definedName>
    <definedName name="____________tab31">#REF!</definedName>
    <definedName name="____________tab4" localSheetId="33">#REF!</definedName>
    <definedName name="____________tab4">#REF!</definedName>
    <definedName name="____________tab5" localSheetId="33">#REF!</definedName>
    <definedName name="____________tab5">#REF!</definedName>
    <definedName name="____________tab7" localSheetId="33">#REF!</definedName>
    <definedName name="____________tab7">#REF!</definedName>
    <definedName name="____________tab8" localSheetId="33">#REF!</definedName>
    <definedName name="____________tab8">#REF!</definedName>
    <definedName name="____________TBL2" localSheetId="33">#REF!</definedName>
    <definedName name="____________TBL2">#REF!</definedName>
    <definedName name="____________TBL4" localSheetId="33">#REF!</definedName>
    <definedName name="____________TBL4">#REF!</definedName>
    <definedName name="____________TBL5" localSheetId="33">#REF!</definedName>
    <definedName name="____________TBL5">#REF!</definedName>
    <definedName name="___________SUM1" localSheetId="33">#REF!</definedName>
    <definedName name="___________SUM1">#REF!</definedName>
    <definedName name="___________TAB05" localSheetId="33">#REF!</definedName>
    <definedName name="___________TAB05">#REF!</definedName>
    <definedName name="___________tab10" localSheetId="33">#REF!</definedName>
    <definedName name="___________tab10">#REF!</definedName>
    <definedName name="___________tab31" localSheetId="33">#REF!</definedName>
    <definedName name="___________tab31">#REF!</definedName>
    <definedName name="___________tab4" localSheetId="33">#REF!</definedName>
    <definedName name="___________tab4">#REF!</definedName>
    <definedName name="___________tab5" localSheetId="33">#REF!</definedName>
    <definedName name="___________tab5">#REF!</definedName>
    <definedName name="___________tab7" localSheetId="33">#REF!</definedName>
    <definedName name="___________tab7">#REF!</definedName>
    <definedName name="___________tab8" localSheetId="33">#REF!</definedName>
    <definedName name="___________tab8">#REF!</definedName>
    <definedName name="___________TBL2" localSheetId="33">#REF!</definedName>
    <definedName name="___________TBL2">#REF!</definedName>
    <definedName name="___________TBL4" localSheetId="33">#REF!</definedName>
    <definedName name="___________TBL4">#REF!</definedName>
    <definedName name="___________TBL5" localSheetId="33">#REF!</definedName>
    <definedName name="___________TBL5">#REF!</definedName>
    <definedName name="__________SUM1" localSheetId="33">#REF!</definedName>
    <definedName name="__________SUM1">#REF!</definedName>
    <definedName name="__________TAB05" localSheetId="33">#REF!</definedName>
    <definedName name="__________TAB05">#REF!</definedName>
    <definedName name="__________tab10" localSheetId="33">#REF!</definedName>
    <definedName name="__________tab10">#REF!</definedName>
    <definedName name="__________tab31" localSheetId="33">#REF!</definedName>
    <definedName name="__________tab31">#REF!</definedName>
    <definedName name="__________tab4" localSheetId="33">#REF!</definedName>
    <definedName name="__________tab4">#REF!</definedName>
    <definedName name="__________tab5" localSheetId="33">#REF!</definedName>
    <definedName name="__________tab5">#REF!</definedName>
    <definedName name="__________tab7" localSheetId="33">#REF!</definedName>
    <definedName name="__________tab7">#REF!</definedName>
    <definedName name="__________tab8" localSheetId="33">#REF!</definedName>
    <definedName name="__________tab8">#REF!</definedName>
    <definedName name="__________TBL2" localSheetId="33">#REF!</definedName>
    <definedName name="__________TBL2">#REF!</definedName>
    <definedName name="__________TBL4" localSheetId="33">#REF!</definedName>
    <definedName name="__________TBL4">#REF!</definedName>
    <definedName name="__________TBL5" localSheetId="33">#REF!</definedName>
    <definedName name="__________TBL5">#REF!</definedName>
    <definedName name="_________SUM1" localSheetId="33">#REF!</definedName>
    <definedName name="_________SUM1">#REF!</definedName>
    <definedName name="_________TAB05" localSheetId="33">#REF!</definedName>
    <definedName name="_________TAB05">#REF!</definedName>
    <definedName name="_________tab10" localSheetId="33">#REF!</definedName>
    <definedName name="_________tab10">#REF!</definedName>
    <definedName name="_________tab31" localSheetId="33">#REF!</definedName>
    <definedName name="_________tab31">#REF!</definedName>
    <definedName name="_________tab4" localSheetId="33">#REF!</definedName>
    <definedName name="_________tab4">#REF!</definedName>
    <definedName name="_________tab5" localSheetId="33">#REF!</definedName>
    <definedName name="_________tab5">#REF!</definedName>
    <definedName name="_________tab7" localSheetId="33">#REF!</definedName>
    <definedName name="_________tab7">#REF!</definedName>
    <definedName name="_________tab8" localSheetId="33">#REF!</definedName>
    <definedName name="_________tab8">#REF!</definedName>
    <definedName name="_________TBL2" localSheetId="33">#REF!</definedName>
    <definedName name="_________TBL2">#REF!</definedName>
    <definedName name="_________TBL4" localSheetId="33">#REF!</definedName>
    <definedName name="_________TBL4">#REF!</definedName>
    <definedName name="_________TBL5" localSheetId="33">#REF!</definedName>
    <definedName name="_________TBL5">#REF!</definedName>
    <definedName name="_______SUM1" localSheetId="33">#REF!</definedName>
    <definedName name="_______SUM1">#REF!</definedName>
    <definedName name="_______TAB05" localSheetId="33">#REF!</definedName>
    <definedName name="_______TAB05">#REF!</definedName>
    <definedName name="_______tab10" localSheetId="33">#REF!</definedName>
    <definedName name="_______tab10">#REF!</definedName>
    <definedName name="_______tab31" localSheetId="33">#REF!</definedName>
    <definedName name="_______tab31">#REF!</definedName>
    <definedName name="_______tab4" localSheetId="33">#REF!</definedName>
    <definedName name="_______tab4">#REF!</definedName>
    <definedName name="_______tab5" localSheetId="33">#REF!</definedName>
    <definedName name="_______tab5">#REF!</definedName>
    <definedName name="_______tab7" localSheetId="33">#REF!</definedName>
    <definedName name="_______tab7">#REF!</definedName>
    <definedName name="_______tab8" localSheetId="33">#REF!</definedName>
    <definedName name="_______tab8">#REF!</definedName>
    <definedName name="_______TBL2" localSheetId="33">#REF!</definedName>
    <definedName name="_______TBL2">#REF!</definedName>
    <definedName name="_______TBL4" localSheetId="33">#REF!</definedName>
    <definedName name="_______TBL4">#REF!</definedName>
    <definedName name="_______TBL5" localSheetId="33">#REF!</definedName>
    <definedName name="_______TBL5">#REF!</definedName>
    <definedName name="______SUM1" localSheetId="33">#REF!</definedName>
    <definedName name="______SUM1">#REF!</definedName>
    <definedName name="______TAB05" localSheetId="33">#REF!</definedName>
    <definedName name="______TAB05">#REF!</definedName>
    <definedName name="______tab10" localSheetId="33">#REF!</definedName>
    <definedName name="______tab10">#REF!</definedName>
    <definedName name="______tab31" localSheetId="33">#REF!</definedName>
    <definedName name="______tab31">#REF!</definedName>
    <definedName name="______tab4" localSheetId="33">#REF!</definedName>
    <definedName name="______tab4">#REF!</definedName>
    <definedName name="______tab5" localSheetId="33">#REF!</definedName>
    <definedName name="______tab5">#REF!</definedName>
    <definedName name="______tab7" localSheetId="33">#REF!</definedName>
    <definedName name="______tab7">#REF!</definedName>
    <definedName name="______tab8" localSheetId="33">#REF!</definedName>
    <definedName name="______tab8">#REF!</definedName>
    <definedName name="______TBL2" localSheetId="33">#REF!</definedName>
    <definedName name="______TBL2">#REF!</definedName>
    <definedName name="______TBL4" localSheetId="33">#REF!</definedName>
    <definedName name="______TBL4">#REF!</definedName>
    <definedName name="______TBL5" localSheetId="33">#REF!</definedName>
    <definedName name="______TBL5">#REF!</definedName>
    <definedName name="_____SUM1" localSheetId="33">#REF!</definedName>
    <definedName name="_____SUM1">#REF!</definedName>
    <definedName name="_____TAB05" localSheetId="33">#REF!</definedName>
    <definedName name="_____TAB05">#REF!</definedName>
    <definedName name="_____tab10" localSheetId="33">#REF!</definedName>
    <definedName name="_____tab10">#REF!</definedName>
    <definedName name="_____tab31" localSheetId="33">#REF!</definedName>
    <definedName name="_____tab31">#REF!</definedName>
    <definedName name="_____tab4" localSheetId="33">#REF!</definedName>
    <definedName name="_____tab4">#REF!</definedName>
    <definedName name="_____tab5" localSheetId="33">#REF!</definedName>
    <definedName name="_____tab5">#REF!</definedName>
    <definedName name="_____tab7" localSheetId="33">#REF!</definedName>
    <definedName name="_____tab7">#REF!</definedName>
    <definedName name="_____tab8" localSheetId="33">#REF!</definedName>
    <definedName name="_____tab8">#REF!</definedName>
    <definedName name="_____TBL2" localSheetId="33">#REF!</definedName>
    <definedName name="_____TBL2">#REF!</definedName>
    <definedName name="_____TBL4" localSheetId="33">#REF!</definedName>
    <definedName name="_____TBL4">#REF!</definedName>
    <definedName name="_____TBL5" localSheetId="33">#REF!</definedName>
    <definedName name="_____TBL5">#REF!</definedName>
    <definedName name="____SUM1" localSheetId="33">#REF!</definedName>
    <definedName name="____SUM1">#REF!</definedName>
    <definedName name="____TAB05" localSheetId="33">#REF!</definedName>
    <definedName name="____TAB05">#REF!</definedName>
    <definedName name="____tab10" localSheetId="33">#REF!</definedName>
    <definedName name="____tab10">#REF!</definedName>
    <definedName name="____tab31" localSheetId="33">#REF!</definedName>
    <definedName name="____tab31">#REF!</definedName>
    <definedName name="____tab4" localSheetId="33">#REF!</definedName>
    <definedName name="____tab4">#REF!</definedName>
    <definedName name="____tab5" localSheetId="33">#REF!</definedName>
    <definedName name="____tab5">#REF!</definedName>
    <definedName name="____tab7" localSheetId="33">#REF!</definedName>
    <definedName name="____tab7">#REF!</definedName>
    <definedName name="____tab8" localSheetId="33">#REF!</definedName>
    <definedName name="____tab8">#REF!</definedName>
    <definedName name="____TBL2" localSheetId="33">#REF!</definedName>
    <definedName name="____TBL2">#REF!</definedName>
    <definedName name="____TBL4" localSheetId="33">#REF!</definedName>
    <definedName name="____TBL4">#REF!</definedName>
    <definedName name="____TBL5" localSheetId="33">#REF!</definedName>
    <definedName name="____TBL5">#REF!</definedName>
    <definedName name="___SUM1" localSheetId="33">#REF!</definedName>
    <definedName name="___SUM1">#REF!</definedName>
    <definedName name="___TAB05" localSheetId="33">#REF!</definedName>
    <definedName name="___TAB05">#REF!</definedName>
    <definedName name="___tab10" localSheetId="33">#REF!</definedName>
    <definedName name="___tab10">#REF!</definedName>
    <definedName name="___tab31" localSheetId="33">#REF!</definedName>
    <definedName name="___tab31">#REF!</definedName>
    <definedName name="___tab4" localSheetId="33">#REF!</definedName>
    <definedName name="___tab4">#REF!</definedName>
    <definedName name="___tab5" localSheetId="33">#REF!</definedName>
    <definedName name="___tab5">#REF!</definedName>
    <definedName name="___tab7" localSheetId="33">#REF!</definedName>
    <definedName name="___tab7">#REF!</definedName>
    <definedName name="___tab8" localSheetId="33">#REF!</definedName>
    <definedName name="___tab8">#REF!</definedName>
    <definedName name="___TBL2" localSheetId="33">#REF!</definedName>
    <definedName name="___TBL2">#REF!</definedName>
    <definedName name="___TBL4" localSheetId="33">#REF!</definedName>
    <definedName name="___TBL4">#REF!</definedName>
    <definedName name="___TBL5" localSheetId="33">#REF!</definedName>
    <definedName name="___TBL5">#REF!</definedName>
    <definedName name="__1__123Graph_ANDA_2" localSheetId="33" hidden="1">[1]A!#REF!</definedName>
    <definedName name="__1__123Graph_ANDA_2" hidden="1">[1]A!#REF!</definedName>
    <definedName name="__123Graph_A" hidden="1">'[2]TABLO-3'!$B$4:$B$4</definedName>
    <definedName name="__123Graph_ANDA" localSheetId="33" hidden="1">[1]A!#REF!</definedName>
    <definedName name="__123Graph_ANDA" hidden="1">[1]A!#REF!</definedName>
    <definedName name="__123Graph_B" hidden="1">'[2]TABLO-3'!$B$5:$B$5</definedName>
    <definedName name="__123Graph_C" hidden="1">'[2]TABLO-3'!$B$6:$B$6</definedName>
    <definedName name="__123Graph_D" hidden="1">'[2]TABLO-3'!$B$7:$B$7</definedName>
    <definedName name="__123Graph_E" hidden="1">'[2]TABLO-3'!$B$8:$B$8</definedName>
    <definedName name="__123Graph_X" localSheetId="33" hidden="1">'[3]39'!#REF!</definedName>
    <definedName name="__123Graph_X" hidden="1">'[3]39'!#REF!</definedName>
    <definedName name="__123Graph_XNDA" localSheetId="33" hidden="1">[1]A!#REF!</definedName>
    <definedName name="__123Graph_XNDA" hidden="1">[1]A!#REF!</definedName>
    <definedName name="__2__123Graph_ANDA_NIR" localSheetId="33" hidden="1">[1]A!#REF!</definedName>
    <definedName name="__2__123Graph_ANDA_NIR" hidden="1">[1]A!#REF!</definedName>
    <definedName name="__3__123Graph_DNDA_NIR" localSheetId="33" hidden="1">[1]A!#REF!</definedName>
    <definedName name="__3__123Graph_DNDA_NIR" hidden="1">[1]A!#REF!</definedName>
    <definedName name="__4__123Graph_XNDA_2" localSheetId="33" hidden="1">[1]A!#REF!</definedName>
    <definedName name="__4__123Graph_XNDA_2" hidden="1">[1]A!#REF!</definedName>
    <definedName name="__5__123Graph_XNDA_NIR" localSheetId="33" hidden="1">[1]A!#REF!</definedName>
    <definedName name="__5__123Graph_XNDA_NIR" hidden="1">[1]A!#REF!</definedName>
    <definedName name="__SUM1" localSheetId="33">#REF!</definedName>
    <definedName name="__SUM1">#REF!</definedName>
    <definedName name="__TAB05" localSheetId="33">#REF!</definedName>
    <definedName name="__TAB05">#REF!</definedName>
    <definedName name="__tab10" localSheetId="33">#REF!</definedName>
    <definedName name="__tab10">#REF!</definedName>
    <definedName name="__tab31" localSheetId="33">#REF!</definedName>
    <definedName name="__tab31">#REF!</definedName>
    <definedName name="__tab4" localSheetId="33">#REF!</definedName>
    <definedName name="__tab4">#REF!</definedName>
    <definedName name="__tab5" localSheetId="33">#REF!</definedName>
    <definedName name="__tab5">#REF!</definedName>
    <definedName name="__tab7" localSheetId="33">#REF!</definedName>
    <definedName name="__tab7">#REF!</definedName>
    <definedName name="__tab8" localSheetId="33">#REF!</definedName>
    <definedName name="__tab8">#REF!</definedName>
    <definedName name="__TBL2" localSheetId="33">#REF!</definedName>
    <definedName name="__TBL2">#REF!</definedName>
    <definedName name="__TBL4" localSheetId="33">#REF!</definedName>
    <definedName name="__TBL4">#REF!</definedName>
    <definedName name="__TBL5" localSheetId="33">#REF!</definedName>
    <definedName name="__TBL5">#REF!</definedName>
    <definedName name="_1__123Graph_ANDA_2" localSheetId="33" hidden="1">[1]A!#REF!</definedName>
    <definedName name="_1__123Graph_ANDA_2" hidden="1">[1]A!#REF!</definedName>
    <definedName name="_2__123Graph_ANDA_NIR" localSheetId="33" hidden="1">[1]A!#REF!</definedName>
    <definedName name="_2__123Graph_ANDA_NIR" hidden="1">[1]A!#REF!</definedName>
    <definedName name="_3__123Graph_DNDA_NIR" localSheetId="33" hidden="1">[1]A!#REF!</definedName>
    <definedName name="_3__123Graph_DNDA_NIR" hidden="1">[1]A!#REF!</definedName>
    <definedName name="_4__123Graph_XNDA_2" localSheetId="33" hidden="1">[1]A!#REF!</definedName>
    <definedName name="_4__123Graph_XNDA_2" hidden="1">[1]A!#REF!</definedName>
    <definedName name="_5__123Graph_XNDA_NIR" localSheetId="33" hidden="1">[1]A!#REF!</definedName>
    <definedName name="_5__123Graph_XNDA_NIR" hidden="1">[1]A!#REF!</definedName>
    <definedName name="_a3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4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5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8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8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g1" localSheetId="12" hidden="1">#N/A</definedName>
    <definedName name="_ag1" hidden="1">#N/A</definedName>
    <definedName name="_b2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DLX1.INC" localSheetId="33">#REF!</definedName>
    <definedName name="_DLX1.INC">#REF!</definedName>
    <definedName name="_DLX10.INC" localSheetId="33">#REF!</definedName>
    <definedName name="_DLX10.INC">#REF!</definedName>
    <definedName name="_DLX11.INC" localSheetId="33">#REF!</definedName>
    <definedName name="_DLX11.INC">#REF!</definedName>
    <definedName name="_DLX12.INC" localSheetId="33">#REF!</definedName>
    <definedName name="_DLX12.INC">#REF!</definedName>
    <definedName name="_DLX13.INC" localSheetId="33">#REF!</definedName>
    <definedName name="_DLX13.INC">#REF!</definedName>
    <definedName name="_DLX14.INC">'[4]F3_RU interv'!$G$1:$L$4</definedName>
    <definedName name="_DLX15.INC">'[4]S3_RU $depo'!$C$2:$I$5</definedName>
    <definedName name="_DLX17.INC">'[4]S2_KZ NFA'!$B$1:$D$4</definedName>
    <definedName name="_DLX19.INC" localSheetId="33">#REF!</definedName>
    <definedName name="_DLX19.INC">#REF!</definedName>
    <definedName name="_DLX2.INC" localSheetId="33">#REF!</definedName>
    <definedName name="_DLX2.INC">#REF!</definedName>
    <definedName name="_DLX20.INC" localSheetId="33">#REF!</definedName>
    <definedName name="_DLX20.INC">#REF!</definedName>
    <definedName name="_DLX21.INC">'[4]S2_UA NFA'!$A$2:$I$5</definedName>
    <definedName name="_DLX22.INC" localSheetId="33">#REF!</definedName>
    <definedName name="_DLX22.INC">#REF!</definedName>
    <definedName name="_DLX23.INC" localSheetId="33">#REF!</definedName>
    <definedName name="_DLX23.INC">#REF!</definedName>
    <definedName name="_DLX24.INC">'[4]F1_UA bop'!$B$2:$V$5</definedName>
    <definedName name="_DLX25.INC" localSheetId="33">#REF!</definedName>
    <definedName name="_DLX25.INC">#REF!</definedName>
    <definedName name="_DLX26.INC">'[4]F4_fx reserves'!$A$1:$C$4</definedName>
    <definedName name="_DLX27.INC">'[4]debt levels'!$A$1:$G$4</definedName>
    <definedName name="_DLX28.INC">'[4]debt levels'!$J$1:$Q$4</definedName>
    <definedName name="_DLX29.INC">'[4]RU loans'!$B$2:$Y$5</definedName>
    <definedName name="_DLX3.INC" localSheetId="33">#REF!</definedName>
    <definedName name="_DLX3.INC">#REF!</definedName>
    <definedName name="_DLX30.INC" localSheetId="33">#REF!</definedName>
    <definedName name="_DLX30.INC">#REF!</definedName>
    <definedName name="_DLX31.INC" localSheetId="33">#REF!</definedName>
    <definedName name="_DLX31.INC">#REF!</definedName>
    <definedName name="_DLX4.INC" localSheetId="33">#REF!</definedName>
    <definedName name="_DLX4.INC">#REF!</definedName>
    <definedName name="_DLX5.INC" localSheetId="33">#REF!</definedName>
    <definedName name="_DLX5.INC">#REF!</definedName>
    <definedName name="_DLX7.INC" localSheetId="33">#REF!</definedName>
    <definedName name="_DLX7.INC">#REF!</definedName>
    <definedName name="_DLX8.INC" localSheetId="33">#REF!</definedName>
    <definedName name="_DLX8.INC">#REF!</definedName>
    <definedName name="_DLX9.INC" localSheetId="33">#REF!</definedName>
    <definedName name="_DLX9.INC">#REF!</definedName>
    <definedName name="_DX11.INC" localSheetId="33">#REF!</definedName>
    <definedName name="_DX11.INC">#REF!</definedName>
    <definedName name="_Key1" localSheetId="33" hidden="1">'[5]33'!#REF!</definedName>
    <definedName name="_Key1" hidden="1">'[5]33'!#REF!</definedName>
    <definedName name="_Order1" hidden="1">255</definedName>
    <definedName name="_Order2" hidden="1">255</definedName>
    <definedName name="_Ref332731084" localSheetId="1">'Рис. 2'!$A$1</definedName>
    <definedName name="_Ref336357312" localSheetId="2">'Рис. 3'!$A$1</definedName>
    <definedName name="_Ref336357621" localSheetId="3">'Рис. 4'!$A$1</definedName>
    <definedName name="_Sort" localSheetId="33" hidden="1">'[5]33'!#REF!</definedName>
    <definedName name="_Sort" hidden="1">'[5]33'!#REF!</definedName>
    <definedName name="_SUM1" localSheetId="33">#REF!</definedName>
    <definedName name="_SUM1">#REF!</definedName>
    <definedName name="_TAB05" localSheetId="33">#REF!</definedName>
    <definedName name="_TAB05">#REF!</definedName>
    <definedName name="_tab10" localSheetId="33">#REF!</definedName>
    <definedName name="_tab10">#REF!</definedName>
    <definedName name="_tab31" localSheetId="33">#REF!</definedName>
    <definedName name="_tab31">#REF!</definedName>
    <definedName name="_tab4" localSheetId="33">#REF!</definedName>
    <definedName name="_tab4">#REF!</definedName>
    <definedName name="_tab5" localSheetId="33">#REF!</definedName>
    <definedName name="_tab5">#REF!</definedName>
    <definedName name="_tab7" localSheetId="33">#REF!</definedName>
    <definedName name="_tab7">#REF!</definedName>
    <definedName name="_tab8" localSheetId="33">#REF!</definedName>
    <definedName name="_tab8">#REF!</definedName>
    <definedName name="_TBL2" localSheetId="33">#REF!</definedName>
    <definedName name="_TBL2">#REF!</definedName>
    <definedName name="_TBL4" localSheetId="33">#REF!</definedName>
    <definedName name="_TBL4">#REF!</definedName>
    <definedName name="_TBL5" localSheetId="33">#REF!</definedName>
    <definedName name="_TBL5">#REF!</definedName>
    <definedName name="_Toc337831908" localSheetId="20">'Рис. 21'!#REF!</definedName>
    <definedName name="_x1" localSheetId="12" hidden="1">#N/A</definedName>
    <definedName name="_x1" hidden="1">#N/A</definedName>
    <definedName name="_xlnm._FilterDatabase" localSheetId="21" hidden="1">'Рис. 22'!$A$4:$B$4239</definedName>
    <definedName name="a" localSheetId="33">[6]TRANZAKCIÓ_3!#REF!</definedName>
    <definedName name="a">[6]TRANZAKCIÓ_3!#REF!</definedName>
    <definedName name="aa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" localSheetId="12" hidden="1">{#N/A,#N/A,FALSE,"Denmark";#N/A,#N/A,FALSE,"Denmark"}</definedName>
    <definedName name="aaa" hidden="1">{#N/A,#N/A,FALSE,"Denmark";#N/A,#N/A,FALSE,"Denmark"}</definedName>
    <definedName name="aaaa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a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aa" localSheetId="12" hidden="1">#N/A</definedName>
    <definedName name="aaaaaa" hidden="1">#N/A</definedName>
    <definedName name="aabbb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bc" localSheetId="1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ccessDatabase" hidden="1">"C:\Мои документы\НоваяОборотка.mdb"</definedName>
    <definedName name="adfadf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dfa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adfasdfsd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adfasdf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sasd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sa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g" localSheetId="12" hidden="1">#N/A</definedName>
    <definedName name="ag" hidden="1">#N/A</definedName>
    <definedName name="Arrears" localSheetId="33">#REF!</definedName>
    <definedName name="Arrears">#REF!</definedName>
    <definedName name="asfafq" localSheetId="12" hidden="1">#N/A</definedName>
    <definedName name="asfafq" hidden="1">#N/A</definedName>
    <definedName name="asfpd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sfp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ssets">#REF!</definedName>
    <definedName name="avaaaaav" localSheetId="12" hidden="1">#N/A</definedName>
    <definedName name="avaaaaav" hidden="1">#N/A</definedName>
    <definedName name="aver_traf" localSheetId="33">#REF!</definedName>
    <definedName name="aver_traf">#REF!</definedName>
    <definedName name="averprice" localSheetId="33">#REF!</definedName>
    <definedName name="averprice">#REF!</definedName>
    <definedName name="b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alanceSheet">#REF!</definedName>
    <definedName name="BalanceSheet2">#REF!</definedName>
    <definedName name="BalanceSheet3">#REF!</definedName>
    <definedName name="BalanceSheet5">#REF!</definedName>
    <definedName name="BalanceSheet6">#REF!</definedName>
    <definedName name="BASECOMP" localSheetId="33">#REF!</definedName>
    <definedName name="BASECOMP">#REF!</definedName>
    <definedName name="bbb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bbbb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b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opInput" localSheetId="33">#REF!</definedName>
    <definedName name="BopInput">#REF!</definedName>
    <definedName name="Broker" localSheetId="33">[7]Lookup!#REF!</definedName>
    <definedName name="Broker">[7]Lookup!#REF!</definedName>
    <definedName name="CaptureTime" localSheetId="33">#REF!</definedName>
    <definedName name="CaptureTime">#REF!</definedName>
    <definedName name="ChangeRange" localSheetId="12" hidden="1">#N/A</definedName>
    <definedName name="ChangeRange" hidden="1">#N/A</definedName>
    <definedName name="consultancy">'[8]Dropdown list'!$C$2:$C$7</definedName>
    <definedName name="ContentsHelp" localSheetId="12" hidden="1">#N/A</definedName>
    <definedName name="ContentsHelp" hidden="1">#N/A</definedName>
    <definedName name="CreateTable" localSheetId="12" hidden="1">#N/A</definedName>
    <definedName name="CreateTable" hidden="1">#N/A</definedName>
    <definedName name="Currency">[9]Main!$C$7</definedName>
    <definedName name="Currencymatrix">[10]Main!$A$9:$D$29</definedName>
    <definedName name="Currencytable">[9]Main!$C$24:$E$45</definedName>
    <definedName name="CurrentTime" localSheetId="33">#REF!</definedName>
    <definedName name="CurrentTime">#REF!</definedName>
    <definedName name="cvcvcvcv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cvcvcvcv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ataTable">[11]Data!$A$2:$Y$25</definedName>
    <definedName name="deal">'[8]Dropdown list'!$A$2:$A$4</definedName>
    <definedName name="DebtTab" localSheetId="33">#REF!</definedName>
    <definedName name="DebtTab">#REF!</definedName>
    <definedName name="DeleteRange" localSheetId="12" hidden="1">#N/A</definedName>
    <definedName name="DeleteRange" hidden="1">#N/A</definedName>
    <definedName name="DeleteTable" localSheetId="12" hidden="1">#N/A</definedName>
    <definedName name="DeleteTable" hidden="1">#N/A</definedName>
    <definedName name="dfasdfsdf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asdfs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sdfasdf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sdfas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ivVar" localSheetId="33">#REF!</definedName>
    <definedName name="DivVar">#REF!</definedName>
    <definedName name="DLX1.EUR2" localSheetId="33">#REF!</definedName>
    <definedName name="DLX1.EUR2">#REF!</definedName>
    <definedName name="DLX1.INC" localSheetId="33">#REF!</definedName>
    <definedName name="DLX1.INC">#REF!</definedName>
    <definedName name="DLX10.INC">[12]Debt!$A$1:$F$33</definedName>
    <definedName name="DLX11.INC" localSheetId="33">#REF!</definedName>
    <definedName name="DLX11.INC">#REF!</definedName>
    <definedName name="DLX12.INC" localSheetId="33">'[13]fig2-3'!#REF!</definedName>
    <definedName name="DLX12.INC">'[13]fig2-3'!#REF!</definedName>
    <definedName name="DLX13.INC" localSheetId="33">'[13]fig2-3'!#REF!</definedName>
    <definedName name="DLX13.INC">'[13]fig2-3'!#REF!</definedName>
    <definedName name="DLX14.INC">[14]Sheet4!$A$4:$S$6</definedName>
    <definedName name="DLX15.INC">[14]Sheet1!$B$1:$J$3</definedName>
    <definedName name="DLX2.INC" localSheetId="33">#REF!</definedName>
    <definedName name="DLX2.INC">#REF!</definedName>
    <definedName name="DLX3.INC" localSheetId="33">#REF!</definedName>
    <definedName name="DLX3.INC">#REF!</definedName>
    <definedName name="DLX4.EMC1" localSheetId="33">#REF!</definedName>
    <definedName name="DLX4.EMC1">#REF!</definedName>
    <definedName name="DLX5.EUR2" localSheetId="33">#REF!</definedName>
    <definedName name="DLX5.EUR2">#REF!</definedName>
    <definedName name="DLX6.INC">[12]Deficit!$B$2:$G$29</definedName>
    <definedName name="DLX7.EUR2" localSheetId="33">'[13]fig2-3'!#REF!</definedName>
    <definedName name="DLX7.EUR2">'[13]fig2-3'!#REF!</definedName>
    <definedName name="DLX8.INC" localSheetId="33">[12]Deficit!#REF!</definedName>
    <definedName name="DLX8.INC">[12]Deficit!#REF!</definedName>
    <definedName name="DLX9.EUR2" localSheetId="33">'[13]fig2-3'!#REF!</definedName>
    <definedName name="DLX9.EUR2">'[13]fig2-3'!#REF!</definedName>
    <definedName name="dsfdsa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sfds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STab" localSheetId="33">#REF!</definedName>
    <definedName name="DSTab">#REF!</definedName>
    <definedName name="ee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ee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enddate">[9]Main!$C$5</definedName>
    <definedName name="ewrewre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ewrewre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ACINFL" localSheetId="33">#REF!</definedName>
    <definedName name="FACINFL">#REF!</definedName>
    <definedName name="fasdf" localSheetId="12" hidden="1">#N/A</definedName>
    <definedName name="fasdf" hidden="1">#N/A</definedName>
    <definedName name="fds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ff" localSheetId="12" hidden="1">{#N/A,#N/A,FALSE,"Denmark";#N/A,#N/A,FALSE,"Denmark"}</definedName>
    <definedName name="fff" hidden="1">{#N/A,#N/A,FALSE,"Denmark";#N/A,#N/A,FALSE,"Denmark"}</definedName>
    <definedName name="firms">#REF!</definedName>
    <definedName name="forecast" localSheetId="1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ward">[9]Main!$C$8</definedName>
    <definedName name="fsdfasdfa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asdf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0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0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3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3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i" localSheetId="12" hidden="1">{"Qtr Op Mgd Q3",#N/A,FALSE,"Qtr-Op (Mng)";"Qtr Op Rpt Q3",#N/A,FALSE,"Qtr-Op (Rpt)";"Operating Vs Reported",#N/A,FALSE,"Rpt-Op Inc"}</definedName>
    <definedName name="i" hidden="1">{"Qtr Op Mgd Q3",#N/A,FALSE,"Qtr-Op (Mng)";"Qtr Op Rpt Q3",#N/A,FALSE,"Qtr-Op (Rpt)";"Operating Vs Reported",#N/A,FALSE,"Rpt-Op Inc"}</definedName>
    <definedName name="INDIC" localSheetId="33">#REF!</definedName>
    <definedName name="INDIC">#REF!</definedName>
    <definedName name="Investment">[7]Lookup!$H$2:$H$6</definedName>
    <definedName name="KK" localSheetId="33">#REF!</definedName>
    <definedName name="KK">#REF!</definedName>
    <definedName name="LEFT" localSheetId="33">#REF!</definedName>
    <definedName name="LEFT">#REF!</definedName>
    <definedName name="lin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in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isa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is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kj" localSheetId="12" hidden="1">{"print95",#N/A,FALSE,"1995E.XLS";"print96",#N/A,FALSE,"1996E.XLS"}</definedName>
    <definedName name="lkj" hidden="1">{"print95",#N/A,FALSE,"1995E.XLS";"print96",#N/A,FALSE,"1996E.XLS"}</definedName>
    <definedName name="lll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llll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l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MA_NCG" localSheetId="33">#REF!</definedName>
    <definedName name="MA_NCG">#REF!</definedName>
    <definedName name="MA_NDA" localSheetId="33">#REF!</definedName>
    <definedName name="MA_NDA">#REF!</definedName>
    <definedName name="mel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me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MerrillPrintIt" localSheetId="12" hidden="1">#N/A</definedName>
    <definedName name="MerrillPrintIt" hidden="1">#N/A</definedName>
    <definedName name="mn">[15]PIK!$J$1</definedName>
    <definedName name="MOINFL" localSheetId="33">#REF!</definedName>
    <definedName name="MOINFL">#REF!</definedName>
    <definedName name="Monetaryoffsets" localSheetId="33">#REF!</definedName>
    <definedName name="Monetaryoffsets">#REF!</definedName>
    <definedName name="Monthly99" localSheetId="33">#REF!</definedName>
    <definedName name="Monthly99">#REF!</definedName>
    <definedName name="NewInt" localSheetId="33">#REF!</definedName>
    <definedName name="NewInt">#REF!</definedName>
    <definedName name="NewIntRV" localSheetId="33">#REF!</definedName>
    <definedName name="NewIntRV">#REF!</definedName>
    <definedName name="NewRange" localSheetId="12" hidden="1">#N/A</definedName>
    <definedName name="NewRange" hidden="1">#N/A</definedName>
    <definedName name="NIRCURR" localSheetId="33">#REF!</definedName>
    <definedName name="NIRCURR">#REF!</definedName>
    <definedName name="NoOfProps">[7]Lookup!$C$19:$C$68</definedName>
    <definedName name="oa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o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OLE_LINK1" localSheetId="28">'Рис. 29'!$A$87</definedName>
    <definedName name="OLE_LINK1" localSheetId="29">'Рис. 30'!$A$87</definedName>
    <definedName name="ONE" localSheetId="33">#REF!</definedName>
    <definedName name="ONE">#REF!</definedName>
    <definedName name="oo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oo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PDMinXAxis" localSheetId="33">#REF!</definedName>
    <definedName name="PDMinXAxis">#REF!</definedName>
    <definedName name="PDMinYAxis" localSheetId="33">#REF!</definedName>
    <definedName name="PDMinYAxis">#REF!</definedName>
    <definedName name="peter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peter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PIPO" localSheetId="1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PIPO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popul_density" localSheetId="33">#REF!</definedName>
    <definedName name="popul_density">#REF!</definedName>
    <definedName name="PortfolioDeal">[7]Lookup!$A$19:$A$20</definedName>
    <definedName name="printme" localSheetId="33">#REF!</definedName>
    <definedName name="printme">#REF!</definedName>
    <definedName name="q" localSheetId="12" hidden="1">{"Qtr Op Mgd Q2",#N/A,FALSE,"Qtr-Op (Mng)";"Qtr Op Rpt Q2",#N/A,FALSE,"Qtr-Op (Rpt)";"Operating Vs Reported",#N/A,FALSE,"Rpt-Op Inc"}</definedName>
    <definedName name="q" hidden="1">{"Qtr Op Mgd Q2",#N/A,FALSE,"Qtr-Op (Mng)";"Qtr Op Rpt Q2",#N/A,FALSE,"Qtr-Op (Rpt)";"Operating Vs Reported",#N/A,FALSE,"Rpt-Op Inc"}</definedName>
    <definedName name="q2bop" localSheetId="33">#REF!</definedName>
    <definedName name="q2bop">#REF!</definedName>
    <definedName name="qgq" localSheetId="12" hidden="1">#N/A</definedName>
    <definedName name="qgq" hidden="1">#N/A</definedName>
    <definedName name="qweerergt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qweerergt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qweqweqwe" localSheetId="12" hidden="1">{#N/A,#N/A,FALSE,"Denmark";#N/A,#N/A,FALSE,"Denmark"}</definedName>
    <definedName name="qweqweqwe" hidden="1">{#N/A,#N/A,FALSE,"Denmark";#N/A,#N/A,FALSE,"Denmark"}</definedName>
    <definedName name="qwqw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qwq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RedefinePrintTableRange" localSheetId="12" hidden="1">#N/A</definedName>
    <definedName name="RedefinePrintTableRange" hidden="1">#N/A</definedName>
    <definedName name="rep" localSheetId="12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tail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retai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retail_specific">[7]Lookup!$K$2:$K$6</definedName>
    <definedName name="sd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df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ds" hidden="1">#N/A</definedName>
    <definedName name="sdsadsd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dsad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ector">[7]Lookup!$A$2:$A$9</definedName>
    <definedName name="shshryhasyhj" localSheetId="12" hidden="1">#N/A</definedName>
    <definedName name="shshryhasyhj" hidden="1">#N/A</definedName>
    <definedName name="shss" localSheetId="12" hidden="1">#N/A</definedName>
    <definedName name="shss" hidden="1">#N/A</definedName>
    <definedName name="side">'[16]Dropdown list'!$E$2:$E$4</definedName>
    <definedName name="SOURCE1" localSheetId="33">#REF!</definedName>
    <definedName name="SOURCE1">#REF!</definedName>
    <definedName name="SOURCE2" localSheetId="33">#REF!</definedName>
    <definedName name="SOURCE2">#REF!</definedName>
    <definedName name="ss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sdds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sy" localSheetId="12" hidden="1">#N/A</definedName>
    <definedName name="ssy" hidden="1">#N/A</definedName>
    <definedName name="startdate">[9]Main!$C$4</definedName>
    <definedName name="SUM" localSheetId="33">#REF!</definedName>
    <definedName name="SUM">#REF!</definedName>
    <definedName name="t" localSheetId="33">#REF!</definedName>
    <definedName name="t">#REF!</definedName>
    <definedName name="t1a" localSheetId="33">#REF!</definedName>
    <definedName name="t1a">#REF!</definedName>
    <definedName name="t2a" localSheetId="33">#REF!</definedName>
    <definedName name="t2a">#REF!</definedName>
    <definedName name="t3a" localSheetId="33">#REF!</definedName>
    <definedName name="t3a">#REF!</definedName>
    <definedName name="t5a" localSheetId="33">#REF!</definedName>
    <definedName name="t5a">#REF!</definedName>
    <definedName name="t5b" localSheetId="33">#REF!</definedName>
    <definedName name="t5b">#REF!</definedName>
    <definedName name="t5c" localSheetId="33">#REF!</definedName>
    <definedName name="t5c">#REF!</definedName>
    <definedName name="t5d" localSheetId="33">#REF!</definedName>
    <definedName name="t5d">#REF!</definedName>
    <definedName name="t6a" localSheetId="33">#REF!</definedName>
    <definedName name="t6a">#REF!</definedName>
    <definedName name="t7a" localSheetId="33">#REF!</definedName>
    <definedName name="t7a">#REF!</definedName>
    <definedName name="Tab" localSheetId="33">#REF!</definedName>
    <definedName name="Tab">#REF!</definedName>
    <definedName name="tab6a" localSheetId="33">#REF!</definedName>
    <definedName name="tab6a">#REF!</definedName>
    <definedName name="tab6b" localSheetId="33">#REF!</definedName>
    <definedName name="tab6b">#REF!</definedName>
    <definedName name="tab9a" localSheetId="33">#REF!</definedName>
    <definedName name="tab9a">#REF!</definedName>
    <definedName name="tab9b" localSheetId="33">#REF!</definedName>
    <definedName name="tab9b">#REF!</definedName>
    <definedName name="Tabdel" localSheetId="33">#REF!</definedName>
    <definedName name="Tabdel">#REF!</definedName>
    <definedName name="tabE1" localSheetId="33">#REF!</definedName>
    <definedName name="tabE1">#REF!</definedName>
    <definedName name="tabE2" localSheetId="33">#REF!</definedName>
    <definedName name="tabE2">#REF!</definedName>
    <definedName name="tabE3" localSheetId="33">#REF!</definedName>
    <definedName name="tabE3">#REF!</definedName>
    <definedName name="Table3" localSheetId="33">#REF!</definedName>
    <definedName name="Table3">#REF!</definedName>
    <definedName name="Table4" localSheetId="33">#REF!</definedName>
    <definedName name="Table4">#REF!</definedName>
    <definedName name="TableAX1" localSheetId="33">#REF!</definedName>
    <definedName name="TableAX1">#REF!</definedName>
    <definedName name="TableAX2" localSheetId="33">#REF!</definedName>
    <definedName name="TableAX2">#REF!</definedName>
    <definedName name="TableAX3" localSheetId="33">#REF!</definedName>
    <definedName name="TableAX3">#REF!</definedName>
    <definedName name="TableAX4" localSheetId="33">#REF!</definedName>
    <definedName name="TableAX4">#REF!</definedName>
    <definedName name="TableAX5" localSheetId="33">#REF!</definedName>
    <definedName name="TableAX5">#REF!</definedName>
    <definedName name="TableFX1" localSheetId="33">#REF!</definedName>
    <definedName name="TableFX1">#REF!</definedName>
    <definedName name="TableLX1" localSheetId="33">#REF!</definedName>
    <definedName name="TableLX1">#REF!</definedName>
    <definedName name="TableLX2" localSheetId="33">#REF!</definedName>
    <definedName name="TableLX2">#REF!</definedName>
    <definedName name="TableLX3" localSheetId="33">#REF!</definedName>
    <definedName name="TableLX3">#REF!</definedName>
    <definedName name="TableLX4" localSheetId="33">#REF!</definedName>
    <definedName name="TableLX4">#REF!</definedName>
    <definedName name="TableLX5" localSheetId="33">#REF!</definedName>
    <definedName name="TableLX5">#REF!</definedName>
    <definedName name="TableLX6" localSheetId="33">#REF!</definedName>
    <definedName name="TableLX6">#REF!</definedName>
    <definedName name="TableMA1" localSheetId="33">#REF!</definedName>
    <definedName name="TableMA1">#REF!</definedName>
    <definedName name="TableMA2" localSheetId="33">#REF!</definedName>
    <definedName name="TableMA2">#REF!</definedName>
    <definedName name="TableMA3" localSheetId="33">#REF!</definedName>
    <definedName name="TableMA3">#REF!</definedName>
    <definedName name="TableMA4" localSheetId="33">#REF!</definedName>
    <definedName name="TableMA4">#REF!</definedName>
    <definedName name="TableMA5" localSheetId="33">#REF!</definedName>
    <definedName name="TableMA5">#REF!</definedName>
    <definedName name="TableMA6" localSheetId="33">#REF!</definedName>
    <definedName name="TableMA6">#REF!</definedName>
    <definedName name="tabR1" localSheetId="33">#REF!</definedName>
    <definedName name="tabR1">#REF!</definedName>
    <definedName name="TBLA" localSheetId="33">#REF!</definedName>
    <definedName name="TBLA">#REF!</definedName>
    <definedName name="TBLB" localSheetId="33">#REF!</definedName>
    <definedName name="TBLB">#REF!</definedName>
    <definedName name="tenorheaders">[9]Main!$G$24:$K$24</definedName>
    <definedName name="Tenortable">[9]Main!$G$24:$K$40</definedName>
    <definedName name="TodayPandL" localSheetId="33">#REF!</definedName>
    <definedName name="TodayPandL">#REF!</definedName>
    <definedName name="TotalVaR" localSheetId="33">#REF!</definedName>
    <definedName name="TotalVaR">#REF!</definedName>
    <definedName name="TRANZAKCIÓ_3" localSheetId="33">#REF!</definedName>
    <definedName name="TRANZAKCIÓ_3">#REF!</definedName>
    <definedName name="trev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trev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TWO" localSheetId="33">#REF!</definedName>
    <definedName name="TWO">#REF!</definedName>
    <definedName name="Type">[7]Lookup!$C$2:$C$12</definedName>
    <definedName name="vaaaaaavavv" localSheetId="12" hidden="1">#N/A</definedName>
    <definedName name="vaaaaaavavv" hidden="1">#N/A</definedName>
    <definedName name="vv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vv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eekPandL" localSheetId="33">#REF!</definedName>
    <definedName name="WeekPandL">#REF!</definedName>
    <definedName name="wergqerrgqwergr" localSheetId="12" hidden="1">#N/A</definedName>
    <definedName name="wergqerrgqwergr" hidden="1">#N/A</definedName>
    <definedName name="wrn.2._.pagers." localSheetId="12" hidden="1">{"Cover",#N/A,FALSE,"Cover";"Summary",#N/A,FALSE,"Summarpage"}</definedName>
    <definedName name="wrn.2._.pagers." hidden="1">{"Cover",#N/A,FALSE,"Cover";"Summary",#N/A,FALSE,"Summarpage"}</definedName>
    <definedName name="wrn.All._.Pages." localSheetId="1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localSheetId="12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nnual._.Operating._.Earnings." localSheetId="12" hidden="1">{"Annual 1996",#N/A,FALSE,"Ann-Op (Mng)";"Annual 1996",#N/A,FALSE,"Ann-Op (Rep)";"Operating Vs. Reported Earnings",#N/A,FALSE,"Rpt-Op Inc"}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localSheetId="12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BOTH." localSheetId="12" hidden="1">{"pros",#N/A,FALSE,"Prospects";"ctry",#N/A,FALSE,"Countries"}</definedName>
    <definedName name="wrn.BOTH." hidden="1">{"pros",#N/A,FALSE,"Prospects";"ctry",#N/A,FALSE,"Countries"}</definedName>
    <definedName name="wrn.Complete." localSheetId="1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Forecast._.Q1." localSheetId="1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12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12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12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1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1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_.Report." localSheetId="12" hidden="1">{#N/A,#N/A,FALSE,"COVER";#N/A,#N/A,FALSE,"VALUATION";#N/A,#N/A,FALSE,"FORECAST";#N/A,#N/A,FALSE,"FY ANALYSIS ";#N/A,#N/A,FALSE," HY ANALYSIS"}</definedName>
    <definedName name="wrn.Full._.Report." hidden="1">{#N/A,#N/A,FALSE,"COVER";#N/A,#N/A,FALSE,"VALUATION";#N/A,#N/A,FALSE,"FORECAST";#N/A,#N/A,FALSE,"FY ANALYSIS ";#N/A,#N/A,FALSE," HY ANALYSIS"}</definedName>
    <definedName name="wrn.Industry.xls." localSheetId="1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mobile." localSheetId="12" hidden="1">{#N/A,#N/A,FALSE,"Denmark";#N/A,#N/A,FALSE,"Denmark"}</definedName>
    <definedName name="wrn.mobile." hidden="1">{#N/A,#N/A,FALSE,"Denmark";#N/A,#N/A,FALSE,"Denmark"}</definedName>
    <definedName name="wrn.Print._.whole._.model." localSheetId="12" hidden="1">{#N/A,#N/A,TRUE,"PPI valuation";#N/A,#N/A,TRUE,"Robbialac valuation"}</definedName>
    <definedName name="wrn.Print._.whole._.model." hidden="1">{#N/A,#N/A,TRUE,"PPI valuation";#N/A,#N/A,TRUE,"Robbialac valuation"}</definedName>
    <definedName name="wrn.print95and96." localSheetId="12" hidden="1">{"print95",#N/A,FALSE,"1995E.XLS";"print96",#N/A,FALSE,"1996E.XLS"}</definedName>
    <definedName name="wrn.print95and96." hidden="1">{"print95",#N/A,FALSE,"1995E.XLS";"print96",#N/A,FALSE,"1996E.XLS"}</definedName>
    <definedName name="wrn.PrintOut." localSheetId="12" hidden="1">{"Summary Statistics",#N/A,FALSE,"Template";"DCF Valuation",#N/A,FALSE,"Template"}</definedName>
    <definedName name="wrn.PrintOut." hidden="1">{"Summary Statistics",#N/A,FALSE,"Template";"DCF Valuation",#N/A,FALSE,"Template"}</definedName>
    <definedName name="wrn.Pulp." localSheetId="12" hidden="1">{"Pulp Production",#N/A,FALSE,"Pulp";"Pulp Earnings",#N/A,FALSE,"Pulp"}</definedName>
    <definedName name="wrn.Pulp." hidden="1">{"Pulp Production",#N/A,FALSE,"Pulp";"Pulp Earnings",#N/A,FALSE,"Pulp"}</definedName>
    <definedName name="wrn.Qtr._.Op._.Q1." localSheetId="12" hidden="1">{"Qtr Op Mgd Q1",#N/A,FALSE,"Qtr-Op (Mng)";"Qtr Op Rpt Q1",#N/A,FALSE,"Qtr-Op (Rpt)";"Operating Vs Reported",#N/A,FALSE,"Rpt-Op Inc"}</definedName>
    <definedName name="wrn.Qtr._.Op._.Q1." hidden="1">{"Qtr Op Mgd Q1",#N/A,FALSE,"Qtr-Op (Mng)";"Qtr Op Rpt Q1",#N/A,FALSE,"Qtr-Op (Rpt)";"Operating Vs Reported",#N/A,FALSE,"Rpt-Op Inc"}</definedName>
    <definedName name="wrn.Qtr._.Op._.Q2." localSheetId="12" hidden="1">{"Qtr Op Mgd Q2",#N/A,FALSE,"Qtr-Op (Mng)";"Qtr Op Rpt Q2",#N/A,FALSE,"Qtr-Op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localSheetId="12" hidden="1">{"Qtr Op Mgd Q3",#N/A,FALSE,"Qtr-Op (Mng)";"Qtr Op Rpt Q3",#N/A,FALSE,"Qtr-Op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localSheetId="12" hidden="1">{"Qtr Op Mgd Q3",#N/A,FALSE,"Qtr-Op (Mng)";"Qtr Op Rpt Q4",#N/A,FALSE,"Qtr-Op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localSheetId="12" hidden="1">{"Qtr Op Mgd Q2",#N/A,FALSE,"Qtr-Op (Mng)";"Qtr Op Rpt Q2",#N/A,FALSE,"Qtr-Op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localSheetId="12" hidden="1">{"Qtr Op Mgd Q3",#N/A,FALSE,"Qtr-Op (Mng)";"Qtr Op Rpt Q4",#N/A,FALSE,"Qtr-Op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eport." localSheetId="12" hidden="1">{#N/A,#N/A,FALSE,"COVER";#N/A,#N/A,FALSE,"FORECAST";#N/A,#N/A,FALSE,"VALUATION";#N/A,#N/A,FALSE,"FY ANALYSIS ";#N/A,#N/A,FALSE," HY ANALYSIS"}</definedName>
    <definedName name="wrn.Report." hidden="1">{#N/A,#N/A,FALSE,"COVER";#N/A,#N/A,FALSE,"FORECAST";#N/A,#N/A,FALSE,"VALUATION";#N/A,#N/A,FALSE,"FY ANALYSIS ";#N/A,#N/A,FALSE," HY ANALYSIS"}</definedName>
    <definedName name="wrn.Robuster." localSheetId="12" hidden="1">{#N/A,#N/A,FALSE,"Descr";#N/A,#N/A,FALSE,"Inputs";#N/A,#N/A,FALSE,"Op Margin";#N/A,#N/A,FALSE,"Depn";#N/A,#N/A,FALSE,"Finance";#N/A,#N/A,FALSE,"Tax";#N/A,#N/A,FALSE,"P &amp; L";#N/A,#N/A,FALSE,"CFS";#N/A,#N/A,FALSE,"BS";#N/A,#N/A,FALSE,"DCF";#N/A,#N/A,FALSE,"Ratios"}</definedName>
    <definedName name="wrn.Robuster." hidden="1">{#N/A,#N/A,FALSE,"Descr";#N/A,#N/A,FALSE,"Inputs";#N/A,#N/A,FALSE,"Op Margin";#N/A,#N/A,FALSE,"Depn";#N/A,#N/A,FALSE,"Finance";#N/A,#N/A,FALSE,"Tax";#N/A,#N/A,FALSE,"P &amp; L";#N/A,#N/A,FALSE,"CFS";#N/A,#N/A,FALSE,"BS";#N/A,#N/A,FALSE,"DCF";#N/A,#N/A,FALSE,"Ratios"}</definedName>
    <definedName name="wrn.todo.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localSheetId="12" hidden="1">{"DOM",#N/A,TRUE,"Dom Cel";"DOMNPV",#N/A,TRUE,"Dom Cel";"MMO",#N/A,TRUE,"Mobilfunk";"MMONPV",#N/A,TRUE,"Mobilfunk";"INT",#N/A,TRUE,"Intl Ops";"INTCOM",#N/A,TRUE,"Intl Ops";"PGANN",#N/A,TRUE,"Paging";"PGNPV",#N/A,TRUE,"Paging";"PROP",#N/A,TRUE,"Prop";"EPS",#N/A,TRUE,"GAAP";"PMV",#N/A,TRUE,"Val Summary";"Pub",#N/A,TRUE,"Val Summary";"PROPOCF",#N/A,TRUE,"Prop";"capx",#N/A,TRUE,"Cash-Capx"}</definedName>
    <definedName name="wrn.TOTAL." hidden="1">{"DOM",#N/A,TRUE,"Dom Cel";"DOMNPV",#N/A,TRUE,"Dom Cel";"MMO",#N/A,TRUE,"Mobilfunk";"MMONPV",#N/A,TRUE,"Mobilfunk";"INT",#N/A,TRUE,"Intl Ops";"INTCOM",#N/A,TRUE,"Intl Ops";"PGANN",#N/A,TRUE,"Paging";"PGNPV",#N/A,TRUE,"Paging";"PROP",#N/A,TRUE,"Prop";"EPS",#N/A,TRUE,"GAAP";"PMV",#N/A,TRUE,"Val Summary";"Pub",#N/A,TRUE,"Val Summary";"PROPOCF",#N/A,TRUE,"Prop";"capx",#N/A,TRUE,"Cash-Capx"}</definedName>
    <definedName name="wrn.Variance._.3." localSheetId="12" hidden="1">{"Variance Q3",#N/A,FALSE,"Var"}</definedName>
    <definedName name="wrn.Variance._.3." hidden="1">{"Variance Q3",#N/A,FALSE,"Var"}</definedName>
    <definedName name="wrn.Variance._.Q1." localSheetId="12" hidden="1">{"Variance Q1",#N/A,FALSE,"Var"}</definedName>
    <definedName name="wrn.Variance._.Q1." hidden="1">{"Variance Q1",#N/A,FALSE,"Var"}</definedName>
    <definedName name="wrn.Variance._.Q2." localSheetId="12" hidden="1">{"Variance Q2",#N/A,FALSE,"Var"}</definedName>
    <definedName name="wrn.Variance._.Q2." hidden="1">{"Variance Q2",#N/A,FALSE,"Var"}</definedName>
    <definedName name="wrn.Variance._.Q3." localSheetId="12" hidden="1">{"Variance Q3",#N/A,FALSE,"Var"}</definedName>
    <definedName name="wrn.Variance._.Q3." hidden="1">{"Variance Q3",#N/A,FALSE,"Var"}</definedName>
    <definedName name="wrn.Variance._.Q4" localSheetId="12" hidden="1">{"Variance Q4",#N/A,FALSE,"Var"}</definedName>
    <definedName name="wrn.Variance._.Q4" hidden="1">{"Variance Q4",#N/A,FALSE,"Var"}</definedName>
    <definedName name="wrn.Variance._.Q4." localSheetId="12" hidden="1">{"Variance Q4",#N/A,FALSE,"Var"}</definedName>
    <definedName name="wrn.Variance._.Q4." hidden="1">{"Variance Q4",#N/A,FALSE,"Var"}</definedName>
    <definedName name="www" localSheetId="12" hidden="1">{#N/A,#N/A,FALSE,"Denmark";#N/A,#N/A,FALSE,"Denmark"}</definedName>
    <definedName name="www" hidden="1">{#N/A,#N/A,FALSE,"Denmark";#N/A,#N/A,FALSE,"Denmark"}</definedName>
    <definedName name="x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x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xfhs" localSheetId="12" hidden="1">#N/A</definedName>
    <definedName name="xfhs" hidden="1">#N/A</definedName>
    <definedName name="xxx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xxx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yy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yy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zxx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zxx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ВыборкаАнкеты" localSheetId="33">#REF!</definedName>
    <definedName name="ВыборкаАнкеты">#REF!</definedName>
    <definedName name="Данные">[17]Расчет!$B$3</definedName>
    <definedName name="Депозиты" localSheetId="20">#REF!</definedName>
    <definedName name="Депозиты" localSheetId="33">#REF!</definedName>
    <definedName name="Депозиты">#REF!</definedName>
    <definedName name="ллл" localSheetId="12" hidden="1">{"print95",#N/A,FALSE,"1995E.XLS";"print96",#N/A,FALSE,"1996E.XLS"}</definedName>
    <definedName name="ллл" hidden="1">{"print95",#N/A,FALSE,"1995E.XLS";"print96",#N/A,FALSE,"1996E.XLS"}</definedName>
    <definedName name="о61005" localSheetId="12" hidden="1">{"print95",#N/A,FALSE,"1995E.XLS";"print96",#N/A,FALSE,"1996E.XLS"}</definedName>
    <definedName name="о61005" hidden="1">{"print95",#N/A,FALSE,"1995E.XLS";"print96",#N/A,FALSE,"1996E.XLS"}</definedName>
    <definedName name="_xlnm.Print_Area" localSheetId="11">'Рис. 12'!$A$1:$AL$54</definedName>
    <definedName name="ххх" localSheetId="12" hidden="1">{"print95",#N/A,FALSE,"1995E.XLS";"print96",#N/A,FALSE,"1996E.XLS"}</definedName>
    <definedName name="ххх" hidden="1">{"print95",#N/A,FALSE,"1995E.XLS";"print96",#N/A,FALSE,"1996E.XLS"}</definedName>
  </definedNames>
  <calcPr calcId="144525"/>
</workbook>
</file>

<file path=xl/calcChain.xml><?xml version="1.0" encoding="utf-8"?>
<calcChain xmlns="http://schemas.openxmlformats.org/spreadsheetml/2006/main">
  <c r="C99" i="53" l="1"/>
  <c r="C99" i="52"/>
  <c r="E15" i="51"/>
  <c r="D15" i="51"/>
  <c r="B15" i="51"/>
  <c r="E14" i="51"/>
  <c r="D14" i="51"/>
  <c r="B14" i="51"/>
  <c r="B13" i="51"/>
  <c r="B12" i="51"/>
  <c r="B11" i="51"/>
  <c r="B10" i="51"/>
  <c r="B9" i="51"/>
  <c r="C15" i="50"/>
  <c r="B15" i="50"/>
  <c r="C14" i="50"/>
  <c r="E14" i="50" s="1"/>
  <c r="B14" i="50"/>
  <c r="D14" i="50" s="1"/>
  <c r="E13" i="50"/>
  <c r="D13" i="50"/>
  <c r="D15" i="50" l="1"/>
  <c r="E15" i="50"/>
  <c r="C32" i="39" l="1"/>
  <c r="C31" i="39"/>
  <c r="C30" i="39"/>
  <c r="C29" i="39"/>
  <c r="C28" i="39"/>
  <c r="C27" i="39"/>
  <c r="C26" i="39"/>
  <c r="C25" i="39"/>
  <c r="C24" i="39"/>
  <c r="AA6" i="38" l="1"/>
  <c r="B11" i="31" l="1"/>
</calcChain>
</file>

<file path=xl/sharedStrings.xml><?xml version="1.0" encoding="utf-8"?>
<sst xmlns="http://schemas.openxmlformats.org/spreadsheetml/2006/main" count="629" uniqueCount="319">
  <si>
    <t>Источник: Bloomberg</t>
  </si>
  <si>
    <t>Дата</t>
  </si>
  <si>
    <t xml:space="preserve">  все страны</t>
  </si>
  <si>
    <t>Латинская Америка</t>
  </si>
  <si>
    <t>Азия</t>
  </si>
  <si>
    <t>Европа</t>
  </si>
  <si>
    <t>все страны</t>
  </si>
  <si>
    <t xml:space="preserve">  Япония</t>
  </si>
  <si>
    <t xml:space="preserve">  Китай</t>
  </si>
  <si>
    <t>Соединенное Королевство</t>
  </si>
  <si>
    <t>Shanghai Composite</t>
  </si>
  <si>
    <t>S&amp;P 500</t>
  </si>
  <si>
    <t xml:space="preserve">Eurostoxx 600 </t>
  </si>
  <si>
    <t>MSCI EM</t>
  </si>
  <si>
    <t>Nikkei 225</t>
  </si>
  <si>
    <t>Источник: EPFR</t>
  </si>
  <si>
    <t xml:space="preserve"> Азия</t>
  </si>
  <si>
    <t>I кв. 2012</t>
  </si>
  <si>
    <t>II кв. 2012</t>
  </si>
  <si>
    <t>III кв. 2012</t>
  </si>
  <si>
    <t>IV кв. 2012</t>
  </si>
  <si>
    <t>I кв. 2013</t>
  </si>
  <si>
    <r>
      <t>Рисунок 2. Динамика индексов деловой активности в производственном секторе (manufacturing PMI), пункты</t>
    </r>
    <r>
      <rPr>
        <sz val="12"/>
        <color theme="1"/>
        <rFont val="Calibri"/>
        <family val="2"/>
        <charset val="204"/>
        <scheme val="minor"/>
      </rPr>
      <t xml:space="preserve"> </t>
    </r>
  </si>
  <si>
    <r>
      <t xml:space="preserve">Рисунок 4. </t>
    </r>
    <r>
      <rPr>
        <b/>
        <sz val="12"/>
        <color theme="1"/>
        <rFont val="Calibri"/>
        <family val="2"/>
        <charset val="204"/>
        <scheme val="minor"/>
      </rPr>
      <t>Квартальные значения чистого притока капитала в фонды ценных бумаг развивающихся рынков, млрд. долл. США</t>
    </r>
  </si>
  <si>
    <t>Источник: Банк России</t>
  </si>
  <si>
    <t>I кв. 2008</t>
  </si>
  <si>
    <t>II кв. 2008</t>
  </si>
  <si>
    <t>III кв. 2008</t>
  </si>
  <si>
    <t>IV кв. 2008</t>
  </si>
  <si>
    <t>I кв. 2009</t>
  </si>
  <si>
    <t>II кв. 2009</t>
  </si>
  <si>
    <t>III кв. 2009</t>
  </si>
  <si>
    <t>IV кв. 2009</t>
  </si>
  <si>
    <t>I кв. 2010</t>
  </si>
  <si>
    <t>II кв. 2010</t>
  </si>
  <si>
    <t>III кв. 2010</t>
  </si>
  <si>
    <t>IV кв. 2010</t>
  </si>
  <si>
    <t>I кв. 2011</t>
  </si>
  <si>
    <t>II кв. 2011</t>
  </si>
  <si>
    <t>III кв. 2011</t>
  </si>
  <si>
    <t>IV кв. 2011</t>
  </si>
  <si>
    <t xml:space="preserve">II кв. 2013 </t>
  </si>
  <si>
    <t>Рисунок 5. Динамика чистого оттока капитала, млрд. долл. США</t>
  </si>
  <si>
    <t>чистый ввоз/вывоз капитала частным сектором</t>
  </si>
  <si>
    <t>банковский сектор</t>
  </si>
  <si>
    <t>прочие секторы</t>
  </si>
  <si>
    <t>Страна</t>
  </si>
  <si>
    <t>Доля</t>
  </si>
  <si>
    <t xml:space="preserve"> США</t>
  </si>
  <si>
    <t xml:space="preserve"> Люксембург</t>
  </si>
  <si>
    <t xml:space="preserve"> Сингапур</t>
  </si>
  <si>
    <t xml:space="preserve"> Бельгия</t>
  </si>
  <si>
    <t xml:space="preserve"> Германия</t>
  </si>
  <si>
    <t xml:space="preserve"> другие страны</t>
  </si>
  <si>
    <t>десятилетние ОФЗ</t>
  </si>
  <si>
    <t>годовые ОФЗ</t>
  </si>
  <si>
    <t>Рисунок 7. Реальная доходность на рынке ОФЗ, %</t>
  </si>
  <si>
    <t xml:space="preserve">I кв. 2011 </t>
  </si>
  <si>
    <t xml:space="preserve">II кв. 2011 </t>
  </si>
  <si>
    <t xml:space="preserve">III кв. 2011 </t>
  </si>
  <si>
    <t xml:space="preserve">IV кв. 2011 </t>
  </si>
  <si>
    <t xml:space="preserve">I кв. 2012 </t>
  </si>
  <si>
    <t xml:space="preserve">II кв. 2012 </t>
  </si>
  <si>
    <t xml:space="preserve">III кв. 2012 </t>
  </si>
  <si>
    <t xml:space="preserve">IV кв. 2012 </t>
  </si>
  <si>
    <t xml:space="preserve">I кв. 2013 </t>
  </si>
  <si>
    <t>ВВП</t>
  </si>
  <si>
    <t>Источник: Росстат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</si>
  <si>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</si>
  <si>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</si>
  <si>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</si>
  <si>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</si>
  <si>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</si>
  <si>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</si>
  <si>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</si>
  <si>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</si>
  <si>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</si>
  <si>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</si>
  <si>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</si>
  <si>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</si>
  <si>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Рисунок 9. Изменение индикатора бизнес-климата в 2011-2013 годах, ед.</t>
  </si>
  <si>
    <t>индикатор бизнес-климата в 2011 году</t>
  </si>
  <si>
    <t>индикатор бизнес-климата в 2012 году</t>
  </si>
  <si>
    <t>индикатор бизнес-климата в 2013 году</t>
  </si>
  <si>
    <t>Месяц</t>
  </si>
  <si>
    <t>изменение экономической конъюнктуры в 2011 году</t>
  </si>
  <si>
    <t>изменение экономической конъюнктуры в 2012 году</t>
  </si>
  <si>
    <t>изменение экономической конъюнктуры в 2013 году</t>
  </si>
  <si>
    <t>производство и распределение электроэнергии, газа и воды</t>
  </si>
  <si>
    <t>прочие виды деятельности</t>
  </si>
  <si>
    <t>на завершение расчетов</t>
  </si>
  <si>
    <t>добыча полезных ископаемых</t>
  </si>
  <si>
    <t>обрабатывающие производства</t>
  </si>
  <si>
    <t>сельское хозяйство, охота и лесное хозяйство</t>
  </si>
  <si>
    <t>строительство</t>
  </si>
  <si>
    <t>транспорт и связь</t>
  </si>
  <si>
    <t>оптовая и розничная торговля</t>
  </si>
  <si>
    <t>операции с недвижимым имуществом, аренда и предоставление услуг</t>
  </si>
  <si>
    <t xml:space="preserve"> доля свободных площадей класса А</t>
  </si>
  <si>
    <t xml:space="preserve"> доля свободных площадей класса B+</t>
  </si>
  <si>
    <t>Источник: Jones Lang LaSalle</t>
  </si>
  <si>
    <t>общая доля свободных площадей</t>
  </si>
  <si>
    <t>I кв. 2007</t>
  </si>
  <si>
    <t>II кв. 2007</t>
  </si>
  <si>
    <t>III кв. 2007</t>
  </si>
  <si>
    <t>IV кв. 2007</t>
  </si>
  <si>
    <t>максимальная базовая ставка аренды</t>
  </si>
  <si>
    <t>базовая ставка аренды класса А</t>
  </si>
  <si>
    <t>базовая ставка аренды класса В+</t>
  </si>
  <si>
    <t xml:space="preserve">  темп прироста кредитов, %</t>
  </si>
  <si>
    <t>Рисунок 14. Объем и годовой темп прироста кредитного портфеля физических лиц в 2011-2013 годах</t>
  </si>
  <si>
    <t>объем кредитов, млрд. руб.</t>
  </si>
  <si>
    <t xml:space="preserve">жилищные ссуды </t>
  </si>
  <si>
    <t>ипотечные ссуды</t>
  </si>
  <si>
    <t>автокредиты</t>
  </si>
  <si>
    <t>потребительские ссуды</t>
  </si>
  <si>
    <t>ссуды населению, всего</t>
  </si>
  <si>
    <t xml:space="preserve">   средняя процентная ставка по кредитам</t>
  </si>
  <si>
    <t xml:space="preserve">   средняя процентная ставка по вкладам </t>
  </si>
  <si>
    <t>Рисунок 16. Среднеквартальные ставки привлечения и размещения денежных средств по всем срокам, %</t>
  </si>
  <si>
    <t>Рисунок 17. Доходность по кредитному портфелю физических лиц в 2011-2013 годах, %</t>
  </si>
  <si>
    <t>номинальная процентная ставка</t>
  </si>
  <si>
    <t xml:space="preserve">объем просроченной задолженности, млрд. руб. </t>
  </si>
  <si>
    <t xml:space="preserve">темп прироста, % </t>
  </si>
  <si>
    <t>Рисунок 18. Объем и годовой темп прироста просроченной задолженности физических лиц</t>
  </si>
  <si>
    <t xml:space="preserve">    объем ссуд, млрд. руб.</t>
  </si>
  <si>
    <t xml:space="preserve">    доля ссуд, %</t>
  </si>
  <si>
    <t>Рисунок 19. Динамика ссуд IV-V категорий качества в абсолютных и относительных значениях</t>
  </si>
  <si>
    <t>01.01.2010</t>
  </si>
  <si>
    <t>01.02.2010</t>
  </si>
  <si>
    <t>01.03.2010</t>
  </si>
  <si>
    <t>01.04.2010</t>
  </si>
  <si>
    <t>01.05.2010</t>
  </si>
  <si>
    <t>01.06.2010</t>
  </si>
  <si>
    <t>01.07.2010</t>
  </si>
  <si>
    <t>01.08.2010</t>
  </si>
  <si>
    <t>01.09.2010</t>
  </si>
  <si>
    <t>01.10.2010</t>
  </si>
  <si>
    <t>01.11.2010</t>
  </si>
  <si>
    <t>01.12.2010</t>
  </si>
  <si>
    <t>01.01.2011</t>
  </si>
  <si>
    <t>01.02.2011</t>
  </si>
  <si>
    <t>01.03.2011</t>
  </si>
  <si>
    <t>01.04.2011</t>
  </si>
  <si>
    <t>01.05.2011</t>
  </si>
  <si>
    <t>01.06.2011</t>
  </si>
  <si>
    <t>01.07.2011</t>
  </si>
  <si>
    <t>01.08.2011</t>
  </si>
  <si>
    <t>01.09.2011</t>
  </si>
  <si>
    <t>01.10.2011</t>
  </si>
  <si>
    <t>01.11.2011</t>
  </si>
  <si>
    <t>01.12.2011</t>
  </si>
  <si>
    <t>01.01.2012</t>
  </si>
  <si>
    <t>01.02.2012</t>
  </si>
  <si>
    <t>01.03.2012</t>
  </si>
  <si>
    <t>01.04.2012</t>
  </si>
  <si>
    <t>01.05.2012</t>
  </si>
  <si>
    <t>01.06.2012</t>
  </si>
  <si>
    <t>01.07.2012</t>
  </si>
  <si>
    <t>01.08.2012</t>
  </si>
  <si>
    <t>01.09.2012</t>
  </si>
  <si>
    <t>01.10.2012</t>
  </si>
  <si>
    <t>01.11.2012</t>
  </si>
  <si>
    <t>01.12.2012</t>
  </si>
  <si>
    <t>01.01.2013</t>
  </si>
  <si>
    <t>01.02.2013</t>
  </si>
  <si>
    <t>01.03.2013</t>
  </si>
  <si>
    <t>01.04.2013</t>
  </si>
  <si>
    <t>Рисунок 20. Динамика долей средств Банка России и средств Федерального казначейства в пассивах банков, %</t>
  </si>
  <si>
    <t>доля средств Банка России</t>
  </si>
  <si>
    <t>доля средств Федерального казначейства</t>
  </si>
  <si>
    <t xml:space="preserve">   коэффициент утилизации рыночных активов, %</t>
  </si>
  <si>
    <t xml:space="preserve">   объем средств бюджета на депозитах коммерческих банков, млрд. руб.</t>
  </si>
  <si>
    <t xml:space="preserve">   коэффициент утилизации нерыночных активов и поручительств, %</t>
  </si>
  <si>
    <t>Коэффициент утилизации</t>
  </si>
  <si>
    <t>Ставка заимствования</t>
  </si>
  <si>
    <t xml:space="preserve"> банковский фактор</t>
  </si>
  <si>
    <t xml:space="preserve"> рыночный фактор</t>
  </si>
  <si>
    <t xml:space="preserve"> фактор реального сектора</t>
  </si>
  <si>
    <t xml:space="preserve"> индикатор финансовой стабильности</t>
  </si>
  <si>
    <t>сглаженные значения индикатора финансовой стабильности</t>
  </si>
  <si>
    <t xml:space="preserve">Рисунок 1. Годовые темпы прироста ВВП, % </t>
  </si>
  <si>
    <t>(с 2013 года - консенсус-прогноз)</t>
  </si>
  <si>
    <t xml:space="preserve">  еврозона</t>
  </si>
  <si>
    <t xml:space="preserve">  США</t>
  </si>
  <si>
    <t>(на 8 октября 2012 года = 1)</t>
  </si>
  <si>
    <t>Рисунок 3. Динамика мировых фондовых индексов, ед.</t>
  </si>
  <si>
    <t xml:space="preserve"> Восточная Европа</t>
  </si>
  <si>
    <t>Рисунок 8. Прирост реального ВВП, % к соответствующему кварталу предыдущего года</t>
  </si>
  <si>
    <t>Рисунок 10. Изменение экономической конъюнктуры в 2011-2013 годах, ед.</t>
  </si>
  <si>
    <t>(2013 год - прогноз)</t>
  </si>
  <si>
    <t>Рисунок 15. Годовые темпы прироста кредитов населению по секторам кредитования, %</t>
  </si>
  <si>
    <t>Рисунок 21. Динамика коэффициентов утилизации и объема средств бюджета на депозитах банков в IV квартале 2012 года и I квартале 2013 года</t>
  </si>
  <si>
    <t>Рисунок 22. Ставки необеспеченного рублевого заимствования крупнейших банков и величина коэффициента утилизации в IV квартале 2012 года - I квартале 2013 года, %</t>
  </si>
  <si>
    <t>Рисунок 23. Динамика факторов финансовой стабильности, ед.</t>
  </si>
  <si>
    <t>Рисунок 24. Сводный индикатор финансовой стабильности, ед.</t>
  </si>
  <si>
    <t>Рисунок 25. Объем и годовая динамика страховых взносов и выплат</t>
  </si>
  <si>
    <t>темп прироста взносов, %</t>
  </si>
  <si>
    <t>темп прироста выплат, %</t>
  </si>
  <si>
    <t>взносы, млрд. руб.</t>
  </si>
  <si>
    <t>выплаты, млрд. руб.</t>
  </si>
  <si>
    <t xml:space="preserve"> cтрахование гражданской ответственности</t>
  </si>
  <si>
    <t xml:space="preserve"> страхование предпринимательских и финансовых рисков </t>
  </si>
  <si>
    <t xml:space="preserve"> страхование жизни</t>
  </si>
  <si>
    <t xml:space="preserve"> личное страхование</t>
  </si>
  <si>
    <t xml:space="preserve"> страхование имущества </t>
  </si>
  <si>
    <t xml:space="preserve"> ОСАГО</t>
  </si>
  <si>
    <t xml:space="preserve"> обязательное страхование (остальное)</t>
  </si>
  <si>
    <t xml:space="preserve"> темп прироста накоплений, % </t>
  </si>
  <si>
    <t>млрд. руб.</t>
  </si>
  <si>
    <t xml:space="preserve"> пенсионные накопления, млрд. руб.</t>
  </si>
  <si>
    <t>Рисунок 27. Состав и годовая динамика собственного имущества НПФ</t>
  </si>
  <si>
    <t xml:space="preserve">  темп прироста собственного имущества, %</t>
  </si>
  <si>
    <t xml:space="preserve">  имущество для обеспечения уставной деятельности, млрд. руб.</t>
  </si>
  <si>
    <t xml:space="preserve">  пенсионные резервы, млрд. руб.</t>
  </si>
  <si>
    <t xml:space="preserve">  пенсионные накопления, млрд. руб.</t>
  </si>
  <si>
    <t>Рисунок 28. Объем и квартальный темп прироста накоплений и резервов НПФ</t>
  </si>
  <si>
    <t>Рисунок 1</t>
  </si>
  <si>
    <t>Динамика цен на потребительские товары и услуги  (месяц к соответствующему месяцу предыдущего года, %)</t>
  </si>
  <si>
    <t>Инфляция</t>
  </si>
  <si>
    <t>Продовольственные товары</t>
  </si>
  <si>
    <t>Непродовольственные товары без учета бензина</t>
  </si>
  <si>
    <t>По данным Росстата. Расчеты Банка России.</t>
  </si>
  <si>
    <t>Рисунок 2</t>
  </si>
  <si>
    <t>ВВП и инвестиции в основной капитал (с исключением сезонности, прирост в % к предыдущему кварталу)</t>
  </si>
  <si>
    <t>Инвестиции в основной капитал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</si>
  <si>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</si>
  <si>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</si>
  <si>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</si>
  <si>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</si>
  <si>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</si>
  <si>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</si>
  <si>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</si>
  <si>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</si>
  <si>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</si>
  <si>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</si>
  <si>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</si>
  <si>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</si>
  <si>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</si>
  <si>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</si>
  <si>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</si>
  <si>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</si>
  <si>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</si>
  <si>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</si>
  <si>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</si>
  <si>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</si>
  <si>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</si>
  <si>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Таблица 1</t>
  </si>
  <si>
    <t>Портфель ценных бумаг УК, участвующих в управлении пенсионными накоплениями*</t>
  </si>
  <si>
    <t>Вид актива</t>
  </si>
  <si>
    <t>На 01.10.12</t>
  </si>
  <si>
    <t>На 01.01.13</t>
  </si>
  <si>
    <t>доля, %</t>
  </si>
  <si>
    <t>ОФЗ</t>
  </si>
  <si>
    <t>ГСО</t>
  </si>
  <si>
    <t>Облигации внешних облигационных займов РФ</t>
  </si>
  <si>
    <t>Государственные ценные бумаги субъектов РФ</t>
  </si>
  <si>
    <t>Муниципальные облигации</t>
  </si>
  <si>
    <t>Корпоративные облигации</t>
  </si>
  <si>
    <t xml:space="preserve">Акции </t>
  </si>
  <si>
    <t>Облигации с ипотечным покрытием</t>
  </si>
  <si>
    <t>Ипотечные сертификаты участия</t>
  </si>
  <si>
    <t>Паи (акции, доли) индексных инвестиционных фондов, размещающих средства в государственные ценные бумаги иностранных государств, облигации и акции иных иностранных эмитентов</t>
  </si>
  <si>
    <t>Итого</t>
  </si>
  <si>
    <t>По данным ПФР.</t>
  </si>
  <si>
    <t xml:space="preserve"> открытые фонды</t>
  </si>
  <si>
    <t xml:space="preserve"> интервальные фонды</t>
  </si>
  <si>
    <t xml:space="preserve"> закрытые фонды</t>
  </si>
  <si>
    <t xml:space="preserve">ноябрь </t>
  </si>
  <si>
    <t>Источник: Информационное агентство "Сбондс.ру"</t>
  </si>
  <si>
    <t>металлургия и машиностроение</t>
  </si>
  <si>
    <t>связь и телекоммуникации</t>
  </si>
  <si>
    <t>топливно-энергетический комплекс</t>
  </si>
  <si>
    <t>финансовый сектор</t>
  </si>
  <si>
    <t>электроэнергетика</t>
  </si>
  <si>
    <t>капитал и резервы</t>
  </si>
  <si>
    <t>долгосрочные обязательства</t>
  </si>
  <si>
    <t>I квартал 2013</t>
  </si>
  <si>
    <t>внеоборотные активы</t>
  </si>
  <si>
    <t>активы всего</t>
  </si>
  <si>
    <t>дебиторская задолженность более 12 месяцев</t>
  </si>
  <si>
    <t>дебиторская задолженность менее 12 месяцев</t>
  </si>
  <si>
    <t>краткосрочные финансовые вложения</t>
  </si>
  <si>
    <t>денежные средства</t>
  </si>
  <si>
    <t>прочие оборотные активы</t>
  </si>
  <si>
    <t>1 октября 2012 года - 1 апреля 2013 года</t>
  </si>
  <si>
    <t>краткосрочные обязательства</t>
  </si>
  <si>
    <t>Источник: ФСФР России</t>
  </si>
  <si>
    <t>акции и облигации, входящие в котировальный список</t>
  </si>
  <si>
    <t>прочие акции и облигации, допущенные к торгам</t>
  </si>
  <si>
    <t>ОФЗ, муниципальные и приравненные к ним ценные бумаги</t>
  </si>
  <si>
    <t>акции и облигации, не допущенные к торгам</t>
  </si>
  <si>
    <t>неэмиссионные бумаги</t>
  </si>
  <si>
    <t>прочие финансовые вложения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</si>
  <si>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</si>
  <si>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Рисунок 37. Объем открытых позиций по сделкам, совершенным брокерами-дилерами от своего имени</t>
  </si>
  <si>
    <t>прямое РЕПО</t>
  </si>
  <si>
    <t>обратное РЕПО</t>
  </si>
  <si>
    <t>Рисунок 38. Объем открытых позиций по сделкам, совершенным брокерами-дилерами по поручению клиентов</t>
  </si>
  <si>
    <t xml:space="preserve">темп прироста резервов, % </t>
  </si>
  <si>
    <t>пенсионные резервы, млрд. руб.</t>
  </si>
  <si>
    <t xml:space="preserve">фактический уровень доходности </t>
  </si>
  <si>
    <t>Рисунок 6. Географическое распределение номинальных владельцев ОФЗ, зарегистрированных в Euroclear на 1 апреля 2013 года, %</t>
  </si>
  <si>
    <t>Рисунок 11. Структура задолженности по банковским кредитам предприятиям в рублях и иностранной валюте, % к итогу</t>
  </si>
  <si>
    <t>Итого, в том числе:</t>
  </si>
  <si>
    <t>Рисунок 12. Динамика доли свободных площадей в Москве, %</t>
  </si>
  <si>
    <r>
      <t>Рисунок 13. Динамика ставок аренды в Москве, долл. США / м</t>
    </r>
    <r>
      <rPr>
        <b/>
        <vertAlign val="superscript"/>
        <sz val="12"/>
        <color theme="1"/>
        <rFont val="Calibri"/>
        <family val="2"/>
        <charset val="204"/>
        <scheme val="minor"/>
      </rPr>
      <t>2</t>
    </r>
    <r>
      <rPr>
        <b/>
        <sz val="12"/>
        <color theme="1"/>
        <rFont val="Calibri"/>
        <family val="2"/>
        <charset val="204"/>
        <scheme val="minor"/>
      </rPr>
      <t xml:space="preserve"> в год</t>
    </r>
  </si>
  <si>
    <t>Рисунок 26. Структура российского страхового рынка по взносам по состоянию на 1 января 2013 года, %</t>
  </si>
  <si>
    <t>Рисунок 29. Месячный прирост СЧА ПИФов, млрд. руб.</t>
  </si>
  <si>
    <t>Рисунок 30. Среднемесячный прирост стоимости пая розничных ПИФов акций с отраслевой специализацией, %</t>
  </si>
  <si>
    <t>Рисунок 31. Структура активов, %</t>
  </si>
  <si>
    <t xml:space="preserve">Рисунок 32. Изменения в структуре активов, п. п. </t>
  </si>
  <si>
    <t>Рисунок 33. Структура пассивов, %</t>
  </si>
  <si>
    <t>Рисунок 34. Изменения в структуре пассивов, п. п.</t>
  </si>
  <si>
    <t>Рисунок 35. Структура совокупного портфеля ценных бумаг, %</t>
  </si>
  <si>
    <t xml:space="preserve">Рисунок 36. Изменения в структуре совокупного портфеля ценных бумаг, п. п. </t>
  </si>
  <si>
    <t>Вид экономической деятельности</t>
  </si>
  <si>
    <t>Показатель</t>
  </si>
  <si>
    <t>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</si>
</sst>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3" formatCode="_-* #,##0.00_р_._-;\-* #,##0.00_р_._-;_-* &quot;-&quot;??_р_._-;_-@_-"/>
    <numFmt numFmtId="164" formatCode="0.0000"/>
    <numFmt numFmtId="165" formatCode="0.0"/>
    <numFmt numFmtId="166" formatCode="0.0%"/>
    <numFmt numFmtId="167" formatCode="0.000"/>
    <numFmt numFmtId="168" formatCode="0.0000000"/>
    <numFmt numFmtId="169" formatCode="dd/mm/yy;@"/>
    <numFmt numFmtId="170" formatCode="#,##0.0"/>
    <numFmt numFmtId="171" formatCode="_-* #,##0.00_-;\-* #,##0.00_-;_-* &quot;-&quot;??_-;_-@_-"/>
    <numFmt numFmtId="172" formatCode="_-* #,##0_-;\-* #,##0_-;_-* &quot;-&quot;??_-;_-@_-"/>
    <numFmt numFmtId="173" formatCode="0.0_)\%;\(0.0\)\%;0.0_)\%;@_)_%"/>
    <numFmt numFmtId="174" formatCode="#,##0.0_)_%;\(#,##0.0\)_%;0.0_)_%;@_)_%"/>
    <numFmt numFmtId="175" formatCode="#,##0.0_);\(#,##0.0\)"/>
    <numFmt numFmtId="176" formatCode="#,##0.0_);\(#,##0.0\);#,##0.0_);@_)"/>
    <numFmt numFmtId="177" formatCode="&quot;$&quot;_(#,##0.00_);&quot;$&quot;\(#,##0.00\)"/>
    <numFmt numFmtId="178" formatCode="&quot;$&quot;_(#,##0.00_);&quot;$&quot;\(#,##0.00\);&quot;$&quot;_(0.00_);@_)"/>
    <numFmt numFmtId="179" formatCode="#,##0.00_);\(#,##0.00\);0.00_);@_)"/>
    <numFmt numFmtId="180" formatCode="\€_(#,##0.00_);\€\(#,##0.00\);\€_(0.00_);@_)"/>
    <numFmt numFmtId="181" formatCode="#,##0.0_)\x;\(#,##0.0\)\x"/>
    <numFmt numFmtId="182" formatCode="#,##0_)\x;\(#,##0\)\x;0_)\x;@_)_x"/>
    <numFmt numFmtId="183" formatCode="#,##0.0_)_x;\(#,##0.0\)_x"/>
    <numFmt numFmtId="184" formatCode="#,##0_)_x;\(#,##0\)_x;0_)_x;@_)_x"/>
    <numFmt numFmtId="185" formatCode="0.0_)\%;\(0.0\)\%"/>
    <numFmt numFmtId="186" formatCode="#,##0.00%"/>
    <numFmt numFmtId="187" formatCode="#,##0.0_)_%;\(#,##0.0\)_%"/>
    <numFmt numFmtId="188" formatCode="0_)"/>
    <numFmt numFmtId="189" formatCode="_(* #,##0.0_);_(* \(#,##0.0\);_(* &quot;--- &quot;_)"/>
    <numFmt numFmtId="190" formatCode="&quot;$&quot;#,##0_);[Red]\(&quot;$&quot;#,##0\);&quot;-&quot;"/>
    <numFmt numFmtId="191" formatCode="_(* #,##0_);_(* \(#,##0\);_(* &quot;-&quot;_);_(@_)"/>
    <numFmt numFmtId="192" formatCode="_(* #,##0.00_);_(* \(#,##0.00\);_(* &quot;-&quot;??_);_(@_)"/>
    <numFmt numFmtId="193" formatCode="_-* #,##0\ &quot;р.&quot;_-;\-* #,##0\ &quot;р.&quot;_-;_-* &quot;-&quot;\ &quot;р.&quot;_-;_-@_-"/>
    <numFmt numFmtId="194" formatCode="_(&quot;$&quot;* #,##0_);_(&quot;$&quot;* \(#,##0\);_(&quot;$&quot;* &quot;-&quot;_);_(@_)"/>
    <numFmt numFmtId="195" formatCode="&quot;$&quot;#,##0.00_);[Red]\(&quot;$&quot;#,##0.00\)"/>
    <numFmt numFmtId="196" formatCode="_(&quot;$&quot;* #,##0.00_);_(&quot;$&quot;* \(#,##0.00\);_(&quot;$&quot;* &quot;-&quot;??_);_(@_)"/>
    <numFmt numFmtId="197" formatCode="&quot;$&quot;#,##0\ ;\(&quot;$&quot;#,##0\)"/>
    <numFmt numFmtId="198" formatCode="_ \€\ * ###,###_-;[Red]\(\€\ * ###,###\);[Blue]\-\ ;@"/>
    <numFmt numFmtId="199" formatCode="&quot;$&quot;#,##0.00;[Red]\-&quot;$&quot;#,##0.00"/>
    <numFmt numFmtId="200" formatCode="_([$€-2]* #,##0.00_);_([$€-2]* \(#,##0.00\);_([$€-2]* &quot;-&quot;??_)"/>
    <numFmt numFmtId="201" formatCode="_(* #,##0.0_%_);_(* \(#,##0.0_%\);_(* &quot; - &quot;_%_);_(@_)"/>
    <numFmt numFmtId="202" formatCode="_(* #,##0.0%_);_(* \(#,##0.0%\);_(* &quot; - &quot;\%_);_(@_)"/>
    <numFmt numFmtId="203" formatCode="_(* #,##0_);_(* \(#,##0\);_(* &quot; - &quot;_);_(@_)"/>
    <numFmt numFmtId="204" formatCode="_(* #,##0.0_);_(* \(#,##0.0\);_(* &quot; - &quot;_);_(@_)"/>
    <numFmt numFmtId="205" formatCode="_(* #,##0.00_);_(* \(#,##0.00\);_(* &quot; - &quot;_);_(@_)"/>
    <numFmt numFmtId="206" formatCode="_(* #,##0.000_);_(* \(#,##0.000\);_(* &quot; - &quot;_);_(@_)"/>
    <numFmt numFmtId="207" formatCode="#,##0;\(#,##0\);&quot;-&quot;"/>
    <numFmt numFmtId="208" formatCode="#,##0.0_);[Red]\(#,##0.0\)"/>
    <numFmt numFmtId="209" formatCode="_ &quot;?&quot;\ * #,##0.00_ ;_ &quot;?&quot;\ * \-#,##0.00_ ;_ &quot;?&quot;\ * &quot;-&quot;&quot;?&quot;&quot;?&quot;_ ;_ @_ "/>
    <numFmt numFmtId="210" formatCode="_-* #,##0_-;\-* #,##0_-;_-* &quot;-&quot;_-;_-@_-"/>
    <numFmt numFmtId="211" formatCode="_-* #,##0\ _F_-;\-* #,##0\ _F_-;_-* &quot;-&quot;\ _F_-;_-@_-"/>
    <numFmt numFmtId="212" formatCode="&quot;$&quot;#,##0_);[Red]\(&quot;$&quot;#,##0\)"/>
    <numFmt numFmtId="213" formatCode="_-* #,##0\ &quot;F&quot;_-;\-* #,##0\ &quot;F&quot;_-;_-* &quot;-&quot;\ &quot;F&quot;_-;_-@_-"/>
    <numFmt numFmtId="214" formatCode="_-* #,##0.00\ &quot;F&quot;_-;\-* #,##0.00\ &quot;F&quot;_-;_-* &quot;-&quot;??\ &quot;F&quot;_-;_-@_-"/>
    <numFmt numFmtId="215" formatCode="#,##0.000000;\(#,##0.000000\)"/>
    <numFmt numFmtId="216" formatCode="#,##0_);[Red]\-#,##0_);"/>
    <numFmt numFmtId="217" formatCode="0.0%;\(0.0%\)"/>
    <numFmt numFmtId="218" formatCode="&quot;£&quot;#\-?/?"/>
    <numFmt numFmtId="219" formatCode="_(* #,##0.0000_);_(* \(#,##0.0000\);_(* &quot;-&quot;??_);_(@_)"/>
    <numFmt numFmtId="220" formatCode="&quot;Jul&quot;\ #,#00;[Red]\(#,##0\)"/>
    <numFmt numFmtId="221" formatCode="0.0\x"/>
    <numFmt numFmtId="222" formatCode="&quot;See Note &quot;\ #"/>
    <numFmt numFmtId="223" formatCode="_(* #,##0.000_);_(* \(#,##0.000\);_(* &quot;-&quot;??_);_(@_)"/>
    <numFmt numFmtId="224" formatCode="&quot;£&quot;\ #,##0.0_);\(&quot;£&quot;#,##0\)"/>
    <numFmt numFmtId="225" formatCode="#,##0.00_ ;[Red]\-#,##0.00\ "/>
    <numFmt numFmtId="226" formatCode="##,##0,"/>
    <numFmt numFmtId="227" formatCode="&quot;£&quot;#,##0.00;\-&quot;£&quot;#,##0.00"/>
    <numFmt numFmtId="228" formatCode="_-* #,##0\ _р_._-;\-* #,##0\ _р_._-;_-* &quot;-&quot;\ _р_._-;_-@_-"/>
    <numFmt numFmtId="229" formatCode="_-* #,##0.00\ _р_._-;\-* #,##0.00\ _р_._-;_-* &quot;-&quot;??\ _р_._-;_-@_-"/>
    <numFmt numFmtId="230" formatCode="0.000%"/>
    <numFmt numFmtId="233" formatCode="_-* #,##0_р_._-;\-* #,##0_р_._-;_-* &quot;-&quot;??_р_._-;_-@_-"/>
    <numFmt numFmtId="234" formatCode="_-* #,##0.0000_р_._-;\-* #,##0.0000_р_._-;_-* &quot;-&quot;??_р_._-;_-@_-"/>
  </numFmts>
  <fonts count="2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sz val="8"/>
      <name val="Arial Cyr"/>
      <family val="2"/>
      <charset val="204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8"/>
      <color theme="1"/>
      <name val="Arial Narrow"/>
      <family val="2"/>
      <charset val="204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  <charset val="204"/>
    </font>
    <font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0"/>
      <color rgb="FF001F4B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Courier New Cyr"/>
      <charset val="204"/>
    </font>
    <font>
      <sz val="10"/>
      <color indexed="52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theme="1"/>
      <name val="Arial Narrow"/>
      <family val="2"/>
      <charset val="204"/>
    </font>
    <font>
      <sz val="8"/>
      <color indexed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Helv"/>
    </font>
    <font>
      <sz val="12"/>
      <name val="Palatino"/>
      <family val="1"/>
    </font>
    <font>
      <b/>
      <sz val="10"/>
      <color rgb="FF2F4F4F"/>
      <name val="Verdana"/>
      <family val="2"/>
      <charset val="204"/>
    </font>
    <font>
      <sz val="10"/>
      <name val="Univers Condensed"/>
    </font>
    <font>
      <b/>
      <sz val="22"/>
      <color indexed="18"/>
      <name val="Arial"/>
      <family val="2"/>
    </font>
    <font>
      <sz val="1"/>
      <color indexed="9"/>
      <name val="Verdana"/>
      <family val="2"/>
      <charset val="204"/>
    </font>
    <font>
      <sz val="10"/>
      <name val="Courier"/>
      <family val="3"/>
    </font>
    <font>
      <b/>
      <sz val="10"/>
      <color indexed="8"/>
      <name val="Verdana"/>
      <family val="2"/>
      <charset val="204"/>
    </font>
    <font>
      <b/>
      <sz val="14"/>
      <color indexed="18"/>
      <name val="Arial"/>
      <family val="2"/>
    </font>
    <font>
      <sz val="10"/>
      <name val="Courier"/>
      <family val="1"/>
      <charset val="204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Helv"/>
      <charset val="204"/>
    </font>
    <font>
      <sz val="11"/>
      <color indexed="10"/>
      <name val="–¾’©"/>
      <charset val="128"/>
    </font>
    <font>
      <sz val="10"/>
      <name val="MS Sans Serif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  <charset val="238"/>
    </font>
    <font>
      <sz val="12"/>
      <name val="Arial MT"/>
    </font>
    <font>
      <sz val="9"/>
      <name val="Times New Roman"/>
      <family val="1"/>
    </font>
    <font>
      <sz val="8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2"/>
      <name val="Times New Roman"/>
      <family val="1"/>
    </font>
    <font>
      <sz val="8"/>
      <name val="Times New Roman"/>
      <family val="1"/>
      <charset val="204"/>
    </font>
    <font>
      <sz val="8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color indexed="9"/>
      <name val="MS Sans Serif"/>
      <family val="2"/>
    </font>
    <font>
      <sz val="10"/>
      <color indexed="8"/>
      <name val="Tms Rmn"/>
    </font>
    <font>
      <sz val="10"/>
      <name val="Times New Roman"/>
      <family val="1"/>
    </font>
    <font>
      <sz val="10"/>
      <color indexed="12"/>
      <name val="Arial "/>
    </font>
    <font>
      <sz val="12"/>
      <name val="Tms Rmn"/>
    </font>
    <font>
      <sz val="8"/>
      <name val="Tms Rmn"/>
    </font>
    <font>
      <sz val="10"/>
      <color indexed="18"/>
      <name val="Times New Roman"/>
      <family val="1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sz val="10"/>
      <name val="Arial Narrow"/>
      <family val="2"/>
      <charset val="204"/>
    </font>
    <font>
      <sz val="8"/>
      <color indexed="12"/>
      <name val="Helv"/>
    </font>
    <font>
      <sz val="8"/>
      <name val="Palatino"/>
      <family val="1"/>
    </font>
    <font>
      <sz val="10"/>
      <name val="Geneva"/>
      <family val="2"/>
    </font>
    <font>
      <b/>
      <sz val="11"/>
      <name val="Times New Roman"/>
      <family val="1"/>
      <charset val="204"/>
    </font>
    <font>
      <i/>
      <sz val="12"/>
      <name val="Arial Narrow"/>
      <family val="2"/>
    </font>
    <font>
      <sz val="10"/>
      <name val="Courier New Cyr"/>
    </font>
    <font>
      <b/>
      <sz val="10"/>
      <name val="Times New Roman"/>
      <family val="1"/>
    </font>
    <font>
      <sz val="10"/>
      <name val="Baltica"/>
      <charset val="204"/>
    </font>
    <font>
      <sz val="10"/>
      <name val="Arial CE"/>
      <charset val="238"/>
    </font>
    <font>
      <i/>
      <sz val="11"/>
      <color indexed="23"/>
      <name val="Calibri"/>
      <family val="2"/>
    </font>
    <font>
      <i/>
      <sz val="8"/>
      <name val="Times New Roman"/>
      <family val="1"/>
    </font>
    <font>
      <b/>
      <u val="singleAccounting"/>
      <sz val="9"/>
      <name val="Times New Roman"/>
      <family val="1"/>
    </font>
    <font>
      <b/>
      <sz val="11"/>
      <name val="Times New Roman"/>
      <family val="1"/>
    </font>
    <font>
      <b/>
      <i/>
      <sz val="9.5"/>
      <name val="Times New Roman"/>
      <family val="1"/>
    </font>
    <font>
      <b/>
      <sz val="16"/>
      <name val="Arial"/>
      <family val="2"/>
    </font>
    <font>
      <b/>
      <sz val="12"/>
      <name val="Helv"/>
    </font>
    <font>
      <sz val="14"/>
      <name val="Helv"/>
    </font>
    <font>
      <sz val="1"/>
      <color indexed="8"/>
      <name val="Courier"/>
      <family val="3"/>
    </font>
    <font>
      <sz val="12"/>
      <name val="Helv"/>
    </font>
    <font>
      <sz val="7"/>
      <name val="Palatino"/>
      <family val="1"/>
    </font>
    <font>
      <sz val="11"/>
      <color indexed="17"/>
      <name val="Calibri"/>
      <family val="2"/>
    </font>
    <font>
      <b/>
      <sz val="10"/>
      <name val="Arial"/>
      <family val="2"/>
    </font>
    <font>
      <sz val="9"/>
      <name val="Futura UBS Bk"/>
      <family val="2"/>
    </font>
    <font>
      <sz val="10"/>
      <color indexed="9"/>
      <name val="Arial Narrow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u/>
      <sz val="10"/>
      <color indexed="12"/>
      <name val="Times New Roman CE"/>
      <charset val="238"/>
    </font>
    <font>
      <u/>
      <sz val="10"/>
      <color indexed="14"/>
      <name val="Arial"/>
      <family val="2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u/>
      <sz val="10"/>
      <color indexed="12"/>
      <name val="Arial Narrow"/>
      <family val="2"/>
    </font>
    <font>
      <b/>
      <sz val="14"/>
      <name val="Times New Roman"/>
      <family val="1"/>
    </font>
    <font>
      <sz val="11"/>
      <color indexed="62"/>
      <name val="Calibri"/>
      <family val="2"/>
    </font>
    <font>
      <sz val="12"/>
      <name val="Helv"/>
      <charset val="238"/>
    </font>
    <font>
      <sz val="10"/>
      <color indexed="12"/>
      <name val="Times New Roman"/>
      <family val="1"/>
    </font>
    <font>
      <b/>
      <i/>
      <sz val="10"/>
      <name val="Times New Roman"/>
      <family val="1"/>
    </font>
    <font>
      <sz val="11"/>
      <color indexed="52"/>
      <name val="Calibri"/>
      <family val="2"/>
    </font>
    <font>
      <u/>
      <sz val="10"/>
      <color indexed="12"/>
      <name val="MS Sans Serif"/>
      <family val="2"/>
    </font>
    <font>
      <b/>
      <sz val="8"/>
      <name val="MS Sans Serif"/>
      <family val="2"/>
    </font>
    <font>
      <u/>
      <sz val="10"/>
      <color indexed="36"/>
      <name val="Arial"/>
      <family val="2"/>
      <charset val="204"/>
    </font>
    <font>
      <sz val="12"/>
      <color indexed="9"/>
      <name val="Helv"/>
      <charset val="238"/>
    </font>
    <font>
      <u/>
      <sz val="10"/>
      <color indexed="36"/>
      <name val="Times New Roman CE"/>
      <charset val="238"/>
    </font>
    <font>
      <sz val="10"/>
      <name val="Times New Roman"/>
      <family val="1"/>
      <charset val="204"/>
    </font>
    <font>
      <sz val="12"/>
      <name val="Times New Roman"/>
      <family val="1"/>
    </font>
    <font>
      <sz val="11"/>
      <color indexed="60"/>
      <name val="Calibri"/>
      <family val="2"/>
    </font>
    <font>
      <b/>
      <sz val="11"/>
      <color indexed="39"/>
      <name val="Arial"/>
      <family val="2"/>
    </font>
    <font>
      <sz val="7"/>
      <name val="Small Fonts"/>
      <family val="2"/>
    </font>
    <font>
      <sz val="10"/>
      <name val="Verdana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Arial "/>
    </font>
    <font>
      <b/>
      <sz val="13.5"/>
      <name val="MS Sans Serif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sz val="10"/>
      <color indexed="12"/>
      <name val="Arial"/>
      <family val="2"/>
    </font>
    <font>
      <sz val="8"/>
      <name val="Helvetica"/>
      <family val="2"/>
    </font>
    <font>
      <sz val="9"/>
      <name val="TextBook"/>
      <charset val="204"/>
    </font>
    <font>
      <sz val="9"/>
      <name val="Arial Narrow"/>
      <family val="2"/>
    </font>
    <font>
      <sz val="10"/>
      <name val="GillSans"/>
      <family val="2"/>
    </font>
    <font>
      <sz val="8"/>
      <name val="Helv"/>
    </font>
    <font>
      <sz val="10"/>
      <name val="Tms Rmn"/>
    </font>
    <font>
      <b/>
      <u/>
      <sz val="9"/>
      <name val="Swis721 Lt BT"/>
      <family val="2"/>
    </font>
    <font>
      <b/>
      <sz val="10"/>
      <name val="Helv"/>
    </font>
    <font>
      <b/>
      <sz val="1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0"/>
      <name val="Arial Narrow"/>
      <family val="2"/>
    </font>
    <font>
      <b/>
      <sz val="10"/>
      <color indexed="8"/>
      <name val="Times New Roman"/>
      <family val="1"/>
    </font>
    <font>
      <sz val="8"/>
      <name val="Univers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name val="Arial Narrow"/>
      <family val="2"/>
    </font>
    <font>
      <sz val="8"/>
      <name val="Helv"/>
      <charset val="204"/>
    </font>
    <font>
      <sz val="11"/>
      <color indexed="10"/>
      <name val="Calibri"/>
      <family val="2"/>
    </font>
    <font>
      <sz val="10"/>
      <name val="MS Sans Serif"/>
      <family val="2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</font>
    <font>
      <b/>
      <i/>
      <sz val="14"/>
      <color indexed="10"/>
      <name val="Arial Cyr"/>
      <family val="2"/>
      <charset val="204"/>
    </font>
    <font>
      <b/>
      <sz val="11"/>
      <name val="Tahoma"/>
      <family val="2"/>
    </font>
    <font>
      <sz val="12"/>
      <name val="Arial Cyr"/>
      <family val="2"/>
      <charset val="204"/>
    </font>
    <font>
      <u/>
      <sz val="10"/>
      <color indexed="36"/>
      <name val="Arial Cyr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4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name val="Arial Cyr"/>
      <charset val="204"/>
    </font>
    <font>
      <sz val="11"/>
      <name val="Calibri"/>
      <family val="2"/>
      <scheme val="minor"/>
    </font>
    <font>
      <i/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vertAlign val="superscript"/>
      <sz val="12"/>
      <color theme="1"/>
      <name val="Calibri"/>
      <family val="2"/>
      <charset val="204"/>
      <scheme val="minor"/>
    </font>
  </fonts>
  <fills count="5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lightGray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0625"/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9"/>
      </left>
      <right style="thin">
        <color indexed="9"/>
      </right>
      <top/>
      <bottom style="thin">
        <color indexed="1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968">
    <xf numFmtId="0" fontId="0" fillId="0" borderId="0"/>
    <xf numFmtId="0" fontId="3" fillId="0" borderId="0"/>
    <xf numFmtId="0" fontId="3" fillId="0" borderId="0"/>
    <xf numFmtId="9" fontId="12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1" fillId="0" borderId="0"/>
    <xf numFmtId="0" fontId="24" fillId="0" borderId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0" applyNumberFormat="0" applyBorder="0" applyAlignment="0" applyProtection="0"/>
    <xf numFmtId="0" fontId="25" fillId="7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7" borderId="0" applyNumberFormat="0" applyBorder="0" applyAlignment="0" applyProtection="0"/>
    <xf numFmtId="0" fontId="25" fillId="7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3" borderId="0" applyNumberFormat="0" applyBorder="0" applyAlignment="0" applyProtection="0"/>
    <xf numFmtId="0" fontId="25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14" borderId="0" applyNumberFormat="0" applyBorder="0" applyAlignment="0" applyProtection="0"/>
    <xf numFmtId="0" fontId="27" fillId="14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7" fillId="12" borderId="0" applyNumberFormat="0" applyBorder="0" applyAlignment="0" applyProtection="0"/>
    <xf numFmtId="0" fontId="28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0" fontId="29" fillId="5" borderId="0" applyNumberFormat="0" applyBorder="0" applyAlignment="0" applyProtection="0"/>
    <xf numFmtId="0" fontId="30" fillId="22" borderId="2" applyNumberFormat="0" applyAlignment="0" applyProtection="0"/>
    <xf numFmtId="0" fontId="31" fillId="23" borderId="3" applyNumberFormat="0" applyAlignment="0" applyProtection="0"/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7" fillId="9" borderId="2" applyNumberFormat="0" applyAlignment="0" applyProtection="0"/>
    <xf numFmtId="0" fontId="38" fillId="0" borderId="7" applyNumberFormat="0" applyFill="0" applyAlignment="0" applyProtection="0"/>
    <xf numFmtId="0" fontId="39" fillId="24" borderId="0" applyNumberFormat="0" applyBorder="0" applyAlignment="0" applyProtection="0"/>
    <xf numFmtId="0" fontId="11" fillId="0" borderId="0"/>
    <xf numFmtId="0" fontId="24" fillId="25" borderId="8" applyNumberFormat="0" applyFont="0" applyAlignment="0" applyProtection="0"/>
    <xf numFmtId="0" fontId="24" fillId="25" borderId="8" applyNumberFormat="0" applyFont="0" applyAlignment="0" applyProtection="0"/>
    <xf numFmtId="0" fontId="40" fillId="22" borderId="9" applyNumberFormat="0" applyAlignment="0" applyProtection="0"/>
    <xf numFmtId="2" fontId="11" fillId="0" borderId="0" applyFill="0" applyBorder="0" applyProtection="0">
      <alignment horizontal="right"/>
    </xf>
    <xf numFmtId="2" fontId="41" fillId="26" borderId="10" applyProtection="0"/>
    <xf numFmtId="2" fontId="41" fillId="26" borderId="10" applyProtection="0"/>
    <xf numFmtId="2" fontId="42" fillId="0" borderId="0" applyFill="0" applyBorder="0" applyProtection="0"/>
    <xf numFmtId="2" fontId="43" fillId="0" borderId="0" applyFill="0" applyBorder="0" applyProtection="0"/>
    <xf numFmtId="2" fontId="43" fillId="27" borderId="10" applyProtection="0"/>
    <xf numFmtId="2" fontId="43" fillId="28" borderId="10" applyProtection="0"/>
    <xf numFmtId="2" fontId="43" fillId="29" borderId="10" applyProtection="0"/>
    <xf numFmtId="2" fontId="43" fillId="29" borderId="10" applyProtection="0">
      <alignment horizontal="center"/>
    </xf>
    <xf numFmtId="2" fontId="43" fillId="28" borderId="10" applyProtection="0">
      <alignment horizontal="center"/>
    </xf>
    <xf numFmtId="0" fontId="44" fillId="0" borderId="0" applyNumberFormat="0" applyFill="0" applyBorder="0" applyAlignment="0" applyProtection="0"/>
    <xf numFmtId="0" fontId="45" fillId="0" borderId="11" applyNumberFormat="0" applyFill="0" applyAlignment="0" applyProtection="0"/>
    <xf numFmtId="0" fontId="46" fillId="0" borderId="0" applyNumberFormat="0" applyFill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20" borderId="0" applyNumberFormat="0" applyBorder="0" applyAlignment="0" applyProtection="0"/>
    <xf numFmtId="0" fontId="27" fillId="20" borderId="0" applyNumberFormat="0" applyBorder="0" applyAlignment="0" applyProtection="0"/>
    <xf numFmtId="0" fontId="28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21" borderId="0" applyNumberFormat="0" applyBorder="0" applyAlignment="0" applyProtection="0"/>
    <xf numFmtId="0" fontId="27" fillId="21" borderId="0" applyNumberFormat="0" applyBorder="0" applyAlignment="0" applyProtection="0"/>
    <xf numFmtId="0" fontId="47" fillId="9" borderId="2" applyNumberFormat="0" applyAlignment="0" applyProtection="0"/>
    <xf numFmtId="0" fontId="37" fillId="9" borderId="2" applyNumberFormat="0" applyAlignment="0" applyProtection="0"/>
    <xf numFmtId="0" fontId="48" fillId="22" borderId="9" applyNumberFormat="0" applyAlignment="0" applyProtection="0"/>
    <xf numFmtId="0" fontId="40" fillId="22" borderId="9" applyNumberFormat="0" applyAlignment="0" applyProtection="0"/>
    <xf numFmtId="0" fontId="49" fillId="22" borderId="2" applyNumberFormat="0" applyAlignment="0" applyProtection="0"/>
    <xf numFmtId="0" fontId="30" fillId="22" borderId="2" applyNumberFormat="0" applyAlignment="0" applyProtection="0"/>
    <xf numFmtId="0" fontId="50" fillId="0" borderId="4" applyNumberFormat="0" applyFill="0" applyAlignment="0" applyProtection="0"/>
    <xf numFmtId="0" fontId="34" fillId="0" borderId="4" applyNumberFormat="0" applyFill="0" applyAlignment="0" applyProtection="0"/>
    <xf numFmtId="0" fontId="51" fillId="0" borderId="5" applyNumberFormat="0" applyFill="0" applyAlignment="0" applyProtection="0"/>
    <xf numFmtId="0" fontId="35" fillId="0" borderId="5" applyNumberFormat="0" applyFill="0" applyAlignment="0" applyProtection="0"/>
    <xf numFmtId="0" fontId="52" fillId="0" borderId="6" applyNumberFormat="0" applyFill="0" applyAlignment="0" applyProtection="0"/>
    <xf numFmtId="0" fontId="36" fillId="0" borderId="6" applyNumberFormat="0" applyFill="0" applyAlignment="0" applyProtection="0"/>
    <xf numFmtId="0" fontId="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3" fillId="0" borderId="11" applyNumberFormat="0" applyFill="0" applyAlignment="0" applyProtection="0"/>
    <xf numFmtId="0" fontId="45" fillId="0" borderId="11" applyNumberFormat="0" applyFill="0" applyAlignment="0" applyProtection="0"/>
    <xf numFmtId="0" fontId="54" fillId="23" borderId="3" applyNumberFormat="0" applyAlignment="0" applyProtection="0"/>
    <xf numFmtId="0" fontId="31" fillId="23" borderId="3" applyNumberFormat="0" applyAlignment="0" applyProtection="0"/>
    <xf numFmtId="0" fontId="44" fillId="0" borderId="0" applyNumberFormat="0" applyFill="0" applyBorder="0" applyAlignment="0" applyProtection="0"/>
    <xf numFmtId="0" fontId="55" fillId="24" borderId="0" applyNumberFormat="0" applyBorder="0" applyAlignment="0" applyProtection="0"/>
    <xf numFmtId="0" fontId="39" fillId="24" borderId="0" applyNumberFormat="0" applyBorder="0" applyAlignment="0" applyProtection="0"/>
    <xf numFmtId="0" fontId="56" fillId="5" borderId="0" applyNumberFormat="0" applyBorder="0" applyAlignment="0" applyProtection="0"/>
    <xf numFmtId="0" fontId="29" fillId="5" borderId="0" applyNumberFormat="0" applyBorder="0" applyAlignment="0" applyProtection="0"/>
    <xf numFmtId="0" fontId="5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4" fillId="25" borderId="8" applyNumberFormat="0" applyFont="0" applyAlignment="0" applyProtection="0"/>
    <xf numFmtId="0" fontId="24" fillId="25" borderId="8" applyNumberFormat="0" applyFont="0" applyAlignment="0" applyProtection="0"/>
    <xf numFmtId="9" fontId="58" fillId="0" borderId="0" applyFont="0" applyFill="0" applyBorder="0" applyAlignment="0" applyProtection="0"/>
    <xf numFmtId="0" fontId="59" fillId="0" borderId="7" applyNumberFormat="0" applyFill="0" applyAlignment="0" applyProtection="0"/>
    <xf numFmtId="0" fontId="38" fillId="0" borderId="7" applyNumberFormat="0" applyFill="0" applyAlignment="0" applyProtection="0"/>
    <xf numFmtId="0" fontId="60" fillId="0" borderId="0">
      <alignment vertical="top"/>
    </xf>
    <xf numFmtId="0" fontId="6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2" fillId="6" borderId="0" applyNumberFormat="0" applyBorder="0" applyAlignment="0" applyProtection="0"/>
    <xf numFmtId="0" fontId="33" fillId="6" borderId="0" applyNumberFormat="0" applyBorder="0" applyAlignment="0" applyProtection="0"/>
    <xf numFmtId="171" fontId="12" fillId="0" borderId="0" applyFont="0" applyFill="0" applyBorder="0" applyAlignment="0" applyProtection="0"/>
    <xf numFmtId="9" fontId="66" fillId="0" borderId="0">
      <alignment horizontal="right"/>
    </xf>
    <xf numFmtId="0" fontId="11" fillId="0" borderId="0"/>
    <xf numFmtId="173" fontId="67" fillId="0" borderId="0" applyFont="0" applyFill="0" applyBorder="0" applyAlignment="0" applyProtection="0"/>
    <xf numFmtId="174" fontId="67" fillId="0" borderId="0" applyFon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/>
    <xf numFmtId="0" fontId="71" fillId="0" borderId="0" applyNumberFormat="0" applyAlignment="0" applyProtection="0"/>
    <xf numFmtId="0" fontId="71" fillId="0" borderId="0" applyNumberFormat="0" applyAlignment="0" applyProtection="0"/>
    <xf numFmtId="0" fontId="71" fillId="0" borderId="0" applyNumberFormat="0" applyAlignment="0" applyProtection="0"/>
    <xf numFmtId="0" fontId="71" fillId="0" borderId="0" applyNumberFormat="0" applyAlignment="0" applyProtection="0"/>
    <xf numFmtId="0" fontId="71" fillId="0" borderId="0" applyNumberFormat="0" applyAlignment="0" applyProtection="0"/>
    <xf numFmtId="0" fontId="71" fillId="0" borderId="0" applyNumberFormat="0" applyAlignment="0" applyProtection="0"/>
    <xf numFmtId="0" fontId="71" fillId="0" borderId="0" applyNumberFormat="0" applyAlignment="0" applyProtection="0"/>
    <xf numFmtId="0" fontId="71" fillId="0" borderId="0" applyNumberFormat="0" applyAlignment="0" applyProtection="0"/>
    <xf numFmtId="0" fontId="71" fillId="0" borderId="0" applyNumberFormat="0" applyAlignment="0" applyProtection="0"/>
    <xf numFmtId="0" fontId="71" fillId="0" borderId="0" applyNumberFormat="0" applyAlignment="0" applyProtection="0"/>
    <xf numFmtId="0" fontId="71" fillId="0" borderId="0" applyNumberFormat="0" applyAlignment="0" applyProtection="0"/>
    <xf numFmtId="0" fontId="71" fillId="0" borderId="0" applyNumberFormat="0" applyAlignment="0" applyProtection="0"/>
    <xf numFmtId="0" fontId="71" fillId="0" borderId="0" applyNumberFormat="0" applyAlignment="0" applyProtection="0"/>
    <xf numFmtId="0" fontId="71" fillId="0" borderId="0" applyNumberFormat="0" applyAlignment="0" applyProtection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72" fillId="32" borderId="2" applyNumberFormat="0">
      <alignment readingOrder="1"/>
      <protection locked="0"/>
    </xf>
    <xf numFmtId="0" fontId="72" fillId="32" borderId="2" applyNumberFormat="0">
      <alignment readingOrder="1"/>
      <protection locked="0"/>
    </xf>
    <xf numFmtId="0" fontId="72" fillId="32" borderId="2" applyNumberFormat="0">
      <alignment readingOrder="1"/>
      <protection locked="0"/>
    </xf>
    <xf numFmtId="175" fontId="69" fillId="0" borderId="0" applyFont="0" applyFill="0" applyBorder="0" applyAlignment="0" applyProtection="0"/>
    <xf numFmtId="175" fontId="69" fillId="0" borderId="0" applyFont="0" applyFill="0" applyBorder="0" applyAlignment="0" applyProtection="0"/>
    <xf numFmtId="176" fontId="67" fillId="0" borderId="0" applyFont="0" applyFill="0" applyBorder="0" applyAlignment="0" applyProtection="0"/>
    <xf numFmtId="176" fontId="67" fillId="0" borderId="0" applyFont="0" applyFill="0" applyBorder="0" applyAlignment="0" applyProtection="0"/>
    <xf numFmtId="177" fontId="69" fillId="0" borderId="0" applyFont="0" applyFill="0" applyBorder="0" applyAlignment="0" applyProtection="0"/>
    <xf numFmtId="177" fontId="69" fillId="0" borderId="0" applyFont="0" applyFill="0" applyBorder="0" applyAlignment="0" applyProtection="0"/>
    <xf numFmtId="178" fontId="67" fillId="0" borderId="0" applyFont="0" applyFill="0" applyBorder="0" applyAlignment="0" applyProtection="0"/>
    <xf numFmtId="178" fontId="67" fillId="0" borderId="0" applyFont="0" applyFill="0" applyBorder="0" applyAlignment="0" applyProtection="0"/>
    <xf numFmtId="39" fontId="69" fillId="0" borderId="0" applyFont="0" applyFill="0" applyBorder="0" applyAlignment="0" applyProtection="0"/>
    <xf numFmtId="39" fontId="69" fillId="0" borderId="0" applyFont="0" applyFill="0" applyBorder="0" applyAlignment="0" applyProtection="0"/>
    <xf numFmtId="179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0" fontId="72" fillId="32" borderId="2" applyNumberFormat="0">
      <alignment readingOrder="1"/>
      <protection locked="0"/>
    </xf>
    <xf numFmtId="0" fontId="72" fillId="32" borderId="2" applyNumberFormat="0">
      <alignment readingOrder="1"/>
      <protection locked="0"/>
    </xf>
    <xf numFmtId="0" fontId="72" fillId="32" borderId="2" applyNumberFormat="0">
      <alignment readingOrder="1"/>
      <protection locked="0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180" fontId="67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2" applyNumberFormat="0">
      <alignment readingOrder="1"/>
      <protection locked="0"/>
    </xf>
    <xf numFmtId="0" fontId="75" fillId="0" borderId="2" applyNumberFormat="0">
      <alignment readingOrder="1"/>
      <protection locked="0"/>
    </xf>
    <xf numFmtId="0" fontId="75" fillId="0" borderId="2" applyNumberFormat="0">
      <alignment readingOrder="1"/>
      <protection locked="0"/>
    </xf>
    <xf numFmtId="0" fontId="67" fillId="24" borderId="0" applyNumberFormat="0" applyFont="0" applyAlignment="0" applyProtection="0"/>
    <xf numFmtId="0" fontId="70" fillId="0" borderId="0"/>
    <xf numFmtId="0" fontId="68" fillId="0" borderId="0">
      <alignment vertical="top"/>
    </xf>
    <xf numFmtId="181" fontId="69" fillId="0" borderId="0" applyFont="0" applyFill="0" applyBorder="0" applyAlignment="0" applyProtection="0"/>
    <xf numFmtId="181" fontId="69" fillId="0" borderId="0" applyFont="0" applyFill="0" applyBorder="0" applyAlignment="0" applyProtection="0"/>
    <xf numFmtId="182" fontId="67" fillId="0" borderId="0" applyFont="0" applyFill="0" applyBorder="0" applyAlignment="0" applyProtection="0"/>
    <xf numFmtId="182" fontId="67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4" fontId="67" fillId="0" borderId="0" applyFont="0" applyFill="0" applyBorder="0" applyProtection="0">
      <alignment horizontal="right"/>
    </xf>
    <xf numFmtId="184" fontId="67" fillId="0" borderId="0" applyFont="0" applyFill="0" applyBorder="0" applyProtection="0">
      <alignment horizontal="right"/>
    </xf>
    <xf numFmtId="0" fontId="71" fillId="0" borderId="0" applyNumberFormat="0" applyAlignment="0" applyProtection="0"/>
    <xf numFmtId="0" fontId="71" fillId="0" borderId="0" applyNumberFormat="0" applyAlignment="0" applyProtection="0"/>
    <xf numFmtId="0" fontId="71" fillId="0" borderId="0" applyNumberFormat="0" applyAlignment="0" applyProtection="0"/>
    <xf numFmtId="0" fontId="71" fillId="0" borderId="0" applyNumberFormat="0" applyAlignment="0" applyProtection="0"/>
    <xf numFmtId="14" fontId="76" fillId="0" borderId="0" applyProtection="0">
      <alignment vertical="center"/>
    </xf>
    <xf numFmtId="14" fontId="76" fillId="0" borderId="0" applyProtection="0">
      <alignment vertical="center"/>
    </xf>
    <xf numFmtId="14" fontId="76" fillId="0" borderId="0" applyProtection="0">
      <alignment vertical="center"/>
    </xf>
    <xf numFmtId="14" fontId="76" fillId="0" borderId="0" applyProtection="0">
      <alignment vertical="center"/>
    </xf>
    <xf numFmtId="14" fontId="76" fillId="0" borderId="0" applyProtection="0">
      <alignment vertical="center"/>
    </xf>
    <xf numFmtId="14" fontId="76" fillId="0" borderId="0" applyProtection="0">
      <alignment vertical="center"/>
    </xf>
    <xf numFmtId="14" fontId="76" fillId="0" borderId="0" applyProtection="0">
      <alignment vertical="center"/>
    </xf>
    <xf numFmtId="14" fontId="76" fillId="0" borderId="0" applyProtection="0">
      <alignment vertical="center"/>
    </xf>
    <xf numFmtId="14" fontId="76" fillId="0" borderId="0" applyProtection="0">
      <alignment vertical="center"/>
    </xf>
    <xf numFmtId="14" fontId="76" fillId="0" borderId="0" applyProtection="0">
      <alignment vertical="center"/>
    </xf>
    <xf numFmtId="14" fontId="76" fillId="0" borderId="0" applyProtection="0">
      <alignment vertical="center"/>
    </xf>
    <xf numFmtId="14" fontId="76" fillId="0" borderId="0" applyProtection="0">
      <alignment vertical="center"/>
    </xf>
    <xf numFmtId="14" fontId="76" fillId="0" borderId="0" applyProtection="0">
      <alignment vertical="center"/>
    </xf>
    <xf numFmtId="14" fontId="76" fillId="0" borderId="0" applyProtection="0">
      <alignment vertical="center"/>
    </xf>
    <xf numFmtId="14" fontId="76" fillId="0" borderId="0" applyProtection="0">
      <alignment vertical="center"/>
    </xf>
    <xf numFmtId="14" fontId="76" fillId="0" borderId="0" applyProtection="0">
      <alignment vertical="center"/>
    </xf>
    <xf numFmtId="14" fontId="76" fillId="0" borderId="0" applyProtection="0">
      <alignment vertical="center"/>
    </xf>
    <xf numFmtId="14" fontId="76" fillId="0" borderId="0" applyProtection="0">
      <alignment vertical="center"/>
    </xf>
    <xf numFmtId="0" fontId="43" fillId="0" borderId="2" applyNumberFormat="0">
      <alignment readingOrder="1"/>
      <protection locked="0"/>
    </xf>
    <xf numFmtId="0" fontId="43" fillId="0" borderId="2" applyNumberFormat="0">
      <alignment readingOrder="1"/>
      <protection locked="0"/>
    </xf>
    <xf numFmtId="0" fontId="43" fillId="0" borderId="2" applyNumberFormat="0">
      <alignment readingOrder="1"/>
      <protection locked="0"/>
    </xf>
    <xf numFmtId="0" fontId="71" fillId="0" borderId="0" applyNumberFormat="0" applyAlignment="0" applyProtection="0"/>
    <xf numFmtId="0" fontId="71" fillId="0" borderId="0" applyNumberFormat="0" applyAlignment="0" applyProtection="0"/>
    <xf numFmtId="0" fontId="71" fillId="0" borderId="0" applyNumberFormat="0" applyAlignment="0" applyProtection="0"/>
    <xf numFmtId="0" fontId="71" fillId="0" borderId="0" applyNumberFormat="0" applyAlignment="0" applyProtection="0"/>
    <xf numFmtId="0" fontId="73" fillId="0" borderId="0">
      <alignment vertical="top"/>
    </xf>
    <xf numFmtId="185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186" fontId="43" fillId="32" borderId="2">
      <alignment readingOrder="1"/>
      <protection locked="0"/>
    </xf>
    <xf numFmtId="186" fontId="43" fillId="32" borderId="2">
      <alignment readingOrder="1"/>
      <protection locked="0"/>
    </xf>
    <xf numFmtId="186" fontId="43" fillId="32" borderId="2">
      <alignment readingOrder="1"/>
      <protection locked="0"/>
    </xf>
    <xf numFmtId="186" fontId="77" fillId="32" borderId="2">
      <alignment readingOrder="1"/>
      <protection locked="0"/>
    </xf>
    <xf numFmtId="186" fontId="77" fillId="32" borderId="2">
      <alignment readingOrder="1"/>
      <protection locked="0"/>
    </xf>
    <xf numFmtId="186" fontId="77" fillId="32" borderId="2">
      <alignment readingOrder="1"/>
      <protection locked="0"/>
    </xf>
    <xf numFmtId="187" fontId="69" fillId="0" borderId="0" applyFont="0" applyFill="0" applyBorder="0" applyAlignment="0" applyProtection="0"/>
    <xf numFmtId="187" fontId="69" fillId="0" borderId="0" applyFont="0" applyFill="0" applyBorder="0" applyAlignment="0" applyProtection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3" fillId="33" borderId="2" applyNumberFormat="0">
      <alignment readingOrder="1"/>
      <protection locked="0"/>
    </xf>
    <xf numFmtId="0" fontId="43" fillId="33" borderId="2" applyNumberFormat="0">
      <alignment readingOrder="1"/>
      <protection locked="0"/>
    </xf>
    <xf numFmtId="0" fontId="43" fillId="33" borderId="2" applyNumberFormat="0">
      <alignment readingOrder="1"/>
      <protection locked="0"/>
    </xf>
    <xf numFmtId="0" fontId="43" fillId="33" borderId="2" applyNumberFormat="0">
      <alignment readingOrder="1"/>
      <protection locked="0"/>
    </xf>
    <xf numFmtId="0" fontId="43" fillId="33" borderId="2" applyNumberFormat="0">
      <alignment readingOrder="1"/>
      <protection locked="0"/>
    </xf>
    <xf numFmtId="4" fontId="43" fillId="34" borderId="2">
      <alignment readingOrder="1"/>
      <protection locked="0"/>
    </xf>
    <xf numFmtId="4" fontId="43" fillId="34" borderId="2">
      <alignment readingOrder="1"/>
      <protection locked="0"/>
    </xf>
    <xf numFmtId="4" fontId="43" fillId="34" borderId="2">
      <alignment readingOrder="1"/>
      <protection locked="0"/>
    </xf>
    <xf numFmtId="4" fontId="43" fillId="34" borderId="2">
      <alignment readingOrder="1"/>
      <protection locked="0"/>
    </xf>
    <xf numFmtId="4" fontId="43" fillId="34" borderId="2">
      <alignment readingOrder="1"/>
      <protection locked="0"/>
    </xf>
    <xf numFmtId="4" fontId="43" fillId="35" borderId="2">
      <alignment readingOrder="1"/>
      <protection locked="0"/>
    </xf>
    <xf numFmtId="4" fontId="43" fillId="35" borderId="2">
      <alignment readingOrder="1"/>
      <protection locked="0"/>
    </xf>
    <xf numFmtId="4" fontId="43" fillId="35" borderId="2">
      <alignment readingOrder="1"/>
      <protection locked="0"/>
    </xf>
    <xf numFmtId="4" fontId="43" fillId="35" borderId="2">
      <alignment readingOrder="1"/>
      <protection locked="0"/>
    </xf>
    <xf numFmtId="4" fontId="43" fillId="35" borderId="2">
      <alignment readingOrder="1"/>
      <protection locked="0"/>
    </xf>
    <xf numFmtId="4" fontId="43" fillId="35" borderId="2">
      <alignment horizontal="center" readingOrder="1"/>
      <protection locked="0"/>
    </xf>
    <xf numFmtId="4" fontId="43" fillId="35" borderId="2">
      <alignment horizontal="center" readingOrder="1"/>
      <protection locked="0"/>
    </xf>
    <xf numFmtId="4" fontId="43" fillId="35" borderId="2">
      <alignment horizontal="center" readingOrder="1"/>
      <protection locked="0"/>
    </xf>
    <xf numFmtId="0" fontId="43" fillId="34" borderId="2" applyNumberFormat="0">
      <alignment horizontal="center" readingOrder="1"/>
      <protection locked="0"/>
    </xf>
    <xf numFmtId="0" fontId="43" fillId="34" borderId="2" applyNumberFormat="0">
      <alignment horizontal="center" readingOrder="1"/>
      <protection locked="0"/>
    </xf>
    <xf numFmtId="0" fontId="43" fillId="34" borderId="2" applyNumberFormat="0">
      <alignment horizontal="center" readingOrder="1"/>
      <protection locked="0"/>
    </xf>
    <xf numFmtId="4" fontId="43" fillId="34" borderId="2">
      <alignment readingOrder="1"/>
      <protection locked="0"/>
    </xf>
    <xf numFmtId="4" fontId="43" fillId="34" borderId="2">
      <alignment readingOrder="1"/>
      <protection locked="0"/>
    </xf>
    <xf numFmtId="4" fontId="43" fillId="34" borderId="2">
      <alignment readingOrder="1"/>
      <protection locked="0"/>
    </xf>
    <xf numFmtId="4" fontId="43" fillId="35" borderId="2">
      <alignment readingOrder="1"/>
      <protection locked="0"/>
    </xf>
    <xf numFmtId="4" fontId="43" fillId="35" borderId="2">
      <alignment readingOrder="1"/>
      <protection locked="0"/>
    </xf>
    <xf numFmtId="4" fontId="43" fillId="35" borderId="2">
      <alignment readingOrder="1"/>
      <protection locked="0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69" fillId="0" borderId="0">
      <alignment horizontal="left" wrapText="1"/>
    </xf>
    <xf numFmtId="0" fontId="78" fillId="0" borderId="0" applyNumberFormat="0" applyFill="0" applyBorder="0" applyProtection="0">
      <alignment vertical="top"/>
    </xf>
    <xf numFmtId="0" fontId="79" fillId="0" borderId="0">
      <alignment vertical="center"/>
    </xf>
    <xf numFmtId="0" fontId="80" fillId="0" borderId="13" applyNumberFormat="0" applyFill="0" applyAlignment="0" applyProtection="0"/>
    <xf numFmtId="0" fontId="81" fillId="0" borderId="14" applyNumberFormat="0" applyFill="0" applyProtection="0">
      <alignment horizontal="center"/>
    </xf>
    <xf numFmtId="0" fontId="81" fillId="0" borderId="0" applyNumberFormat="0" applyFill="0" applyBorder="0" applyProtection="0">
      <alignment horizontal="left"/>
    </xf>
    <xf numFmtId="0" fontId="82" fillId="0" borderId="0" applyNumberFormat="0" applyFill="0" applyBorder="0" applyProtection="0">
      <alignment horizontal="centerContinuous"/>
    </xf>
    <xf numFmtId="0" fontId="8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9" fillId="0" borderId="0">
      <alignment horizontal="left" wrapText="1"/>
    </xf>
    <xf numFmtId="0" fontId="69" fillId="0" borderId="0">
      <alignment horizontal="left" wrapText="1"/>
    </xf>
    <xf numFmtId="0" fontId="84" fillId="0" borderId="0"/>
    <xf numFmtId="188" fontId="85" fillId="0" borderId="0"/>
    <xf numFmtId="9" fontId="11" fillId="0" borderId="0"/>
    <xf numFmtId="165" fontId="85" fillId="0" borderId="0"/>
    <xf numFmtId="166" fontId="85" fillId="0" borderId="0"/>
    <xf numFmtId="0" fontId="85" fillId="0" borderId="0"/>
    <xf numFmtId="2" fontId="85" fillId="0" borderId="0"/>
    <xf numFmtId="10" fontId="85" fillId="0" borderId="0"/>
    <xf numFmtId="0" fontId="85" fillId="0" borderId="0"/>
    <xf numFmtId="188" fontId="85" fillId="0" borderId="0"/>
    <xf numFmtId="0" fontId="85" fillId="0" borderId="0"/>
    <xf numFmtId="188" fontId="85" fillId="0" borderId="0"/>
    <xf numFmtId="0" fontId="70" fillId="0" borderId="0"/>
    <xf numFmtId="175" fontId="11" fillId="0" borderId="0"/>
    <xf numFmtId="2" fontId="70" fillId="0" borderId="0"/>
    <xf numFmtId="0" fontId="86" fillId="4" borderId="0" applyNumberFormat="0" applyBorder="0" applyAlignment="0" applyProtection="0"/>
    <xf numFmtId="0" fontId="86" fillId="5" borderId="0" applyNumberFormat="0" applyBorder="0" applyAlignment="0" applyProtection="0"/>
    <xf numFmtId="0" fontId="86" fillId="6" borderId="0" applyNumberFormat="0" applyBorder="0" applyAlignment="0" applyProtection="0"/>
    <xf numFmtId="0" fontId="86" fillId="7" borderId="0" applyNumberFormat="0" applyBorder="0" applyAlignment="0" applyProtection="0"/>
    <xf numFmtId="0" fontId="86" fillId="8" borderId="0" applyNumberFormat="0" applyBorder="0" applyAlignment="0" applyProtection="0"/>
    <xf numFmtId="0" fontId="86" fillId="9" borderId="0" applyNumberFormat="0" applyBorder="0" applyAlignment="0" applyProtection="0"/>
    <xf numFmtId="0" fontId="86" fillId="4" borderId="0" applyNumberFormat="0" applyBorder="0" applyAlignment="0" applyProtection="0"/>
    <xf numFmtId="0" fontId="86" fillId="5" borderId="0" applyNumberFormat="0" applyBorder="0" applyAlignment="0" applyProtection="0"/>
    <xf numFmtId="0" fontId="86" fillId="6" borderId="0" applyNumberFormat="0" applyBorder="0" applyAlignment="0" applyProtection="0"/>
    <xf numFmtId="0" fontId="86" fillId="7" borderId="0" applyNumberFormat="0" applyBorder="0" applyAlignment="0" applyProtection="0"/>
    <xf numFmtId="0" fontId="86" fillId="8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7" borderId="0" applyNumberFormat="0" applyBorder="0" applyAlignment="0" applyProtection="0"/>
    <xf numFmtId="0" fontId="86" fillId="10" borderId="0" applyNumberFormat="0" applyBorder="0" applyAlignment="0" applyProtection="0"/>
    <xf numFmtId="0" fontId="86" fillId="13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7" borderId="0" applyNumberFormat="0" applyBorder="0" applyAlignment="0" applyProtection="0"/>
    <xf numFmtId="0" fontId="86" fillId="10" borderId="0" applyNumberFormat="0" applyBorder="0" applyAlignment="0" applyProtection="0"/>
    <xf numFmtId="0" fontId="86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1" borderId="0" applyNumberFormat="0" applyBorder="0" applyAlignment="0" applyProtection="0"/>
    <xf numFmtId="0" fontId="87" fillId="12" borderId="0" applyNumberFormat="0" applyBorder="0" applyAlignment="0" applyProtection="0"/>
    <xf numFmtId="0" fontId="87" fillId="15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4" borderId="0" applyNumberFormat="0" applyBorder="0" applyAlignment="0" applyProtection="0"/>
    <xf numFmtId="0" fontId="87" fillId="11" borderId="0" applyNumberFormat="0" applyBorder="0" applyAlignment="0" applyProtection="0"/>
    <xf numFmtId="0" fontId="87" fillId="12" borderId="0" applyNumberFormat="0" applyBorder="0" applyAlignment="0" applyProtection="0"/>
    <xf numFmtId="0" fontId="87" fillId="15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8" fillId="0" borderId="0">
      <protection locked="0"/>
    </xf>
    <xf numFmtId="37" fontId="89" fillId="0" borderId="0">
      <alignment horizontal="center"/>
    </xf>
    <xf numFmtId="175" fontId="67" fillId="32" borderId="0" applyFont="0" applyBorder="0"/>
    <xf numFmtId="0" fontId="90" fillId="36" borderId="0"/>
    <xf numFmtId="175" fontId="67" fillId="37" borderId="0" applyNumberFormat="0" applyFont="0" applyBorder="0" applyAlignment="0" applyProtection="0"/>
    <xf numFmtId="175" fontId="79" fillId="2" borderId="0" applyNumberFormat="0" applyFont="0" applyBorder="0" applyAlignment="0" applyProtection="0"/>
    <xf numFmtId="175" fontId="91" fillId="33" borderId="0" applyBorder="0"/>
    <xf numFmtId="175" fontId="69" fillId="0" borderId="15" applyNumberFormat="0" applyBorder="0" applyAlignment="0" applyProtection="0"/>
    <xf numFmtId="170" fontId="66" fillId="0" borderId="0" applyBorder="0">
      <alignment horizontal="right"/>
    </xf>
    <xf numFmtId="170" fontId="91" fillId="0" borderId="15" applyBorder="0">
      <alignment horizontal="right"/>
    </xf>
    <xf numFmtId="166" fontId="92" fillId="0" borderId="0" applyBorder="0">
      <alignment horizontal="right"/>
    </xf>
    <xf numFmtId="166" fontId="93" fillId="0" borderId="15" applyBorder="0">
      <alignment horizontal="right"/>
    </xf>
    <xf numFmtId="175" fontId="94" fillId="0" borderId="0">
      <alignment horizontal="left" indent="1"/>
    </xf>
    <xf numFmtId="175" fontId="95" fillId="0" borderId="16" applyBorder="0"/>
    <xf numFmtId="175" fontId="67" fillId="38" borderId="15" applyNumberFormat="0" applyFont="0" applyBorder="0" applyAlignment="0" applyProtection="0"/>
    <xf numFmtId="170" fontId="96" fillId="39" borderId="16" applyBorder="0">
      <alignment horizontal="right"/>
    </xf>
    <xf numFmtId="170" fontId="96" fillId="0" borderId="16" applyBorder="0">
      <alignment horizontal="right"/>
    </xf>
    <xf numFmtId="175" fontId="97" fillId="0" borderId="15" applyNumberFormat="0" applyBorder="0" applyAlignment="0" applyProtection="0"/>
    <xf numFmtId="0" fontId="96" fillId="32" borderId="17" applyBorder="0">
      <alignment horizontal="center"/>
    </xf>
    <xf numFmtId="0" fontId="87" fillId="18" borderId="0" applyNumberFormat="0" applyBorder="0" applyAlignment="0" applyProtection="0"/>
    <xf numFmtId="0" fontId="87" fillId="19" borderId="0" applyNumberFormat="0" applyBorder="0" applyAlignment="0" applyProtection="0"/>
    <xf numFmtId="0" fontId="87" fillId="20" borderId="0" applyNumberFormat="0" applyBorder="0" applyAlignment="0" applyProtection="0"/>
    <xf numFmtId="0" fontId="87" fillId="15" borderId="0" applyNumberFormat="0" applyBorder="0" applyAlignment="0" applyProtection="0"/>
    <xf numFmtId="0" fontId="87" fillId="16" borderId="0" applyNumberFormat="0" applyBorder="0" applyAlignment="0" applyProtection="0"/>
    <xf numFmtId="0" fontId="87" fillId="21" borderId="0" applyNumberFormat="0" applyBorder="0" applyAlignment="0" applyProtection="0"/>
    <xf numFmtId="189" fontId="98" fillId="0" borderId="0" applyFont="0" applyFill="0" applyBorder="0" applyAlignment="0" applyProtection="0"/>
    <xf numFmtId="0" fontId="69" fillId="0" borderId="0"/>
    <xf numFmtId="0" fontId="99" fillId="0" borderId="0">
      <alignment horizontal="center" wrapText="1"/>
      <protection locked="0"/>
    </xf>
    <xf numFmtId="0" fontId="6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0" fillId="32" borderId="0" applyNumberFormat="0" applyFont="0" applyBorder="0" applyAlignment="0"/>
    <xf numFmtId="0" fontId="101" fillId="5" borderId="0" applyNumberFormat="0" applyBorder="0" applyAlignment="0" applyProtection="0"/>
    <xf numFmtId="0" fontId="102" fillId="22" borderId="2" applyNumberFormat="0" applyAlignment="0" applyProtection="0"/>
    <xf numFmtId="0" fontId="103" fillId="40" borderId="0" applyNumberFormat="0" applyBorder="0">
      <alignment horizontal="left"/>
    </xf>
    <xf numFmtId="0" fontId="104" fillId="0" borderId="0" applyNumberFormat="0" applyFill="0" applyBorder="0" applyAlignment="0" applyProtection="0"/>
    <xf numFmtId="190" fontId="105" fillId="0" borderId="0" applyFont="0" applyFill="0" applyBorder="0" applyAlignment="0" applyProtection="0"/>
    <xf numFmtId="3" fontId="106" fillId="0" borderId="0" applyFill="0" applyBorder="0" applyProtection="0">
      <alignment horizontal="center"/>
    </xf>
    <xf numFmtId="170" fontId="106" fillId="0" borderId="0" applyFill="0" applyBorder="0" applyProtection="0"/>
    <xf numFmtId="0" fontId="107" fillId="0" borderId="0" applyNumberFormat="0" applyFill="0" applyBorder="0" applyAlignment="0" applyProtection="0"/>
    <xf numFmtId="0" fontId="11" fillId="0" borderId="0" applyFont="0" applyFill="0" applyBorder="0" applyAlignment="0" applyProtection="0"/>
    <xf numFmtId="0" fontId="102" fillId="22" borderId="2" applyNumberFormat="0" applyAlignment="0" applyProtection="0"/>
    <xf numFmtId="0" fontId="108" fillId="0" borderId="0">
      <alignment horizontal="right"/>
    </xf>
    <xf numFmtId="1" fontId="109" fillId="0" borderId="0"/>
    <xf numFmtId="0" fontId="110" fillId="23" borderId="3" applyNumberFormat="0" applyAlignment="0" applyProtection="0"/>
    <xf numFmtId="2" fontId="111" fillId="0" borderId="0">
      <alignment horizontal="left"/>
    </xf>
    <xf numFmtId="0" fontId="85" fillId="0" borderId="0">
      <alignment horizontal="center" wrapText="1"/>
      <protection hidden="1"/>
    </xf>
    <xf numFmtId="0" fontId="70" fillId="0" borderId="18"/>
    <xf numFmtId="191" fontId="112" fillId="0" borderId="0" applyFont="0" applyFill="0" applyBorder="0" applyAlignment="0" applyProtection="0"/>
    <xf numFmtId="38" fontId="113" fillId="0" borderId="0">
      <alignment horizontal="center"/>
      <protection locked="0"/>
    </xf>
    <xf numFmtId="0" fontId="114" fillId="0" borderId="0" applyFont="0" applyFill="0" applyBorder="0" applyAlignment="0" applyProtection="0">
      <alignment horizontal="right"/>
    </xf>
    <xf numFmtId="0" fontId="114" fillId="0" borderId="0" applyFont="0" applyFill="0" applyBorder="0" applyAlignment="0" applyProtection="0">
      <alignment horizontal="right"/>
    </xf>
    <xf numFmtId="192" fontId="12" fillId="0" borderId="0" applyFont="0" applyFill="0" applyBorder="0" applyAlignment="0" applyProtection="0"/>
    <xf numFmtId="171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5" fillId="0" borderId="0"/>
    <xf numFmtId="0" fontId="70" fillId="0" borderId="0"/>
    <xf numFmtId="0" fontId="11" fillId="41" borderId="0">
      <alignment horizontal="center" vertical="center" wrapText="1"/>
    </xf>
    <xf numFmtId="0" fontId="116" fillId="0" borderId="0" applyFill="0" applyBorder="0">
      <alignment horizontal="left"/>
    </xf>
    <xf numFmtId="0" fontId="117" fillId="0" borderId="10">
      <alignment horizontal="left"/>
    </xf>
    <xf numFmtId="0" fontId="115" fillId="0" borderId="0" applyFill="0" applyBorder="0">
      <alignment horizontal="right"/>
      <protection locked="0"/>
    </xf>
    <xf numFmtId="0" fontId="70" fillId="0" borderId="18"/>
    <xf numFmtId="193" fontId="118" fillId="0" borderId="0" applyFont="0" applyFill="0" applyBorder="0" applyAlignment="0" applyProtection="0"/>
    <xf numFmtId="194" fontId="112" fillId="0" borderId="0" applyFont="0" applyFill="0" applyBorder="0" applyAlignment="0" applyProtection="0"/>
    <xf numFmtId="195" fontId="11" fillId="0" borderId="19">
      <protection locked="0"/>
    </xf>
    <xf numFmtId="0" fontId="114" fillId="0" borderId="0" applyFont="0" applyFill="0" applyBorder="0" applyAlignment="0" applyProtection="0">
      <alignment horizontal="right"/>
    </xf>
    <xf numFmtId="0" fontId="114" fillId="0" borderId="0" applyFont="0" applyFill="0" applyBorder="0" applyAlignment="0" applyProtection="0">
      <alignment horizontal="right"/>
    </xf>
    <xf numFmtId="196" fontId="112" fillId="0" borderId="0" applyFont="0" applyFill="0" applyBorder="0" applyAlignment="0" applyProtection="0"/>
    <xf numFmtId="197" fontId="11" fillId="0" borderId="0" applyFont="0" applyFill="0" applyBorder="0" applyAlignment="0" applyProtection="0"/>
    <xf numFmtId="198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0" fontId="101" fillId="5" borderId="0" applyNumberFormat="0" applyBorder="0" applyAlignment="0" applyProtection="0"/>
    <xf numFmtId="17" fontId="119" fillId="0" borderId="0"/>
    <xf numFmtId="0" fontId="114" fillId="0" borderId="0" applyFont="0" applyFill="0" applyBorder="0" applyAlignment="0" applyProtection="0"/>
    <xf numFmtId="14" fontId="119" fillId="0" borderId="0"/>
    <xf numFmtId="0" fontId="99" fillId="0" borderId="0"/>
    <xf numFmtId="14" fontId="69" fillId="0" borderId="0"/>
    <xf numFmtId="14" fontId="69" fillId="0" borderId="0"/>
    <xf numFmtId="0" fontId="99" fillId="0" borderId="0"/>
    <xf numFmtId="0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120" fillId="0" borderId="0" applyNumberFormat="0"/>
    <xf numFmtId="0" fontId="108" fillId="0" borderId="0"/>
    <xf numFmtId="0" fontId="68" fillId="0" borderId="0" applyFont="0" applyFill="0" applyBorder="0" applyAlignment="0" applyProtection="0">
      <protection locked="0"/>
    </xf>
    <xf numFmtId="0" fontId="114" fillId="0" borderId="20" applyNumberFormat="0" applyFont="0" applyFill="0" applyAlignment="0" applyProtection="0"/>
    <xf numFmtId="194" fontId="11" fillId="0" borderId="0" applyFill="0" applyBorder="0" applyAlignment="0" applyProtection="0"/>
    <xf numFmtId="167" fontId="69" fillId="0" borderId="0">
      <alignment horizontal="right"/>
    </xf>
    <xf numFmtId="167" fontId="69" fillId="0" borderId="0">
      <alignment horizontal="right"/>
    </xf>
    <xf numFmtId="1" fontId="69" fillId="0" borderId="0">
      <alignment horizontal="right"/>
    </xf>
    <xf numFmtId="1" fontId="69" fillId="0" borderId="0">
      <alignment horizontal="right"/>
    </xf>
    <xf numFmtId="1" fontId="69" fillId="0" borderId="0">
      <alignment horizontal="right"/>
    </xf>
    <xf numFmtId="1" fontId="69" fillId="0" borderId="0">
      <alignment horizontal="right"/>
    </xf>
    <xf numFmtId="168" fontId="69" fillId="0" borderId="0">
      <alignment horizontal="right"/>
    </xf>
    <xf numFmtId="168" fontId="69" fillId="0" borderId="0">
      <alignment horizontal="right"/>
    </xf>
    <xf numFmtId="49" fontId="69" fillId="0" borderId="0">
      <alignment horizontal="left"/>
    </xf>
    <xf numFmtId="49" fontId="69" fillId="0" borderId="0">
      <alignment horizontal="left"/>
    </xf>
    <xf numFmtId="49" fontId="69" fillId="0" borderId="0">
      <alignment horizontal="right"/>
    </xf>
    <xf numFmtId="49" fontId="69" fillId="0" borderId="0">
      <alignment horizontal="right"/>
    </xf>
    <xf numFmtId="14" fontId="69" fillId="0" borderId="0">
      <alignment horizontal="left"/>
    </xf>
    <xf numFmtId="14" fontId="69" fillId="0" borderId="0">
      <alignment horizontal="left"/>
    </xf>
    <xf numFmtId="191" fontId="121" fillId="0" borderId="0" applyFont="0" applyFill="0" applyBorder="0" applyAlignment="0" applyProtection="0"/>
    <xf numFmtId="192" fontId="11" fillId="0" borderId="0" applyFont="0" applyFill="0" applyBorder="0" applyAlignment="0" applyProtection="0"/>
    <xf numFmtId="195" fontId="11" fillId="0" borderId="0"/>
    <xf numFmtId="166" fontId="11" fillId="0" borderId="0"/>
    <xf numFmtId="175" fontId="11" fillId="0" borderId="0"/>
    <xf numFmtId="200" fontId="24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201" fontId="123" fillId="0" borderId="0">
      <alignment horizontal="right" vertical="top"/>
    </xf>
    <xf numFmtId="202" fontId="90" fillId="0" borderId="0">
      <alignment horizontal="right" vertical="top"/>
    </xf>
    <xf numFmtId="202" fontId="123" fillId="0" borderId="0">
      <alignment horizontal="right" vertical="top"/>
    </xf>
    <xf numFmtId="203" fontId="90" fillId="0" borderId="0" applyFill="0" applyBorder="0">
      <alignment horizontal="right" vertical="top"/>
    </xf>
    <xf numFmtId="204" fontId="90" fillId="0" borderId="0" applyFill="0" applyBorder="0">
      <alignment horizontal="right" vertical="top"/>
    </xf>
    <xf numFmtId="205" fontId="90" fillId="0" borderId="0" applyFill="0" applyBorder="0">
      <alignment horizontal="right" vertical="top"/>
    </xf>
    <xf numFmtId="206" fontId="90" fillId="0" borderId="0" applyFill="0" applyBorder="0">
      <alignment horizontal="right" vertical="top"/>
    </xf>
    <xf numFmtId="0" fontId="124" fillId="0" borderId="0">
      <alignment horizontal="center" wrapText="1"/>
    </xf>
    <xf numFmtId="207" fontId="125" fillId="0" borderId="0" applyFill="0" applyBorder="0">
      <alignment vertical="top"/>
    </xf>
    <xf numFmtId="207" fontId="119" fillId="0" borderId="0" applyFill="0" applyBorder="0" applyProtection="0">
      <alignment vertical="top"/>
    </xf>
    <xf numFmtId="207" fontId="126" fillId="0" borderId="0">
      <alignment vertical="top"/>
    </xf>
    <xf numFmtId="191" fontId="90" fillId="0" borderId="0" applyFill="0" applyBorder="0" applyAlignment="0" applyProtection="0">
      <alignment horizontal="right" vertical="top"/>
    </xf>
    <xf numFmtId="207" fontId="127" fillId="0" borderId="0"/>
    <xf numFmtId="0" fontId="90" fillId="0" borderId="0" applyFill="0" applyBorder="0">
      <alignment horizontal="left" vertical="top"/>
    </xf>
    <xf numFmtId="0" fontId="128" fillId="0" borderId="0"/>
    <xf numFmtId="0" fontId="129" fillId="0" borderId="0"/>
    <xf numFmtId="0" fontId="129" fillId="0" borderId="0"/>
    <xf numFmtId="0" fontId="129" fillId="0" borderId="0"/>
    <xf numFmtId="3" fontId="11" fillId="0" borderId="0" applyNumberFormat="0" applyFont="0" applyFill="0" applyBorder="0" applyAlignment="0" applyProtection="0">
      <alignment horizontal="left"/>
    </xf>
    <xf numFmtId="0" fontId="130" fillId="0" borderId="0">
      <protection locked="0"/>
    </xf>
    <xf numFmtId="0" fontId="129" fillId="0" borderId="0"/>
    <xf numFmtId="0" fontId="131" fillId="0" borderId="0"/>
    <xf numFmtId="0" fontId="129" fillId="0" borderId="0"/>
    <xf numFmtId="0" fontId="70" fillId="0" borderId="0"/>
    <xf numFmtId="0" fontId="132" fillId="0" borderId="0" applyFill="0" applyBorder="0" applyProtection="0">
      <alignment horizontal="left"/>
    </xf>
    <xf numFmtId="0" fontId="122" fillId="0" borderId="0" applyNumberFormat="0" applyFill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38" fontId="91" fillId="32" borderId="0" applyNumberFormat="0" applyBorder="0" applyAlignment="0" applyProtection="0"/>
    <xf numFmtId="0" fontId="134" fillId="35" borderId="21" applyAlignment="0" applyProtection="0"/>
    <xf numFmtId="0" fontId="134" fillId="35" borderId="21" applyAlignment="0" applyProtection="0"/>
    <xf numFmtId="166" fontId="69" fillId="2" borderId="1" applyNumberFormat="0" applyFont="0" applyBorder="0" applyAlignment="0" applyProtection="0"/>
    <xf numFmtId="0" fontId="114" fillId="0" borderId="0" applyFont="0" applyFill="0" applyBorder="0" applyAlignment="0" applyProtection="0">
      <alignment horizontal="right"/>
    </xf>
    <xf numFmtId="175" fontId="135" fillId="2" borderId="0" applyNumberFormat="0" applyFont="0" applyAlignment="0"/>
    <xf numFmtId="208" fontId="136" fillId="36" borderId="22">
      <alignment horizontal="left" vertical="center"/>
    </xf>
    <xf numFmtId="0" fontId="137" fillId="0" borderId="23" applyNumberFormat="0" applyAlignment="0" applyProtection="0">
      <alignment horizontal="left" vertical="center"/>
    </xf>
    <xf numFmtId="0" fontId="137" fillId="0" borderId="21">
      <alignment horizontal="left" vertical="center"/>
    </xf>
    <xf numFmtId="0" fontId="138" fillId="0" borderId="4" applyNumberFormat="0" applyFill="0" applyAlignment="0" applyProtection="0"/>
    <xf numFmtId="0" fontId="139" fillId="0" borderId="5" applyNumberFormat="0" applyFill="0" applyAlignment="0" applyProtection="0"/>
    <xf numFmtId="0" fontId="140" fillId="0" borderId="6" applyNumberFormat="0" applyFill="0" applyAlignment="0" applyProtection="0"/>
    <xf numFmtId="0" fontId="140" fillId="0" borderId="0" applyNumberFormat="0" applyFill="0" applyBorder="0" applyAlignment="0" applyProtection="0"/>
    <xf numFmtId="0" fontId="141" fillId="0" borderId="0">
      <protection locked="0"/>
    </xf>
    <xf numFmtId="0" fontId="141" fillId="0" borderId="0"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37" fontId="134" fillId="0" borderId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58" fillId="0" borderId="0"/>
    <xf numFmtId="209" fontId="147" fillId="0" borderId="0" applyNumberFormat="0"/>
    <xf numFmtId="0" fontId="148" fillId="9" borderId="2" applyNumberFormat="0" applyAlignment="0" applyProtection="0"/>
    <xf numFmtId="10" fontId="91" fillId="42" borderId="1" applyNumberFormat="0" applyBorder="0" applyAlignment="0" applyProtection="0"/>
    <xf numFmtId="0" fontId="148" fillId="9" borderId="2" applyNumberFormat="0" applyAlignment="0" applyProtection="0"/>
    <xf numFmtId="175" fontId="149" fillId="43" borderId="0"/>
    <xf numFmtId="10" fontId="11" fillId="0" borderId="0"/>
    <xf numFmtId="0" fontId="150" fillId="0" borderId="0" applyNumberFormat="0" applyFill="0" applyBorder="0" applyAlignment="0">
      <protection locked="0"/>
    </xf>
    <xf numFmtId="9" fontId="11" fillId="0" borderId="0"/>
    <xf numFmtId="0" fontId="108" fillId="0" borderId="0"/>
    <xf numFmtId="0" fontId="151" fillId="0" borderId="0"/>
    <xf numFmtId="0" fontId="115" fillId="0" borderId="0" applyFill="0" applyBorder="0">
      <alignment horizontal="right"/>
      <protection locked="0"/>
    </xf>
    <xf numFmtId="0" fontId="11" fillId="44" borderId="24">
      <alignment horizontal="left" vertical="center" wrapText="1"/>
    </xf>
    <xf numFmtId="0" fontId="152" fillId="0" borderId="7" applyNumberFormat="0" applyFill="0" applyAlignment="0" applyProtection="0"/>
    <xf numFmtId="0" fontId="110" fillId="23" borderId="3" applyNumberFormat="0" applyAlignment="0" applyProtection="0"/>
    <xf numFmtId="1" fontId="11" fillId="1" borderId="25"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>
      <alignment horizontal="right"/>
    </xf>
    <xf numFmtId="0" fontId="129" fillId="0" borderId="26"/>
    <xf numFmtId="0" fontId="14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37" fontId="11" fillId="0" borderId="0" applyNumberFormat="0" applyFill="0" applyBorder="0" applyAlignment="0" applyProtection="0">
      <alignment horizontal="right"/>
    </xf>
    <xf numFmtId="0" fontId="152" fillId="0" borderId="7" applyNumberFormat="0" applyFill="0" applyAlignment="0" applyProtection="0"/>
    <xf numFmtId="175" fontId="156" fillId="45" borderId="0"/>
    <xf numFmtId="0" fontId="97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125" fillId="0" borderId="0"/>
    <xf numFmtId="0" fontId="69" fillId="25" borderId="8" applyNumberFormat="0" applyFont="0" applyAlignment="0" applyProtection="0"/>
    <xf numFmtId="210" fontId="69" fillId="0" borderId="0" applyFont="0" applyFill="0" applyBorder="0" applyAlignment="0" applyProtection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211" fontId="69" fillId="0" borderId="0" applyFont="0" applyFill="0" applyBorder="0" applyAlignment="0" applyProtection="0"/>
    <xf numFmtId="171" fontId="158" fillId="0" borderId="0" applyFont="0" applyFill="0" applyBorder="0" applyAlignment="0" applyProtection="0"/>
    <xf numFmtId="212" fontId="85" fillId="0" borderId="0" applyFont="0" applyFill="0" applyBorder="0" applyAlignment="0" applyProtection="0"/>
    <xf numFmtId="195" fontId="85" fillId="0" borderId="0" applyFont="0" applyFill="0" applyBorder="0" applyAlignment="0" applyProtection="0"/>
    <xf numFmtId="21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5" fontId="159" fillId="34" borderId="0">
      <alignment vertical="center"/>
    </xf>
    <xf numFmtId="215" fontId="159" fillId="34" borderId="0">
      <alignment vertical="center"/>
    </xf>
    <xf numFmtId="215" fontId="159" fillId="34" borderId="0">
      <alignment vertical="center"/>
    </xf>
    <xf numFmtId="0" fontId="160" fillId="24" borderId="0" applyNumberFormat="0" applyBorder="0" applyAlignment="0" applyProtection="0"/>
    <xf numFmtId="0" fontId="161" fillId="32" borderId="27" applyNumberFormat="0" applyFont="0" applyFill="0" applyAlignment="0" applyProtection="0">
      <alignment horizontal="center"/>
    </xf>
    <xf numFmtId="37" fontId="162" fillId="0" borderId="0"/>
    <xf numFmtId="37" fontId="162" fillId="0" borderId="0"/>
    <xf numFmtId="37" fontId="16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69" fillId="0" borderId="0"/>
    <xf numFmtId="0" fontId="69" fillId="0" borderId="0"/>
    <xf numFmtId="0" fontId="12" fillId="0" borderId="0"/>
    <xf numFmtId="0" fontId="69" fillId="0" borderId="0"/>
    <xf numFmtId="0" fontId="112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2" fillId="0" borderId="0"/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" fillId="0" borderId="0"/>
    <xf numFmtId="0" fontId="69" fillId="0" borderId="0"/>
    <xf numFmtId="0" fontId="69" fillId="0" borderId="0"/>
    <xf numFmtId="0" fontId="69" fillId="0" borderId="0"/>
    <xf numFmtId="0" fontId="112" fillId="0" borderId="0"/>
    <xf numFmtId="0" fontId="112" fillId="0" borderId="0"/>
    <xf numFmtId="0" fontId="112" fillId="0" borderId="0"/>
    <xf numFmtId="0" fontId="112" fillId="0" borderId="0">
      <alignment vertical="top"/>
    </xf>
    <xf numFmtId="0" fontId="12" fillId="0" borderId="0"/>
    <xf numFmtId="0" fontId="12" fillId="0" borderId="0"/>
    <xf numFmtId="0" fontId="163" fillId="0" borderId="10" applyNumberFormat="0" applyFont="0">
      <alignment readingOrder="1"/>
      <protection locked="0"/>
    </xf>
    <xf numFmtId="0" fontId="11" fillId="0" borderId="0"/>
    <xf numFmtId="0" fontId="164" fillId="0" borderId="0"/>
    <xf numFmtId="0" fontId="12" fillId="0" borderId="0"/>
    <xf numFmtId="0" fontId="163" fillId="0" borderId="10" applyNumberFormat="0" applyFont="0">
      <alignment readingOrder="1"/>
      <protection locked="0"/>
    </xf>
    <xf numFmtId="0" fontId="163" fillId="0" borderId="10" applyNumberFormat="0" applyFont="0">
      <alignment readingOrder="1"/>
      <protection locked="0"/>
    </xf>
    <xf numFmtId="0" fontId="11" fillId="0" borderId="0"/>
    <xf numFmtId="0" fontId="11" fillId="0" borderId="0"/>
    <xf numFmtId="0" fontId="118" fillId="0" borderId="0">
      <alignment vertical="top"/>
    </xf>
    <xf numFmtId="0" fontId="11" fillId="0" borderId="0"/>
    <xf numFmtId="0" fontId="163" fillId="0" borderId="10" applyNumberFormat="0" applyFont="0">
      <alignment readingOrder="1"/>
      <protection locked="0"/>
    </xf>
    <xf numFmtId="0" fontId="11" fillId="0" borderId="0"/>
    <xf numFmtId="0" fontId="11" fillId="0" borderId="0"/>
    <xf numFmtId="0" fontId="112" fillId="0" borderId="0"/>
    <xf numFmtId="0" fontId="112" fillId="0" borderId="0"/>
    <xf numFmtId="0" fontId="11" fillId="0" borderId="0"/>
    <xf numFmtId="0" fontId="163" fillId="0" borderId="10" applyNumberFormat="0" applyFont="0">
      <alignment readingOrder="1"/>
      <protection locked="0"/>
    </xf>
    <xf numFmtId="0" fontId="12" fillId="0" borderId="0"/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18" fillId="0" borderId="0">
      <alignment vertical="top"/>
    </xf>
    <xf numFmtId="0" fontId="121" fillId="0" borderId="0" applyNumberFormat="0" applyFill="0" applyBorder="0" applyAlignment="0"/>
    <xf numFmtId="0" fontId="69" fillId="0" borderId="0"/>
    <xf numFmtId="216" fontId="165" fillId="0" borderId="0"/>
    <xf numFmtId="0" fontId="166" fillId="0" borderId="0"/>
    <xf numFmtId="0" fontId="68" fillId="0" borderId="0"/>
    <xf numFmtId="0" fontId="11" fillId="0" borderId="0"/>
    <xf numFmtId="37" fontId="11" fillId="0" borderId="0" applyNumberFormat="0" applyFont="0" applyFill="0" applyBorder="0" applyAlignment="0" applyProtection="0"/>
    <xf numFmtId="0" fontId="160" fillId="24" borderId="0" applyNumberFormat="0" applyBorder="0" applyAlignment="0" applyProtection="0"/>
    <xf numFmtId="3" fontId="167" fillId="0" borderId="28" applyFill="0" applyBorder="0" applyProtection="0"/>
    <xf numFmtId="170" fontId="167" fillId="0" borderId="0" applyFill="0" applyBorder="0" applyProtection="0">
      <alignment horizontal="center"/>
    </xf>
    <xf numFmtId="4" fontId="167" fillId="0" borderId="0" applyFill="0" applyBorder="0" applyProtection="0"/>
    <xf numFmtId="37" fontId="69" fillId="0" borderId="0"/>
    <xf numFmtId="37" fontId="69" fillId="0" borderId="0"/>
    <xf numFmtId="37" fontId="11" fillId="0" borderId="0"/>
    <xf numFmtId="37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158" fillId="0" borderId="0" applyFont="0" applyFill="0" applyBorder="0" applyAlignment="0" applyProtection="0"/>
    <xf numFmtId="210" fontId="158" fillId="0" borderId="0" applyFont="0" applyFill="0" applyBorder="0" applyAlignment="0" applyProtection="0"/>
    <xf numFmtId="0" fontId="168" fillId="0" borderId="0">
      <alignment horizontal="left"/>
    </xf>
    <xf numFmtId="0" fontId="169" fillId="22" borderId="9" applyNumberFormat="0" applyAlignment="0" applyProtection="0"/>
    <xf numFmtId="0" fontId="138" fillId="0" borderId="4" applyNumberFormat="0" applyFill="0" applyAlignment="0" applyProtection="0"/>
    <xf numFmtId="0" fontId="139" fillId="0" borderId="5" applyNumberFormat="0" applyFill="0" applyAlignment="0" applyProtection="0"/>
    <xf numFmtId="0" fontId="140" fillId="0" borderId="6" applyNumberFormat="0" applyFill="0" applyAlignment="0" applyProtection="0"/>
    <xf numFmtId="0" fontId="140" fillId="0" borderId="0" applyNumberFormat="0" applyFill="0" applyBorder="0" applyAlignment="0" applyProtection="0"/>
    <xf numFmtId="1" fontId="170" fillId="0" borderId="0" applyProtection="0">
      <alignment horizontal="right" vertical="center"/>
    </xf>
    <xf numFmtId="0" fontId="119" fillId="0" borderId="29" applyNumberFormat="0" applyAlignment="0" applyProtection="0"/>
    <xf numFmtId="0" fontId="105" fillId="2" borderId="0" applyNumberFormat="0" applyFont="0" applyBorder="0" applyAlignment="0" applyProtection="0"/>
    <xf numFmtId="0" fontId="91" fillId="46" borderId="30" applyNumberFormat="0" applyFont="0" applyBorder="0" applyAlignment="0" applyProtection="0">
      <alignment horizontal="center"/>
    </xf>
    <xf numFmtId="0" fontId="91" fillId="47" borderId="30" applyNumberFormat="0" applyFont="0" applyBorder="0" applyAlignment="0" applyProtection="0">
      <alignment horizontal="center"/>
    </xf>
    <xf numFmtId="0" fontId="105" fillId="0" borderId="31" applyNumberFormat="0" applyAlignment="0" applyProtection="0"/>
    <xf numFmtId="0" fontId="105" fillId="0" borderId="32" applyNumberFormat="0" applyAlignment="0" applyProtection="0"/>
    <xf numFmtId="0" fontId="119" fillId="0" borderId="33" applyNumberFormat="0" applyAlignment="0" applyProtection="0"/>
    <xf numFmtId="14" fontId="99" fillId="0" borderId="0">
      <alignment horizontal="center" wrapText="1"/>
      <protection locked="0"/>
    </xf>
    <xf numFmtId="166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166" fontId="167" fillId="0" borderId="0" applyFill="0" applyBorder="0" applyProtection="0"/>
    <xf numFmtId="166" fontId="106" fillId="0" borderId="0" applyFill="0" applyBorder="0" applyProtection="0"/>
    <xf numFmtId="10" fontId="167" fillId="0" borderId="0" applyFill="0" applyBorder="0" applyProtection="0"/>
    <xf numFmtId="10" fontId="171" fillId="0" borderId="34" applyFill="0" applyBorder="0" applyProtection="0"/>
    <xf numFmtId="217" fontId="172" fillId="0" borderId="0">
      <alignment horizontal="right"/>
    </xf>
    <xf numFmtId="0" fontId="115" fillId="0" borderId="0" applyFill="0" applyBorder="0">
      <alignment horizontal="right"/>
      <protection locked="0"/>
    </xf>
    <xf numFmtId="9" fontId="115" fillId="0" borderId="0" applyFont="0" applyFill="0" applyBorder="0" applyAlignment="0" applyProtection="0"/>
    <xf numFmtId="0" fontId="173" fillId="0" borderId="0"/>
    <xf numFmtId="13" fontId="11" fillId="0" borderId="0" applyFont="0" applyFill="0" applyProtection="0"/>
    <xf numFmtId="0" fontId="174" fillId="0" borderId="0" applyNumberFormat="0" applyAlignment="0">
      <alignment vertical="center"/>
    </xf>
    <xf numFmtId="218" fontId="175" fillId="0" borderId="0">
      <alignment horizontal="right"/>
    </xf>
    <xf numFmtId="165" fontId="176" fillId="0" borderId="0"/>
    <xf numFmtId="175" fontId="11" fillId="0" borderId="23" applyNumberFormat="0" applyAlignment="0" applyProtection="0">
      <alignment horizontal="right" vertical="center"/>
    </xf>
    <xf numFmtId="0" fontId="177" fillId="0" borderId="35"/>
    <xf numFmtId="0" fontId="115" fillId="0" borderId="0" applyFill="0" applyBorder="0">
      <alignment horizontal="right"/>
      <protection hidden="1"/>
    </xf>
    <xf numFmtId="210" fontId="178" fillId="0" borderId="24" applyNumberFormat="0" applyFont="0" applyFill="0" applyBorder="0" applyAlignment="0">
      <alignment vertical="center"/>
    </xf>
    <xf numFmtId="0" fontId="179" fillId="0" borderId="0" applyFont="0" applyFill="0" applyBorder="0">
      <alignment horizontal="right"/>
    </xf>
    <xf numFmtId="194" fontId="11" fillId="0" borderId="0" applyFill="0" applyBorder="0" applyAlignment="0" applyProtection="0"/>
    <xf numFmtId="0" fontId="85" fillId="0" borderId="0"/>
    <xf numFmtId="219" fontId="1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80" fillId="0" borderId="0"/>
    <xf numFmtId="220" fontId="159" fillId="0" borderId="36">
      <alignment horizontal="left"/>
    </xf>
    <xf numFmtId="220" fontId="159" fillId="0" borderId="36">
      <alignment horizontal="left"/>
    </xf>
    <xf numFmtId="220" fontId="159" fillId="0" borderId="36">
      <alignment horizontal="left"/>
    </xf>
    <xf numFmtId="220" fontId="159" fillId="0" borderId="36">
      <alignment horizontal="left"/>
    </xf>
    <xf numFmtId="0" fontId="181" fillId="0" borderId="0" applyBorder="0" applyProtection="0">
      <alignment vertical="center"/>
    </xf>
    <xf numFmtId="0" fontId="181" fillId="0" borderId="12" applyBorder="0" applyProtection="0">
      <alignment horizontal="right" vertical="center"/>
    </xf>
    <xf numFmtId="0" fontId="182" fillId="48" borderId="0" applyBorder="0" applyProtection="0">
      <alignment horizontal="centerContinuous" vertical="center"/>
    </xf>
    <xf numFmtId="0" fontId="182" fillId="49" borderId="12" applyBorder="0" applyProtection="0">
      <alignment horizontal="centerContinuous" vertical="center"/>
    </xf>
    <xf numFmtId="0" fontId="183" fillId="0" borderId="0" applyFill="0" applyBorder="0" applyProtection="0">
      <alignment horizontal="left"/>
    </xf>
    <xf numFmtId="0" fontId="132" fillId="0" borderId="37" applyFill="0" applyBorder="0" applyProtection="0">
      <alignment horizontal="left" vertical="top"/>
    </xf>
    <xf numFmtId="0" fontId="184" fillId="0" borderId="36">
      <alignment horizontal="left"/>
    </xf>
    <xf numFmtId="0" fontId="184" fillId="0" borderId="36">
      <alignment horizontal="left"/>
    </xf>
    <xf numFmtId="0" fontId="184" fillId="0" borderId="36">
      <alignment horizontal="left"/>
    </xf>
    <xf numFmtId="0" fontId="185" fillId="0" borderId="0">
      <alignment vertical="center"/>
    </xf>
    <xf numFmtId="221" fontId="11" fillId="0" borderId="0">
      <alignment horizontal="right" vertical="center"/>
    </xf>
    <xf numFmtId="0" fontId="10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221" fontId="186" fillId="0" borderId="0">
      <alignment horizontal="right" vertical="center"/>
    </xf>
    <xf numFmtId="0" fontId="187" fillId="0" borderId="0" applyNumberFormat="0" applyFill="0" applyBorder="0" applyAlignment="0" applyProtection="0"/>
    <xf numFmtId="0" fontId="85" fillId="0" borderId="0" applyBorder="0"/>
    <xf numFmtId="0" fontId="187" fillId="0" borderId="0" applyNumberFormat="0" applyFill="0" applyBorder="0" applyAlignment="0" applyProtection="0"/>
    <xf numFmtId="37" fontId="11" fillId="22" borderId="38" applyNumberFormat="0" applyBorder="0">
      <alignment horizontal="center"/>
    </xf>
    <xf numFmtId="38" fontId="179" fillId="50" borderId="12" applyAlignment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9" fillId="0" borderId="39">
      <alignment horizontal="left"/>
    </xf>
    <xf numFmtId="222" fontId="190" fillId="0" borderId="0">
      <alignment horizontal="left"/>
    </xf>
    <xf numFmtId="0" fontId="99" fillId="0" borderId="0" applyNumberFormat="0"/>
    <xf numFmtId="0" fontId="169" fillId="22" borderId="9" applyNumberFormat="0" applyAlignment="0" applyProtection="0"/>
    <xf numFmtId="0" fontId="87" fillId="18" borderId="0" applyNumberFormat="0" applyBorder="0" applyAlignment="0" applyProtection="0"/>
    <xf numFmtId="0" fontId="87" fillId="19" borderId="0" applyNumberFormat="0" applyBorder="0" applyAlignment="0" applyProtection="0"/>
    <xf numFmtId="0" fontId="87" fillId="20" borderId="0" applyNumberFormat="0" applyBorder="0" applyAlignment="0" applyProtection="0"/>
    <xf numFmtId="0" fontId="87" fillId="15" borderId="0" applyNumberFormat="0" applyBorder="0" applyAlignment="0" applyProtection="0"/>
    <xf numFmtId="0" fontId="87" fillId="16" borderId="0" applyNumberFormat="0" applyBorder="0" applyAlignment="0" applyProtection="0"/>
    <xf numFmtId="0" fontId="87" fillId="21" borderId="0" applyNumberFormat="0" applyBorder="0" applyAlignment="0" applyProtection="0"/>
    <xf numFmtId="0" fontId="191" fillId="0" borderId="0" applyNumberFormat="0" applyFill="0" applyBorder="0" applyAlignment="0" applyProtection="0"/>
    <xf numFmtId="38" fontId="192" fillId="0" borderId="0" applyFont="0" applyFill="0" applyBorder="0" applyAlignment="0" applyProtection="0"/>
    <xf numFmtId="40" fontId="19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14" fontId="105" fillId="0" borderId="0" applyFont="0" applyFill="0" applyBorder="0" applyProtection="0"/>
    <xf numFmtId="224" fontId="159" fillId="0" borderId="10"/>
    <xf numFmtId="224" fontId="159" fillId="0" borderId="10"/>
    <xf numFmtId="224" fontId="159" fillId="0" borderId="10"/>
    <xf numFmtId="224" fontId="159" fillId="0" borderId="10"/>
    <xf numFmtId="0" fontId="11" fillId="0" borderId="0" applyFont="0" applyFill="0" applyBorder="0" applyAlignment="0" applyProtection="0"/>
    <xf numFmtId="3" fontId="193" fillId="0" borderId="0">
      <alignment horizontal="center" vertical="center" textRotation="90" wrapText="1"/>
    </xf>
    <xf numFmtId="167" fontId="24" fillId="0" borderId="1">
      <alignment vertical="top" wrapText="1"/>
    </xf>
    <xf numFmtId="0" fontId="144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225" fontId="194" fillId="0" borderId="1">
      <alignment vertical="top" wrapText="1"/>
    </xf>
    <xf numFmtId="4" fontId="195" fillId="0" borderId="1">
      <alignment horizontal="left" vertical="center"/>
    </xf>
    <xf numFmtId="4" fontId="195" fillId="0" borderId="1"/>
    <xf numFmtId="4" fontId="195" fillId="51" borderId="1"/>
    <xf numFmtId="4" fontId="195" fillId="52" borderId="1"/>
    <xf numFmtId="4" fontId="196" fillId="46" borderId="1"/>
    <xf numFmtId="14" fontId="197" fillId="0" borderId="0"/>
    <xf numFmtId="49" fontId="100" fillId="0" borderId="0" applyFont="0" applyFill="0" applyBorder="0" applyAlignment="0" applyProtection="0">
      <alignment horizontal="center" vertical="center" shrinkToFit="1"/>
    </xf>
    <xf numFmtId="167" fontId="198" fillId="0" borderId="1"/>
    <xf numFmtId="226" fontId="199" fillId="0" borderId="40" applyFont="0" applyFill="0" applyBorder="0" applyAlignment="0" applyProtection="0">
      <alignment horizontal="right" vertical="center"/>
    </xf>
    <xf numFmtId="227" fontId="28" fillId="0" borderId="0"/>
    <xf numFmtId="49" fontId="193" fillId="0" borderId="1">
      <alignment horizontal="right" vertical="top" wrapText="1"/>
    </xf>
    <xf numFmtId="165" fontId="200" fillId="0" borderId="0">
      <alignment horizontal="right" vertical="top" wrapText="1"/>
    </xf>
    <xf numFmtId="0" fontId="11" fillId="0" borderId="0"/>
    <xf numFmtId="0" fontId="69" fillId="0" borderId="0"/>
    <xf numFmtId="0" fontId="12" fillId="0" borderId="0"/>
    <xf numFmtId="0" fontId="184" fillId="0" borderId="0"/>
    <xf numFmtId="0" fontId="69" fillId="0" borderId="0"/>
    <xf numFmtId="0" fontId="201" fillId="0" borderId="0" applyNumberFormat="0" applyFill="0" applyBorder="0" applyAlignment="0" applyProtection="0">
      <alignment vertical="top"/>
      <protection locked="0"/>
    </xf>
    <xf numFmtId="225" fontId="202" fillId="0" borderId="1">
      <alignment vertical="top"/>
    </xf>
    <xf numFmtId="49" fontId="196" fillId="0" borderId="30">
      <alignment horizontal="left" vertical="center"/>
    </xf>
    <xf numFmtId="9" fontId="112" fillId="0" borderId="0" applyFont="0" applyFill="0" applyBorder="0" applyAlignment="0" applyProtection="0"/>
    <xf numFmtId="167" fontId="203" fillId="0" borderId="1"/>
    <xf numFmtId="0" fontId="71" fillId="0" borderId="0" applyNumberFormat="0" applyAlignment="0" applyProtection="0"/>
    <xf numFmtId="0" fontId="71" fillId="0" borderId="0" applyNumberFormat="0" applyAlignment="0" applyProtection="0"/>
    <xf numFmtId="0" fontId="71" fillId="0" borderId="0" applyNumberFormat="0" applyAlignment="0" applyProtection="0"/>
    <xf numFmtId="49" fontId="200" fillId="0" borderId="0"/>
    <xf numFmtId="49" fontId="204" fillId="0" borderId="0">
      <alignment vertical="top"/>
    </xf>
    <xf numFmtId="228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230" fontId="24" fillId="0" borderId="30">
      <alignment vertical="top" wrapText="1"/>
    </xf>
    <xf numFmtId="49" fontId="194" fillId="0" borderId="1">
      <alignment horizontal="center" vertical="center" wrapText="1"/>
    </xf>
    <xf numFmtId="49" fontId="14" fillId="0" borderId="1" applyNumberFormat="0" applyFill="0" applyAlignment="0" applyProtection="0"/>
    <xf numFmtId="0" fontId="69" fillId="0" borderId="0"/>
    <xf numFmtId="9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0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9" fontId="24" fillId="0" borderId="0" applyFont="0" applyFill="0" applyBorder="0" applyAlignment="0" applyProtection="0"/>
    <xf numFmtId="0" fontId="60" fillId="0" borderId="0"/>
    <xf numFmtId="0" fontId="1" fillId="0" borderId="0"/>
  </cellStyleXfs>
  <cellXfs count="243">
    <xf numFmtId="0" fontId="0" fillId="0" borderId="0" xfId="0"/>
    <xf numFmtId="0" fontId="3" fillId="0" borderId="0" xfId="1"/>
    <xf numFmtId="0" fontId="8" fillId="0" borderId="0" xfId="0" applyFont="1"/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/>
    <xf numFmtId="10" fontId="0" fillId="0" borderId="0" xfId="0" applyNumberFormat="1"/>
    <xf numFmtId="0" fontId="0" fillId="0" borderId="0" xfId="0" applyAlignment="1">
      <alignment horizontal="justify"/>
    </xf>
    <xf numFmtId="0" fontId="2" fillId="0" borderId="0" xfId="1" applyFont="1"/>
    <xf numFmtId="2" fontId="0" fillId="0" borderId="0" xfId="0" applyNumberFormat="1"/>
    <xf numFmtId="165" fontId="0" fillId="0" borderId="0" xfId="0" applyNumberFormat="1"/>
    <xf numFmtId="165" fontId="15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166" fontId="17" fillId="0" borderId="0" xfId="3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165" fontId="15" fillId="0" borderId="0" xfId="0" applyNumberFormat="1" applyFont="1" applyBorder="1" applyAlignment="1">
      <alignment vertical="center"/>
    </xf>
    <xf numFmtId="165" fontId="15" fillId="0" borderId="0" xfId="0" applyNumberFormat="1" applyFont="1" applyAlignment="1">
      <alignment vertical="center"/>
    </xf>
    <xf numFmtId="3" fontId="16" fillId="0" borderId="0" xfId="0" applyNumberFormat="1" applyFont="1" applyFill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Fill="1"/>
    <xf numFmtId="0" fontId="18" fillId="0" borderId="0" xfId="0" applyFont="1" applyFill="1" applyAlignment="1">
      <alignment horizontal="center" vertical="center" wrapText="1"/>
    </xf>
    <xf numFmtId="14" fontId="0" fillId="0" borderId="0" xfId="0" applyNumberFormat="1" applyFill="1"/>
    <xf numFmtId="2" fontId="0" fillId="0" borderId="0" xfId="0" applyNumberFormat="1" applyFill="1"/>
    <xf numFmtId="166" fontId="0" fillId="0" borderId="0" xfId="0" applyNumberFormat="1" applyFill="1"/>
    <xf numFmtId="10" fontId="0" fillId="0" borderId="0" xfId="0" applyNumberFormat="1" applyFill="1"/>
    <xf numFmtId="10" fontId="20" fillId="0" borderId="0" xfId="0" applyNumberFormat="1" applyFont="1" applyFill="1" applyBorder="1"/>
    <xf numFmtId="165" fontId="0" fillId="0" borderId="0" xfId="0" applyNumberFormat="1" applyFill="1"/>
    <xf numFmtId="0" fontId="6" fillId="0" borderId="0" xfId="0" applyFont="1" applyAlignment="1">
      <alignment horizontal="left" vertical="top" wrapText="1"/>
    </xf>
    <xf numFmtId="10" fontId="20" fillId="0" borderId="0" xfId="0" applyNumberFormat="1" applyFont="1" applyBorder="1"/>
    <xf numFmtId="166" fontId="0" fillId="0" borderId="0" xfId="0" applyNumberFormat="1"/>
    <xf numFmtId="3" fontId="0" fillId="0" borderId="0" xfId="0" applyNumberFormat="1" applyFill="1"/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2" fillId="0" borderId="0" xfId="0" applyFont="1" applyBorder="1" applyAlignment="1">
      <alignment horizontal="center" vertical="center" wrapText="1"/>
    </xf>
    <xf numFmtId="14" fontId="21" fillId="0" borderId="0" xfId="0" applyNumberFormat="1" applyFont="1" applyBorder="1" applyAlignment="1">
      <alignment horizontal="right"/>
    </xf>
    <xf numFmtId="165" fontId="21" fillId="0" borderId="0" xfId="0" applyNumberFormat="1" applyFont="1" applyBorder="1" applyAlignment="1">
      <alignment horizontal="right"/>
    </xf>
    <xf numFmtId="166" fontId="21" fillId="0" borderId="0" xfId="3" applyNumberFormat="1" applyFont="1" applyBorder="1" applyAlignment="1">
      <alignment horizontal="right"/>
    </xf>
    <xf numFmtId="169" fontId="21" fillId="0" borderId="0" xfId="0" applyNumberFormat="1" applyFont="1" applyBorder="1" applyAlignment="1">
      <alignment horizontal="right"/>
    </xf>
    <xf numFmtId="169" fontId="0" fillId="0" borderId="0" xfId="0" applyNumberFormat="1"/>
    <xf numFmtId="14" fontId="21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9" fontId="0" fillId="0" borderId="0" xfId="0" applyNumberFormat="1"/>
    <xf numFmtId="14" fontId="2" fillId="0" borderId="0" xfId="0" applyNumberFormat="1" applyFont="1" applyBorder="1" applyAlignment="1">
      <alignment horizontal="center" vertical="center" wrapText="1"/>
    </xf>
    <xf numFmtId="0" fontId="3" fillId="0" borderId="0" xfId="1" applyAlignment="1">
      <alignment wrapText="1"/>
    </xf>
    <xf numFmtId="0" fontId="2" fillId="0" borderId="0" xfId="1" applyFont="1" applyAlignment="1">
      <alignment wrapText="1"/>
    </xf>
    <xf numFmtId="165" fontId="3" fillId="0" borderId="0" xfId="1" applyNumberFormat="1" applyAlignment="1">
      <alignment horizontal="center"/>
    </xf>
    <xf numFmtId="165" fontId="21" fillId="0" borderId="0" xfId="0" applyNumberFormat="1" applyFont="1" applyBorder="1" applyAlignment="1">
      <alignment horizontal="center"/>
    </xf>
    <xf numFmtId="0" fontId="2" fillId="0" borderId="0" xfId="5"/>
    <xf numFmtId="14" fontId="2" fillId="0" borderId="0" xfId="5" applyNumberFormat="1"/>
    <xf numFmtId="0" fontId="5" fillId="0" borderId="0" xfId="5" applyFont="1" applyAlignment="1">
      <alignment horizontal="center" vertical="center" wrapText="1"/>
    </xf>
    <xf numFmtId="0" fontId="2" fillId="0" borderId="0" xfId="5" applyFont="1"/>
    <xf numFmtId="0" fontId="6" fillId="0" borderId="0" xfId="5" applyFont="1" applyAlignment="1">
      <alignment horizontal="center" vertical="center" wrapText="1"/>
    </xf>
    <xf numFmtId="0" fontId="6" fillId="0" borderId="0" xfId="5" applyFont="1"/>
    <xf numFmtId="0" fontId="7" fillId="0" borderId="0" xfId="5" applyFont="1" applyAlignment="1"/>
    <xf numFmtId="2" fontId="2" fillId="0" borderId="0" xfId="5" applyNumberFormat="1" applyAlignment="1">
      <alignment horizontal="center"/>
    </xf>
    <xf numFmtId="0" fontId="2" fillId="0" borderId="0" xfId="5" applyAlignment="1">
      <alignment horizontal="justify" vertical="justify"/>
    </xf>
    <xf numFmtId="0" fontId="2" fillId="0" borderId="0" xfId="5" applyAlignment="1">
      <alignment horizontal="center" vertical="center"/>
    </xf>
    <xf numFmtId="0" fontId="2" fillId="0" borderId="0" xfId="5" applyFont="1" applyAlignment="1">
      <alignment horizontal="center" vertical="justify"/>
    </xf>
    <xf numFmtId="0" fontId="2" fillId="0" borderId="0" xfId="5" applyAlignment="1">
      <alignment horizontal="justify"/>
    </xf>
    <xf numFmtId="14" fontId="2" fillId="0" borderId="0" xfId="5" applyNumberFormat="1" applyAlignment="1">
      <alignment horizontal="center"/>
    </xf>
    <xf numFmtId="0" fontId="2" fillId="0" borderId="0" xfId="6"/>
    <xf numFmtId="10" fontId="2" fillId="0" borderId="0" xfId="5" applyNumberFormat="1"/>
    <xf numFmtId="166" fontId="2" fillId="0" borderId="0" xfId="5" applyNumberFormat="1" applyAlignment="1">
      <alignment horizontal="center"/>
    </xf>
    <xf numFmtId="0" fontId="23" fillId="3" borderId="0" xfId="5" applyFont="1" applyFill="1" applyAlignment="1">
      <alignment vertical="center" wrapText="1"/>
    </xf>
    <xf numFmtId="0" fontId="23" fillId="0" borderId="0" xfId="5" applyFont="1" applyFill="1" applyAlignment="1">
      <alignment vertical="center" wrapText="1"/>
    </xf>
    <xf numFmtId="0" fontId="11" fillId="0" borderId="0" xfId="7"/>
    <xf numFmtId="14" fontId="11" fillId="0" borderId="0" xfId="7" applyNumberFormat="1"/>
    <xf numFmtId="0" fontId="11" fillId="0" borderId="0" xfId="7" applyFont="1"/>
    <xf numFmtId="165" fontId="11" fillId="0" borderId="0" xfId="7" applyNumberFormat="1"/>
    <xf numFmtId="0" fontId="11" fillId="0" borderId="0" xfId="7" applyAlignment="1">
      <alignment horizontal="justify"/>
    </xf>
    <xf numFmtId="17" fontId="11" fillId="0" borderId="0" xfId="7" applyNumberFormat="1"/>
    <xf numFmtId="2" fontId="11" fillId="0" borderId="0" xfId="7" applyNumberFormat="1"/>
    <xf numFmtId="0" fontId="11" fillId="0" borderId="0" xfId="7" applyAlignment="1">
      <alignment horizontal="center"/>
    </xf>
    <xf numFmtId="0" fontId="11" fillId="0" borderId="0" xfId="7" applyFont="1" applyAlignment="1">
      <alignment horizontal="justify" vertical="justify"/>
    </xf>
    <xf numFmtId="165" fontId="11" fillId="0" borderId="0" xfId="7" applyNumberFormat="1" applyAlignment="1">
      <alignment horizontal="center"/>
    </xf>
    <xf numFmtId="0" fontId="13" fillId="0" borderId="0" xfId="8" applyFont="1"/>
    <xf numFmtId="0" fontId="24" fillId="0" borderId="0" xfId="8"/>
    <xf numFmtId="0" fontId="24" fillId="0" borderId="0" xfId="8" applyAlignment="1"/>
    <xf numFmtId="165" fontId="24" fillId="0" borderId="0" xfId="8" applyNumberFormat="1" applyFill="1" applyAlignment="1">
      <alignment horizontal="center"/>
    </xf>
    <xf numFmtId="165" fontId="14" fillId="0" borderId="0" xfId="8" applyNumberFormat="1" applyFont="1" applyFill="1" applyBorder="1" applyAlignment="1">
      <alignment horizontal="center"/>
    </xf>
    <xf numFmtId="165" fontId="24" fillId="0" borderId="0" xfId="8" applyNumberFormat="1" applyAlignment="1">
      <alignment horizontal="center"/>
    </xf>
    <xf numFmtId="0" fontId="64" fillId="0" borderId="0" xfId="8" applyFont="1" applyAlignment="1">
      <alignment horizontal="justify" vertical="justify"/>
    </xf>
    <xf numFmtId="165" fontId="64" fillId="0" borderId="0" xfId="8" applyNumberFormat="1" applyFont="1" applyAlignment="1">
      <alignment horizontal="center"/>
    </xf>
    <xf numFmtId="0" fontId="64" fillId="0" borderId="0" xfId="8" applyFont="1" applyAlignment="1">
      <alignment horizontal="center"/>
    </xf>
    <xf numFmtId="0" fontId="64" fillId="0" borderId="0" xfId="8" applyFont="1"/>
    <xf numFmtId="165" fontId="64" fillId="0" borderId="0" xfId="8" applyNumberFormat="1" applyFont="1" applyFill="1" applyAlignment="1">
      <alignment horizontal="center"/>
    </xf>
    <xf numFmtId="165" fontId="64" fillId="0" borderId="0" xfId="8" applyNumberFormat="1" applyFont="1" applyFill="1" applyBorder="1" applyAlignment="1">
      <alignment horizontal="center"/>
    </xf>
    <xf numFmtId="0" fontId="64" fillId="0" borderId="0" xfId="8" applyFont="1" applyAlignment="1">
      <alignment horizontal="justify"/>
    </xf>
    <xf numFmtId="0" fontId="11" fillId="0" borderId="0" xfId="7" applyAlignment="1">
      <alignment horizontal="left"/>
    </xf>
    <xf numFmtId="0" fontId="11" fillId="0" borderId="0" xfId="7" applyAlignment="1">
      <alignment horizontal="left" vertical="justify"/>
    </xf>
    <xf numFmtId="165" fontId="11" fillId="30" borderId="0" xfId="7" applyNumberFormat="1" applyFill="1"/>
    <xf numFmtId="0" fontId="11" fillId="0" borderId="0" xfId="7" applyFont="1" applyAlignment="1">
      <alignment horizontal="left" vertical="justify"/>
    </xf>
    <xf numFmtId="0" fontId="11" fillId="0" borderId="1" xfId="7" applyBorder="1"/>
    <xf numFmtId="0" fontId="11" fillId="0" borderId="1" xfId="7" applyBorder="1" applyAlignment="1">
      <alignment horizontal="left"/>
    </xf>
    <xf numFmtId="0" fontId="11" fillId="31" borderId="1" xfId="7" applyFont="1" applyFill="1" applyBorder="1" applyAlignment="1">
      <alignment horizontal="left" vertical="justify"/>
    </xf>
    <xf numFmtId="165" fontId="11" fillId="0" borderId="1" xfId="7" applyNumberFormat="1" applyBorder="1"/>
    <xf numFmtId="0" fontId="11" fillId="31" borderId="1" xfId="7" applyFill="1" applyBorder="1" applyAlignment="1">
      <alignment horizontal="left" vertical="justify"/>
    </xf>
    <xf numFmtId="0" fontId="11" fillId="31" borderId="1" xfId="7" applyFill="1" applyBorder="1" applyAlignment="1">
      <alignment horizontal="left"/>
    </xf>
    <xf numFmtId="14" fontId="11" fillId="0" borderId="1" xfId="7" applyNumberFormat="1" applyBorder="1" applyAlignment="1">
      <alignment horizontal="center"/>
    </xf>
    <xf numFmtId="0" fontId="11" fillId="31" borderId="1" xfId="7" applyFill="1" applyBorder="1"/>
    <xf numFmtId="165" fontId="11" fillId="31" borderId="1" xfId="7" applyNumberFormat="1" applyFill="1" applyBorder="1" applyAlignment="1">
      <alignment horizontal="center"/>
    </xf>
    <xf numFmtId="165" fontId="11" fillId="31" borderId="0" xfId="7" applyNumberFormat="1" applyFill="1"/>
    <xf numFmtId="0" fontId="11" fillId="31" borderId="0" xfId="7" applyFill="1"/>
    <xf numFmtId="14" fontId="11" fillId="0" borderId="1" xfId="7" applyNumberFormat="1" applyBorder="1"/>
    <xf numFmtId="0" fontId="11" fillId="0" borderId="1" xfId="7" applyBorder="1" applyAlignment="1">
      <alignment horizontal="left" vertical="justify"/>
    </xf>
    <xf numFmtId="0" fontId="11" fillId="0" borderId="1" xfId="7" applyFont="1" applyBorder="1" applyAlignment="1">
      <alignment horizontal="left" vertical="justify"/>
    </xf>
    <xf numFmtId="0" fontId="65" fillId="0" borderId="0" xfId="3" applyNumberFormat="1" applyFont="1" applyFill="1" applyBorder="1" applyAlignment="1">
      <alignment horizontal="right" vertical="center"/>
    </xf>
    <xf numFmtId="166" fontId="65" fillId="0" borderId="0" xfId="3" applyNumberFormat="1" applyFont="1" applyFill="1" applyBorder="1" applyAlignment="1">
      <alignment horizontal="right" vertical="center"/>
    </xf>
    <xf numFmtId="166" fontId="17" fillId="0" borderId="0" xfId="3" applyNumberFormat="1" applyFont="1" applyFill="1" applyBorder="1" applyAlignment="1">
      <alignment horizontal="center" vertical="center"/>
    </xf>
    <xf numFmtId="172" fontId="17" fillId="0" borderId="0" xfId="145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horizontal="center" vertical="center"/>
    </xf>
    <xf numFmtId="165" fontId="15" fillId="0" borderId="0" xfId="0" applyNumberFormat="1" applyFont="1" applyBorder="1" applyAlignment="1">
      <alignment horizontal="center" vertical="center"/>
    </xf>
    <xf numFmtId="172" fontId="0" fillId="0" borderId="0" xfId="0" applyNumberFormat="1"/>
    <xf numFmtId="172" fontId="15" fillId="0" borderId="0" xfId="0" applyNumberFormat="1" applyFont="1" applyAlignment="1">
      <alignment vertical="center"/>
    </xf>
    <xf numFmtId="0" fontId="63" fillId="0" borderId="0" xfId="7" applyFont="1"/>
    <xf numFmtId="0" fontId="64" fillId="0" borderId="0" xfId="7" applyFont="1"/>
    <xf numFmtId="14" fontId="64" fillId="0" borderId="0" xfId="7" applyNumberFormat="1" applyFont="1" applyAlignment="1">
      <alignment horizontal="center"/>
    </xf>
    <xf numFmtId="1" fontId="64" fillId="0" borderId="0" xfId="7" applyNumberFormat="1" applyFont="1" applyAlignment="1">
      <alignment horizontal="center"/>
    </xf>
    <xf numFmtId="0" fontId="64" fillId="0" borderId="0" xfId="7" applyFont="1" applyAlignment="1">
      <alignment horizontal="left"/>
    </xf>
    <xf numFmtId="0" fontId="64" fillId="0" borderId="0" xfId="7" applyFont="1" applyAlignment="1">
      <alignment horizontal="center"/>
    </xf>
    <xf numFmtId="0" fontId="64" fillId="0" borderId="0" xfId="7" applyFont="1" applyAlignment="1">
      <alignment horizontal="left" vertical="justify"/>
    </xf>
    <xf numFmtId="165" fontId="64" fillId="0" borderId="0" xfId="7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205" fillId="0" borderId="0" xfId="0" applyFont="1" applyAlignment="1">
      <alignment horizontal="center" vertical="center"/>
    </xf>
    <xf numFmtId="0" fontId="64" fillId="0" borderId="0" xfId="0" applyFont="1"/>
    <xf numFmtId="0" fontId="64" fillId="0" borderId="0" xfId="0" applyFont="1" applyAlignment="1">
      <alignment vertical="center"/>
    </xf>
    <xf numFmtId="165" fontId="64" fillId="0" borderId="0" xfId="0" applyNumberFormat="1" applyFont="1" applyFill="1" applyAlignment="1">
      <alignment horizontal="center"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206" fillId="0" borderId="0" xfId="0" applyFont="1" applyFill="1" applyBorder="1" applyAlignment="1">
      <alignment vertical="center"/>
    </xf>
    <xf numFmtId="0" fontId="20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4" fillId="0" borderId="0" xfId="4" applyFont="1" applyFill="1" applyAlignment="1">
      <alignment horizontal="center" vertical="center"/>
    </xf>
    <xf numFmtId="0" fontId="64" fillId="0" borderId="0" xfId="4" applyFont="1" applyAlignment="1">
      <alignment horizontal="center" vertical="center"/>
    </xf>
    <xf numFmtId="0" fontId="208" fillId="0" borderId="0" xfId="0" applyFont="1" applyFill="1" applyBorder="1" applyAlignment="1">
      <alignment horizontal="left" vertical="center"/>
    </xf>
    <xf numFmtId="3" fontId="64" fillId="0" borderId="0" xfId="4" applyNumberFormat="1" applyFont="1" applyFill="1" applyAlignment="1">
      <alignment horizontal="center" vertical="center"/>
    </xf>
    <xf numFmtId="3" fontId="64" fillId="0" borderId="0" xfId="4" applyNumberFormat="1" applyFont="1" applyAlignment="1">
      <alignment horizontal="center" vertical="center"/>
    </xf>
    <xf numFmtId="3" fontId="64" fillId="0" borderId="0" xfId="0" applyNumberFormat="1" applyFont="1" applyFill="1" applyAlignment="1">
      <alignment horizontal="center" vertical="center"/>
    </xf>
    <xf numFmtId="3" fontId="64" fillId="0" borderId="0" xfId="4" applyNumberFormat="1" applyFont="1" applyFill="1" applyAlignment="1">
      <alignment horizontal="left" vertical="justify"/>
    </xf>
    <xf numFmtId="14" fontId="0" fillId="0" borderId="0" xfId="0" applyNumberFormat="1" applyFont="1"/>
    <xf numFmtId="165" fontId="0" fillId="0" borderId="0" xfId="0" applyNumberFormat="1" applyFont="1" applyAlignment="1">
      <alignment horizontal="center"/>
    </xf>
    <xf numFmtId="14" fontId="0" fillId="0" borderId="0" xfId="0" applyNumberFormat="1" applyFont="1" applyFill="1"/>
    <xf numFmtId="2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4" fontId="0" fillId="0" borderId="0" xfId="0" applyNumberFormat="1" applyFont="1" applyFill="1" applyAlignment="1">
      <alignment horizontal="center"/>
    </xf>
    <xf numFmtId="0" fontId="11" fillId="0" borderId="0" xfId="890"/>
    <xf numFmtId="166" fontId="0" fillId="0" borderId="0" xfId="912" applyNumberFormat="1" applyFont="1"/>
    <xf numFmtId="0" fontId="63" fillId="0" borderId="0" xfId="890" applyFont="1" applyBorder="1"/>
    <xf numFmtId="0" fontId="63" fillId="0" borderId="0" xfId="890" applyFont="1"/>
    <xf numFmtId="165" fontId="12" fillId="0" borderId="0" xfId="912" applyNumberFormat="1" applyFont="1" applyAlignment="1">
      <alignment horizontal="center"/>
    </xf>
    <xf numFmtId="165" fontId="2" fillId="0" borderId="0" xfId="912" applyNumberFormat="1" applyFont="1" applyAlignment="1">
      <alignment horizontal="center" vertical="justify"/>
    </xf>
    <xf numFmtId="165" fontId="2" fillId="0" borderId="0" xfId="912" applyNumberFormat="1" applyFont="1" applyAlignment="1">
      <alignment horizontal="justify"/>
    </xf>
    <xf numFmtId="0" fontId="0" fillId="0" borderId="0" xfId="0" applyFont="1" applyBorder="1" applyAlignment="1">
      <alignment horizontal="center"/>
    </xf>
    <xf numFmtId="165" fontId="21" fillId="0" borderId="0" xfId="0" applyNumberFormat="1" applyFont="1" applyAlignment="1">
      <alignment horizontal="center"/>
    </xf>
    <xf numFmtId="0" fontId="20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" fontId="0" fillId="0" borderId="0" xfId="0" applyNumberFormat="1"/>
    <xf numFmtId="0" fontId="1" fillId="0" borderId="0" xfId="5" applyFont="1"/>
    <xf numFmtId="4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 vertical="center" wrapText="1"/>
    </xf>
    <xf numFmtId="14" fontId="63" fillId="0" borderId="0" xfId="0" applyNumberFormat="1" applyFont="1" applyFill="1" applyAlignment="1">
      <alignment horizontal="right"/>
    </xf>
    <xf numFmtId="170" fontId="63" fillId="0" borderId="0" xfId="0" applyNumberFormat="1" applyFont="1" applyFill="1" applyBorder="1" applyAlignment="1" applyProtection="1">
      <alignment horizontal="right" wrapText="1"/>
    </xf>
    <xf numFmtId="170" fontId="63" fillId="0" borderId="0" xfId="0" applyNumberFormat="1" applyFont="1" applyFill="1" applyAlignment="1">
      <alignment horizontal="right"/>
    </xf>
    <xf numFmtId="166" fontId="63" fillId="0" borderId="0" xfId="0" applyNumberFormat="1" applyFont="1" applyFill="1" applyAlignment="1">
      <alignment horizontal="right"/>
    </xf>
    <xf numFmtId="14" fontId="211" fillId="0" borderId="0" xfId="0" applyNumberFormat="1" applyFont="1" applyFill="1" applyAlignment="1">
      <alignment horizontal="right"/>
    </xf>
    <xf numFmtId="170" fontId="211" fillId="0" borderId="0" xfId="0" applyNumberFormat="1" applyFont="1" applyFill="1" applyBorder="1" applyAlignment="1" applyProtection="1">
      <alignment horizontal="center" wrapText="1"/>
    </xf>
    <xf numFmtId="170" fontId="211" fillId="0" borderId="0" xfId="0" applyNumberFormat="1" applyFont="1" applyFill="1" applyAlignment="1">
      <alignment horizontal="center"/>
    </xf>
    <xf numFmtId="165" fontId="63" fillId="0" borderId="0" xfId="0" applyNumberFormat="1" applyFont="1" applyFill="1" applyAlignment="1">
      <alignment horizontal="right"/>
    </xf>
    <xf numFmtId="49" fontId="0" fillId="0" borderId="0" xfId="0" applyNumberFormat="1" applyFont="1" applyAlignment="1">
      <alignment horizontal="center" vertical="center" wrapText="1"/>
    </xf>
    <xf numFmtId="165" fontId="211" fillId="0" borderId="0" xfId="0" applyNumberFormat="1" applyFont="1" applyFill="1" applyAlignment="1">
      <alignment horizontal="center"/>
    </xf>
    <xf numFmtId="0" fontId="205" fillId="30" borderId="0" xfId="8" applyFont="1" applyFill="1"/>
    <xf numFmtId="0" fontId="64" fillId="30" borderId="0" xfId="8" applyFont="1" applyFill="1"/>
    <xf numFmtId="0" fontId="64" fillId="0" borderId="1" xfId="8" applyFont="1" applyBorder="1" applyAlignment="1">
      <alignment vertical="center" wrapText="1"/>
    </xf>
    <xf numFmtId="0" fontId="64" fillId="0" borderId="0" xfId="8" applyFont="1" applyAlignment="1">
      <alignment vertical="center" wrapText="1"/>
    </xf>
    <xf numFmtId="0" fontId="64" fillId="0" borderId="1" xfId="8" applyFont="1" applyBorder="1" applyAlignment="1">
      <alignment horizontal="center" vertical="center" textRotation="90"/>
    </xf>
    <xf numFmtId="0" fontId="64" fillId="0" borderId="1" xfId="964" applyFont="1" applyFill="1" applyBorder="1"/>
    <xf numFmtId="165" fontId="64" fillId="0" borderId="1" xfId="8" applyNumberFormat="1" applyFont="1" applyBorder="1"/>
    <xf numFmtId="165" fontId="64" fillId="0" borderId="0" xfId="8" applyNumberFormat="1" applyFont="1"/>
    <xf numFmtId="165" fontId="64" fillId="0" borderId="1" xfId="8" applyNumberFormat="1" applyFont="1" applyBorder="1" applyAlignment="1">
      <alignment horizontal="right"/>
    </xf>
    <xf numFmtId="0" fontId="64" fillId="0" borderId="0" xfId="8" applyFont="1" applyAlignment="1">
      <alignment horizontal="center" vertical="center" textRotation="90"/>
    </xf>
    <xf numFmtId="0" fontId="64" fillId="0" borderId="0" xfId="964" applyFont="1" applyFill="1"/>
    <xf numFmtId="165" fontId="64" fillId="0" borderId="0" xfId="8" applyNumberFormat="1" applyFont="1" applyAlignment="1">
      <alignment horizontal="right"/>
    </xf>
    <xf numFmtId="0" fontId="212" fillId="0" borderId="0" xfId="8" applyFont="1"/>
    <xf numFmtId="0" fontId="64" fillId="0" borderId="1" xfId="8" applyFont="1" applyBorder="1"/>
    <xf numFmtId="167" fontId="64" fillId="0" borderId="1" xfId="8" applyNumberFormat="1" applyFont="1" applyBorder="1"/>
    <xf numFmtId="167" fontId="64" fillId="0" borderId="0" xfId="8" applyNumberFormat="1" applyFont="1"/>
    <xf numFmtId="0" fontId="64" fillId="0" borderId="0" xfId="8" applyFont="1" applyBorder="1"/>
    <xf numFmtId="167" fontId="64" fillId="0" borderId="0" xfId="8" applyNumberFormat="1" applyFont="1" applyBorder="1"/>
    <xf numFmtId="0" fontId="213" fillId="30" borderId="0" xfId="8" applyFont="1" applyFill="1"/>
    <xf numFmtId="0" fontId="214" fillId="0" borderId="0" xfId="8" applyFont="1" applyAlignment="1">
      <alignment horizontal="left"/>
    </xf>
    <xf numFmtId="0" fontId="214" fillId="0" borderId="1" xfId="8" applyFont="1" applyBorder="1" applyAlignment="1">
      <alignment horizontal="center"/>
    </xf>
    <xf numFmtId="0" fontId="214" fillId="0" borderId="1" xfId="8" applyFont="1" applyBorder="1" applyAlignment="1">
      <alignment horizontal="center" wrapText="1"/>
    </xf>
    <xf numFmtId="0" fontId="214" fillId="0" borderId="1" xfId="8" applyFont="1" applyBorder="1" applyAlignment="1">
      <alignment horizontal="left"/>
    </xf>
    <xf numFmtId="0" fontId="214" fillId="0" borderId="1" xfId="8" applyFont="1" applyBorder="1" applyAlignment="1">
      <alignment horizontal="right"/>
    </xf>
    <xf numFmtId="166" fontId="64" fillId="0" borderId="0" xfId="965" applyNumberFormat="1" applyFont="1"/>
    <xf numFmtId="0" fontId="214" fillId="0" borderId="0" xfId="8" applyFont="1" applyFill="1" applyBorder="1" applyAlignment="1">
      <alignment horizontal="right"/>
    </xf>
    <xf numFmtId="4" fontId="214" fillId="0" borderId="1" xfId="8" applyNumberFormat="1" applyFont="1" applyBorder="1" applyAlignment="1">
      <alignment horizontal="right"/>
    </xf>
    <xf numFmtId="0" fontId="215" fillId="0" borderId="0" xfId="8" applyFont="1"/>
    <xf numFmtId="0" fontId="64" fillId="0" borderId="0" xfId="8" applyFont="1" applyBorder="1" applyAlignment="1">
      <alignment horizontal="center"/>
    </xf>
    <xf numFmtId="0" fontId="64" fillId="0" borderId="0" xfId="8" applyFont="1" applyBorder="1" applyAlignment="1">
      <alignment horizontal="center"/>
    </xf>
    <xf numFmtId="165" fontId="64" fillId="0" borderId="0" xfId="8" applyNumberFormat="1" applyFont="1" applyBorder="1" applyAlignment="1">
      <alignment horizontal="center"/>
    </xf>
    <xf numFmtId="0" fontId="64" fillId="0" borderId="0" xfId="8" applyFont="1" applyAlignment="1">
      <alignment horizontal="center"/>
    </xf>
    <xf numFmtId="0" fontId="0" fillId="0" borderId="0" xfId="0" applyNumberFormat="1"/>
    <xf numFmtId="166" fontId="0" fillId="0" borderId="0" xfId="3" applyNumberFormat="1" applyFont="1"/>
    <xf numFmtId="234" fontId="0" fillId="0" borderId="0" xfId="963" applyNumberFormat="1" applyFont="1"/>
    <xf numFmtId="43" fontId="0" fillId="0" borderId="0" xfId="963" applyFont="1"/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justify"/>
    </xf>
    <xf numFmtId="0" fontId="0" fillId="0" borderId="0" xfId="0" applyNumberFormat="1" applyBorder="1" applyAlignment="1">
      <alignment horizontal="justify" vertical="justify"/>
    </xf>
    <xf numFmtId="0" fontId="0" fillId="0" borderId="0" xfId="0" applyBorder="1"/>
    <xf numFmtId="3" fontId="0" fillId="0" borderId="0" xfId="0" applyNumberFormat="1" applyBorder="1" applyAlignment="1">
      <alignment horizontal="center"/>
    </xf>
    <xf numFmtId="165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justify" vertical="justify"/>
    </xf>
    <xf numFmtId="165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justify"/>
    </xf>
    <xf numFmtId="166" fontId="0" fillId="0" borderId="0" xfId="3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 vertical="center"/>
    </xf>
    <xf numFmtId="43" fontId="0" fillId="0" borderId="0" xfId="0" applyNumberFormat="1"/>
    <xf numFmtId="233" fontId="0" fillId="0" borderId="0" xfId="963" applyNumberFormat="1" applyFont="1" applyAlignment="1">
      <alignment horizontal="center"/>
    </xf>
    <xf numFmtId="14" fontId="25" fillId="0" borderId="8" xfId="966" applyNumberFormat="1" applyFont="1" applyFill="1" applyBorder="1" applyAlignment="1">
      <alignment horizontal="right" wrapText="1"/>
    </xf>
    <xf numFmtId="14" fontId="25" fillId="0" borderId="41" xfId="966" applyNumberFormat="1" applyFont="1" applyFill="1" applyBorder="1" applyAlignment="1">
      <alignment horizontal="right" wrapText="1"/>
    </xf>
    <xf numFmtId="0" fontId="0" fillId="0" borderId="0" xfId="0" applyAlignment="1">
      <alignment horizontal="center" vertical="center"/>
    </xf>
    <xf numFmtId="2" fontId="25" fillId="0" borderId="41" xfId="966" applyNumberFormat="1" applyFont="1" applyFill="1" applyBorder="1" applyAlignment="1">
      <alignment horizontal="center" wrapText="1"/>
    </xf>
    <xf numFmtId="2" fontId="25" fillId="0" borderId="8" xfId="966" applyNumberFormat="1" applyFont="1" applyFill="1" applyBorder="1" applyAlignment="1">
      <alignment horizontal="center" wrapText="1"/>
    </xf>
    <xf numFmtId="166" fontId="210" fillId="0" borderId="0" xfId="0" applyNumberFormat="1" applyFont="1" applyBorder="1" applyAlignment="1">
      <alignment horizontal="center"/>
    </xf>
    <xf numFmtId="166" fontId="210" fillId="0" borderId="0" xfId="0" applyNumberFormat="1" applyFont="1" applyFill="1" applyBorder="1" applyAlignment="1">
      <alignment horizontal="center"/>
    </xf>
    <xf numFmtId="0" fontId="1" fillId="0" borderId="0" xfId="5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4" fillId="0" borderId="0" xfId="0" applyFont="1" applyFill="1" applyAlignment="1">
      <alignment horizontal="left" vertical="center"/>
    </xf>
    <xf numFmtId="0" fontId="64" fillId="0" borderId="0" xfId="8" applyFont="1" applyBorder="1" applyAlignment="1">
      <alignment horizontal="center" vertical="center"/>
    </xf>
  </cellXfs>
  <cellStyles count="968">
    <cellStyle name="-" xfId="146"/>
    <cellStyle name="%" xfId="147"/>
    <cellStyle name="_%(SignOnly)" xfId="148"/>
    <cellStyle name="_%(SignSpaceOnly)" xfId="149"/>
    <cellStyle name="_2010 Russian deficit financing" xfId="150"/>
    <cellStyle name="_2010 Russian deficit financing_Charts_Express Report_Q3 2011" xfId="151"/>
    <cellStyle name="_2010 Russian deficit financing_Charts_Express Report_Q3 2011 2" xfId="152"/>
    <cellStyle name="_2010 Russian deficit financing_Charts_Express Report_Q3 2011_Charts_Express Report_Q3 2011" xfId="153"/>
    <cellStyle name="_2010 Russian deficit financing_Charts_Express Report_Q3 2011_Charts_Q3 2011" xfId="154"/>
    <cellStyle name="_2010 Russian deficit financing_Charts_Q3 2011" xfId="155"/>
    <cellStyle name="_2010 Russian deficit financing_Charts_Q3 2011_Charts_Express Report_Q3 2011" xfId="156"/>
    <cellStyle name="_2010 Russian deficit financing_Charts_Q3 2011_Charts_Q3 2011" xfId="157"/>
    <cellStyle name="_2010 Russian deficit financing_Charts_Q3 2011_Copy of Charts_Express Report_Q3 2011" xfId="158"/>
    <cellStyle name="_2010 Russian deficit financing_MGU Investment Charts" xfId="159"/>
    <cellStyle name="_2010 Russian deficit financing_MGU Investment Charts 2" xfId="160"/>
    <cellStyle name="_2010 Russian deficit financing_MGU Investment Charts_Charts_Express Report_Q3 2011" xfId="161"/>
    <cellStyle name="_2010 Russian deficit financing_MGU Investment Charts_Charts_Q3 2011" xfId="162"/>
    <cellStyle name="_Bond" xfId="163"/>
    <cellStyle name="_Bond 2" xfId="164"/>
    <cellStyle name="_Bond_Capital Value European Cities - v 1" xfId="165"/>
    <cellStyle name="_Bond_Capital Value European Cities - v 1_Charts_Express Report_Q3 2011" xfId="166"/>
    <cellStyle name="_Bond_Capital Value European Cities - v 1_Charts_Q3 2011" xfId="167"/>
    <cellStyle name="_Bond_Capital Value European Cities - v 1_Copy of Charts_Express Report_Q3 2011" xfId="168"/>
    <cellStyle name="_Bond_Charts_Express Report_Q3 2011" xfId="169"/>
    <cellStyle name="_Bond_Charts_Express Report_Q3 2011 2" xfId="170"/>
    <cellStyle name="_Bond_Charts_Express Report_Q3 2011_1" xfId="171"/>
    <cellStyle name="_Bond_Charts_Express Report_Q3 2011_Charts_Express Report_Q3 2011" xfId="172"/>
    <cellStyle name="_Bond_Charts_Express Report_Q3 2011_Charts_Q3 2011" xfId="173"/>
    <cellStyle name="_Bond_Charts_Q2 2011" xfId="174"/>
    <cellStyle name="_Bond_Charts_Q2 2011_Charts_Express Report_Q3 2011" xfId="175"/>
    <cellStyle name="_Bond_Charts_Q2 2011_Charts_Q3 2011" xfId="176"/>
    <cellStyle name="_Bond_Charts_Q2 2011_Copy of Charts_Express Report_Q3 2011" xfId="177"/>
    <cellStyle name="_Bond_Charts_Q3 2011" xfId="178"/>
    <cellStyle name="_Bond_Charts_Q3 2011_Charts_Express Report_Q3 2011" xfId="179"/>
    <cellStyle name="_Bond_Charts_Q3 2011_Charts_Q3 2011" xfId="180"/>
    <cellStyle name="_Bond_Charts_Q3 2011_Copy of Charts_Express Report_Q3 2011" xfId="181"/>
    <cellStyle name="_Bond_MGU Investment Charts" xfId="182"/>
    <cellStyle name="_Bond_MGU Investment Charts 2" xfId="183"/>
    <cellStyle name="_Bond_MGU Investment Charts_Charts_Express Report_Q3 2011" xfId="184"/>
    <cellStyle name="_Bond_MGU Investment Charts_Charts_Q3 2011" xfId="185"/>
    <cellStyle name="_Breeze draft 29.08.2006 sent" xfId="186"/>
    <cellStyle name="_charts for Rostokino brochure March 2010" xfId="187"/>
    <cellStyle name="_charts for Rostokino brochure March 2010_Charts_Express Report_Q1 2011" xfId="188"/>
    <cellStyle name="_charts for Rostokino brochure March 2010_Charts_Express Report_Q3 2011" xfId="189"/>
    <cellStyle name="_charts for Rostokino brochure March 2010_Charts_Express Report_Q3 2011 2" xfId="190"/>
    <cellStyle name="_charts for Rostokino brochure March 2010_Charts_Express Report_Q3 2011_Charts_Express Report_Q3 2011" xfId="191"/>
    <cellStyle name="_charts for Rostokino brochure March 2010_Charts_Express Report_Q3 2011_Charts_Q3 2011" xfId="192"/>
    <cellStyle name="_charts for Rostokino brochure March 2010_Charts_Q3 2011" xfId="193"/>
    <cellStyle name="_charts for Rostokino brochure March 2010_Charts_Q3 2011_Charts_Express Report_Q3 2011" xfId="194"/>
    <cellStyle name="_charts for Rostokino brochure March 2010_Charts_Q3 2011_Charts_Q3 2011" xfId="195"/>
    <cellStyle name="_charts for Rostokino brochure March 2010_Charts_Q3 2011_Copy of Charts_Express Report_Q3 2011" xfId="196"/>
    <cellStyle name="_charts for Rostokino brochure March 2010_MGU Investment Charts" xfId="197"/>
    <cellStyle name="_charts for Rostokino brochure March 2010_MGU Investment Charts 2" xfId="198"/>
    <cellStyle name="_charts for Rostokino brochure March 2010_MGU Investment Charts_Charts_Express Report_Q3 2011" xfId="199"/>
    <cellStyle name="_charts for Rostokino brochure March 2010_MGU Investment Charts_Charts_Q3 2011" xfId="200"/>
    <cellStyle name="_Charts_Q4 2010" xfId="201"/>
    <cellStyle name="_Charts_Q4 2010_Charts_Express Report_Q3 2011" xfId="202"/>
    <cellStyle name="_Charts_Q4 2010_Charts_Q3 2011" xfId="203"/>
    <cellStyle name="_Charts_Q4 2010_Copy of Charts_Express Report_Q3 2011" xfId="204"/>
    <cellStyle name="_Charts_Q4 2010_PNK_Pitch_Charts" xfId="205"/>
    <cellStyle name="_Charts_Q4 2010_PNK_Pitch_Charts_Charts_Express Report_Q3 2011" xfId="206"/>
    <cellStyle name="_Charts_Q4 2010_PNK_Pitch_Charts_Charts_Q3 2011" xfId="207"/>
    <cellStyle name="_Charts_Q4 2010_PNK_Pitch_Charts_Copy of Charts_Express Report_Q3 2011" xfId="208"/>
    <cellStyle name="_ColumnTitles" xfId="209"/>
    <cellStyle name="_ColumnTitles 2" xfId="210"/>
    <cellStyle name="_ColumnTitles 3" xfId="211"/>
    <cellStyle name="_Comma" xfId="212"/>
    <cellStyle name="_Comma 2" xfId="213"/>
    <cellStyle name="_Comma_Fortune 250 Porfolio" xfId="214"/>
    <cellStyle name="_Comma_GetCurveDataByTicker" xfId="215"/>
    <cellStyle name="_Currency" xfId="216"/>
    <cellStyle name="_Currency 2" xfId="217"/>
    <cellStyle name="_Currency_Fortune 250 Porfolio" xfId="218"/>
    <cellStyle name="_Currency_GetCurveDataByTicker" xfId="219"/>
    <cellStyle name="_CurrencySpace" xfId="220"/>
    <cellStyle name="_CurrencySpace 2" xfId="221"/>
    <cellStyle name="_CurrencySpace_Fortune 250 Porfolio" xfId="222"/>
    <cellStyle name="_CurrencySpace_GetCurveDataByTicker" xfId="223"/>
    <cellStyle name="_DateRange" xfId="224"/>
    <cellStyle name="_DateRange 2" xfId="225"/>
    <cellStyle name="_DateRange 3" xfId="226"/>
    <cellStyle name="_Entities" xfId="227"/>
    <cellStyle name="_Entities 2" xfId="228"/>
    <cellStyle name="_Entities_Capital Value European Cities - v 1" xfId="229"/>
    <cellStyle name="_Entities_Capital Value European Cities - v 1_Charts_Express Report_Q3 2011" xfId="230"/>
    <cellStyle name="_Entities_Capital Value European Cities - v 1_Charts_Q3 2011" xfId="231"/>
    <cellStyle name="_Entities_Capital Value European Cities - v 1_Copy of Charts_Express Report_Q3 2011" xfId="232"/>
    <cellStyle name="_Entities_Charts_Express Report_Q3 2011" xfId="233"/>
    <cellStyle name="_Entities_Charts_Express Report_Q3 2011 2" xfId="234"/>
    <cellStyle name="_Entities_Charts_Express Report_Q3 2011_1" xfId="235"/>
    <cellStyle name="_Entities_Charts_Express Report_Q3 2011_Charts_Express Report_Q3 2011" xfId="236"/>
    <cellStyle name="_Entities_Charts_Express Report_Q3 2011_Charts_Q3 2011" xfId="237"/>
    <cellStyle name="_Entities_Charts_Q2 2011" xfId="238"/>
    <cellStyle name="_Entities_Charts_Q2 2011_Charts_Express Report_Q3 2011" xfId="239"/>
    <cellStyle name="_Entities_Charts_Q2 2011_Charts_Q3 2011" xfId="240"/>
    <cellStyle name="_Entities_Charts_Q2 2011_Copy of Charts_Express Report_Q3 2011" xfId="241"/>
    <cellStyle name="_Entities_Charts_Q3 2011" xfId="242"/>
    <cellStyle name="_Entities_Charts_Q3 2011_Charts_Express Report_Q3 2011" xfId="243"/>
    <cellStyle name="_Entities_Charts_Q3 2011_Charts_Q3 2011" xfId="244"/>
    <cellStyle name="_Entities_Charts_Q3 2011_Copy of Charts_Express Report_Q3 2011" xfId="245"/>
    <cellStyle name="_Entities_MGU Investment Charts" xfId="246"/>
    <cellStyle name="_Entities_MGU Investment Charts 2" xfId="247"/>
    <cellStyle name="_Entities_MGU Investment Charts_Charts_Express Report_Q3 2011" xfId="248"/>
    <cellStyle name="_Entities_MGU Investment Charts_Charts_Q3 2011" xfId="249"/>
    <cellStyle name="_Euro" xfId="250"/>
    <cellStyle name="_Figure 2" xfId="251"/>
    <cellStyle name="_Figure 2 2" xfId="252"/>
    <cellStyle name="_Figure 2_Capital Value European Cities - v 1" xfId="253"/>
    <cellStyle name="_Figure 2_Capital Value European Cities - v 1_Charts_Express Report_Q3 2011" xfId="254"/>
    <cellStyle name="_Figure 2_Capital Value European Cities - v 1_Charts_Q3 2011" xfId="255"/>
    <cellStyle name="_Figure 2_Capital Value European Cities - v 1_Copy of Charts_Express Report_Q3 2011" xfId="256"/>
    <cellStyle name="_Figure 2_Charts_Express Report_Q3 2011" xfId="257"/>
    <cellStyle name="_Figure 2_Charts_Express Report_Q3 2011 2" xfId="258"/>
    <cellStyle name="_Figure 2_Charts_Express Report_Q3 2011_1" xfId="259"/>
    <cellStyle name="_Figure 2_Charts_Express Report_Q3 2011_Charts_Express Report_Q3 2011" xfId="260"/>
    <cellStyle name="_Figure 2_Charts_Express Report_Q3 2011_Charts_Q3 2011" xfId="261"/>
    <cellStyle name="_Figure 2_Charts_Q2 2011" xfId="262"/>
    <cellStyle name="_Figure 2_Charts_Q2 2011_Charts_Express Report_Q3 2011" xfId="263"/>
    <cellStyle name="_Figure 2_Charts_Q2 2011_Charts_Q3 2011" xfId="264"/>
    <cellStyle name="_Figure 2_Charts_Q2 2011_Copy of Charts_Express Report_Q3 2011" xfId="265"/>
    <cellStyle name="_Figure 2_Charts_Q3 2011" xfId="266"/>
    <cellStyle name="_Figure 2_Charts_Q3 2011_Charts_Express Report_Q3 2011" xfId="267"/>
    <cellStyle name="_Figure 2_Charts_Q3 2011_Charts_Q3 2011" xfId="268"/>
    <cellStyle name="_Figure 2_Charts_Q3 2011_Copy of Charts_Express Report_Q3 2011" xfId="269"/>
    <cellStyle name="_Figure 2_MGU Investment Charts" xfId="270"/>
    <cellStyle name="_Figure 2_MGU Investment Charts 2" xfId="271"/>
    <cellStyle name="_Figure 2_MGU Investment Charts_Charts_Express Report_Q3 2011" xfId="272"/>
    <cellStyle name="_Figure 2_MGU Investment Charts_Charts_Q3 2011" xfId="273"/>
    <cellStyle name="_Guta support" xfId="274"/>
    <cellStyle name="_Heading" xfId="275"/>
    <cellStyle name="_Hidden" xfId="276"/>
    <cellStyle name="_Hidden 2" xfId="277"/>
    <cellStyle name="_Hidden 2 2" xfId="278"/>
    <cellStyle name="_Highlight" xfId="279"/>
    <cellStyle name="_Investments 2005кор 4 05 ver4" xfId="280"/>
    <cellStyle name="_JLLforecasts" xfId="281"/>
    <cellStyle name="_Multiple" xfId="282"/>
    <cellStyle name="_Multiple 2" xfId="283"/>
    <cellStyle name="_Multiple_Fortune 250 Porfolio" xfId="284"/>
    <cellStyle name="_Multiple_GetCurveDataByTicker" xfId="285"/>
    <cellStyle name="_MultipleSpace" xfId="286"/>
    <cellStyle name="_MultipleSpace 2" xfId="287"/>
    <cellStyle name="_MultipleSpace_Fortune 250 Porfolio" xfId="288"/>
    <cellStyle name="_MultipleSpace_GetCurveDataByTicker" xfId="289"/>
    <cellStyle name="_new charts 4MK" xfId="290"/>
    <cellStyle name="_new charts 4MK_Charts_Express Report_Q3 2011" xfId="291"/>
    <cellStyle name="_new charts 4MK_Charts_Q3 2011" xfId="292"/>
    <cellStyle name="_new charts 4MK_Copy of Charts_Express Report_Q3 2011" xfId="293"/>
    <cellStyle name="_nonresident bond holdings" xfId="294"/>
    <cellStyle name="_nonresident bond holdings_Charts_Express Report_Q3 2011" xfId="295"/>
    <cellStyle name="_nonresident bond holdings_Charts_Express Report_Q3 2011 2" xfId="296"/>
    <cellStyle name="_nonresident bond holdings_Charts_Express Report_Q3 2011_1" xfId="297"/>
    <cellStyle name="_nonresident bond holdings_Charts_Express Report_Q3 2011_Charts_Express Report_Q3 2011" xfId="298"/>
    <cellStyle name="_nonresident bond holdings_Charts_Express Report_Q3 2011_Charts_Q3 2011" xfId="299"/>
    <cellStyle name="_nonresident bond holdings_Charts_Express Report_Q3 2011_Copy of Charts_Express Report_Q3 2011" xfId="300"/>
    <cellStyle name="_nonresident bond holdings_Charts_Q3 2011" xfId="301"/>
    <cellStyle name="_nonresident bond holdings_Charts_Q3 2011_1" xfId="302"/>
    <cellStyle name="_nonresident bond holdings_Charts_Q3 2011_Charts_Express Report_Q3 2011" xfId="303"/>
    <cellStyle name="_nonresident bond holdings_Charts_Q3 2011_Charts_Q3 2011" xfId="304"/>
    <cellStyle name="_nonresident bond holdings_Charts_Q3 2011_Copy of Charts_Express Report_Q3 2011" xfId="305"/>
    <cellStyle name="_nonresident bond holdings_Copy of Charts_Express Report_Q3 2011" xfId="306"/>
    <cellStyle name="_nonresident bond holdings_MGU Investment Charts" xfId="307"/>
    <cellStyle name="_nonresident bond holdings_MGU Investment Charts 2" xfId="308"/>
    <cellStyle name="_nonresident bond holdings_MGU Investment Charts_Charts_Express Report_Q3 2011" xfId="309"/>
    <cellStyle name="_nonresident bond holdings_MGU Investment Charts_Charts_Q3 2011" xfId="310"/>
    <cellStyle name="_nonresident bond holdings_MGU Investment Charts_Copy of Charts_Express Report_Q3 2011" xfId="311"/>
    <cellStyle name="_Normal" xfId="312"/>
    <cellStyle name="_Normal 2" xfId="313"/>
    <cellStyle name="_Normal 2 2" xfId="314"/>
    <cellStyle name="_NR Nordic &amp; Russia_Nov 2010" xfId="315"/>
    <cellStyle name="_NR Nordic &amp; Russia_Nov 2010_Charts_Express Report_Q3 2011" xfId="316"/>
    <cellStyle name="_NR Nordic &amp; Russia_Nov 2010_Charts_Q3 2011" xfId="317"/>
    <cellStyle name="_NR Nordic &amp; Russia_Nov 2010_Copy of Charts_Express Report_Q3 2011" xfId="318"/>
    <cellStyle name="_Nutritek support" xfId="319"/>
    <cellStyle name="_Percent" xfId="320"/>
    <cellStyle name="_Percent 2" xfId="321"/>
    <cellStyle name="_Percentage" xfId="322"/>
    <cellStyle name="_Percentage 2" xfId="323"/>
    <cellStyle name="_Percentage 2 2" xfId="324"/>
    <cellStyle name="_PercentageBold" xfId="325"/>
    <cellStyle name="_PercentageBold 2" xfId="326"/>
    <cellStyle name="_PercentageBold 2 2" xfId="327"/>
    <cellStyle name="_PercentSpace" xfId="328"/>
    <cellStyle name="_PercentSpace 2" xfId="329"/>
    <cellStyle name="_PNK Pitch Charts" xfId="330"/>
    <cellStyle name="_PNK Pitch Charts_Charts_Express Report_Q3 2011" xfId="331"/>
    <cellStyle name="_PNK Pitch Charts_Charts_Q3 2011" xfId="332"/>
    <cellStyle name="_PNK Pitch Charts_Copy of Charts_Express Report_Q3 2011" xfId="333"/>
    <cellStyle name="_rub call spread 23 sept09" xfId="334"/>
    <cellStyle name="_rub call spread 23 sept09 2" xfId="335"/>
    <cellStyle name="_rub call spread 23 sept09_Capital Value European Cities - v 1" xfId="336"/>
    <cellStyle name="_rub call spread 23 sept09_Capital Value European Cities - v 1_Charts_Express Report_Q3 2011" xfId="337"/>
    <cellStyle name="_rub call spread 23 sept09_Capital Value European Cities - v 1_Charts_Q3 2011" xfId="338"/>
    <cellStyle name="_rub call spread 23 sept09_Capital Value European Cities - v 1_Copy of Charts_Express Report_Q3 2011" xfId="339"/>
    <cellStyle name="_rub call spread 23 sept09_Charts_Express Report_Q3 2011" xfId="340"/>
    <cellStyle name="_rub call spread 23 sept09_Charts_Express Report_Q3 2011 2" xfId="341"/>
    <cellStyle name="_rub call spread 23 sept09_Charts_Express Report_Q3 2011_1" xfId="342"/>
    <cellStyle name="_rub call spread 23 sept09_Charts_Express Report_Q3 2011_Charts_Express Report_Q3 2011" xfId="343"/>
    <cellStyle name="_rub call spread 23 sept09_Charts_Express Report_Q3 2011_Charts_Q3 2011" xfId="344"/>
    <cellStyle name="_rub call spread 23 sept09_Charts_Q2 2011" xfId="345"/>
    <cellStyle name="_rub call spread 23 sept09_Charts_Q2 2011_Charts_Express Report_Q3 2011" xfId="346"/>
    <cellStyle name="_rub call spread 23 sept09_Charts_Q2 2011_Charts_Q3 2011" xfId="347"/>
    <cellStyle name="_rub call spread 23 sept09_Charts_Q2 2011_Copy of Charts_Express Report_Q3 2011" xfId="348"/>
    <cellStyle name="_rub call spread 23 sept09_Charts_Q3 2011" xfId="349"/>
    <cellStyle name="_rub call spread 23 sept09_Charts_Q3 2011_Charts_Express Report_Q3 2011" xfId="350"/>
    <cellStyle name="_rub call spread 23 sept09_Charts_Q3 2011_Charts_Q3 2011" xfId="351"/>
    <cellStyle name="_rub call spread 23 sept09_Charts_Q3 2011_Copy of Charts_Express Report_Q3 2011" xfId="352"/>
    <cellStyle name="_rub call spread 23 sept09_MGU Investment Charts" xfId="353"/>
    <cellStyle name="_rub call spread 23 sept09_MGU Investment Charts 2" xfId="354"/>
    <cellStyle name="_rub call spread 23 sept09_MGU Investment Charts_Charts_Express Report_Q3 2011" xfId="355"/>
    <cellStyle name="_rub call spread 23 sept09_MGU Investment Charts_Charts_Q3 2011" xfId="356"/>
    <cellStyle name="_SeriesAttributes" xfId="357"/>
    <cellStyle name="_SeriesAttributes 2" xfId="358"/>
    <cellStyle name="_SeriesAttributes 2 2" xfId="359"/>
    <cellStyle name="_SeriesAttributes 3" xfId="360"/>
    <cellStyle name="_SeriesAttributes 3 2" xfId="361"/>
    <cellStyle name="_SeriesData" xfId="362"/>
    <cellStyle name="_SeriesData 2" xfId="363"/>
    <cellStyle name="_SeriesData 2 2" xfId="364"/>
    <cellStyle name="_SeriesData 3" xfId="365"/>
    <cellStyle name="_SeriesData 3 2" xfId="366"/>
    <cellStyle name="_SeriesDataForecast" xfId="367"/>
    <cellStyle name="_SeriesDataForecast 2" xfId="368"/>
    <cellStyle name="_SeriesDataForecast 2 2" xfId="369"/>
    <cellStyle name="_SeriesDataForecast 3" xfId="370"/>
    <cellStyle name="_SeriesDataForecast 3 2" xfId="371"/>
    <cellStyle name="_SeriesDataForecastNA" xfId="372"/>
    <cellStyle name="_SeriesDataForecastNA 2" xfId="373"/>
    <cellStyle name="_SeriesDataForecastNA 2 2" xfId="374"/>
    <cellStyle name="_SeriesDataNA" xfId="375"/>
    <cellStyle name="_SeriesDataNA 2" xfId="376"/>
    <cellStyle name="_SeriesDataNA 2 2" xfId="377"/>
    <cellStyle name="_SeriesDataStatistics" xfId="378"/>
    <cellStyle name="_SeriesDataStatistics 2" xfId="379"/>
    <cellStyle name="_SeriesDataStatistics 2 2" xfId="380"/>
    <cellStyle name="_SeriesDataStatisticsForecast" xfId="381"/>
    <cellStyle name="_SeriesDataStatisticsForecast 2" xfId="382"/>
    <cellStyle name="_SeriesDataStatisticsForecast 2 2" xfId="383"/>
    <cellStyle name="_Strategy Charts (AP)" xfId="384"/>
    <cellStyle name="_Strategy Charts (AP) 2" xfId="385"/>
    <cellStyle name="_Strategy Charts (AP)_Capital Value European Cities - v 1" xfId="386"/>
    <cellStyle name="_Strategy Charts (AP)_Capital Value European Cities - v 1_Charts_Express Report_Q3 2011" xfId="387"/>
    <cellStyle name="_Strategy Charts (AP)_Capital Value European Cities - v 1_Charts_Q3 2011" xfId="388"/>
    <cellStyle name="_Strategy Charts (AP)_Capital Value European Cities - v 1_Copy of Charts_Express Report_Q3 2011" xfId="389"/>
    <cellStyle name="_Strategy Charts (AP)_Charts_Express Report_Q3 2011" xfId="390"/>
    <cellStyle name="_Strategy Charts (AP)_Charts_Express Report_Q3 2011 2" xfId="391"/>
    <cellStyle name="_Strategy Charts (AP)_Charts_Express Report_Q3 2011_1" xfId="392"/>
    <cellStyle name="_Strategy Charts (AP)_Charts_Express Report_Q3 2011_Charts_Express Report_Q3 2011" xfId="393"/>
    <cellStyle name="_Strategy Charts (AP)_Charts_Express Report_Q3 2011_Charts_Q3 2011" xfId="394"/>
    <cellStyle name="_Strategy Charts (AP)_Charts_Q2 2011" xfId="395"/>
    <cellStyle name="_Strategy Charts (AP)_Charts_Q2 2011_Charts_Express Report_Q3 2011" xfId="396"/>
    <cellStyle name="_Strategy Charts (AP)_Charts_Q2 2011_Charts_Q3 2011" xfId="397"/>
    <cellStyle name="_Strategy Charts (AP)_Charts_Q2 2011_Copy of Charts_Express Report_Q3 2011" xfId="398"/>
    <cellStyle name="_Strategy Charts (AP)_Charts_Q3 2011" xfId="399"/>
    <cellStyle name="_Strategy Charts (AP)_Charts_Q3 2011_Charts_Express Report_Q3 2011" xfId="400"/>
    <cellStyle name="_Strategy Charts (AP)_Charts_Q3 2011_Charts_Q3 2011" xfId="401"/>
    <cellStyle name="_Strategy Charts (AP)_Charts_Q3 2011_Copy of Charts_Express Report_Q3 2011" xfId="402"/>
    <cellStyle name="_Strategy Charts (AP)_MGU Investment Charts" xfId="403"/>
    <cellStyle name="_Strategy Charts (AP)_MGU Investment Charts 2" xfId="404"/>
    <cellStyle name="_Strategy Charts (AP)_MGU Investment Charts_Charts_Express Report_Q3 2011" xfId="405"/>
    <cellStyle name="_Strategy Charts (AP)_MGU Investment Charts_Charts_Q3 2011" xfId="406"/>
    <cellStyle name="_SubHeading" xfId="407"/>
    <cellStyle name="_support" xfId="408"/>
    <cellStyle name="_Table" xfId="409"/>
    <cellStyle name="_TableHead" xfId="410"/>
    <cellStyle name="_TableRowHead" xfId="411"/>
    <cellStyle name="_TableSuperHead" xfId="412"/>
    <cellStyle name="_Tander_IPO_support" xfId="413"/>
    <cellStyle name="_WO valuation and FSs" xfId="414"/>
    <cellStyle name="_Инвестиции 04-04-2006" xfId="415"/>
    <cellStyle name="_капвложения 2004-2005" xfId="416"/>
    <cellStyle name="_Список действ.магазинов_прогноз" xfId="417"/>
    <cellStyle name="=C:\WINNT35\SYSTEM32\COMMAND.COM" xfId="418"/>
    <cellStyle name="=C:\WINNT35\SYSTEM32\COMMAND.COM 2" xfId="419"/>
    <cellStyle name="•W€_NewOriginal100" xfId="420"/>
    <cellStyle name="0" xfId="421"/>
    <cellStyle name="0%" xfId="422"/>
    <cellStyle name="0.0" xfId="423"/>
    <cellStyle name="0.0%" xfId="424"/>
    <cellStyle name="0.0_Book1" xfId="425"/>
    <cellStyle name="0.00" xfId="426"/>
    <cellStyle name="0.00%" xfId="427"/>
    <cellStyle name="0_Book1" xfId="428"/>
    <cellStyle name="0_delta_market_model_v1" xfId="429"/>
    <cellStyle name="0_lebedyansky_model" xfId="430"/>
    <cellStyle name="0_Samples" xfId="431"/>
    <cellStyle name="1 decimal" xfId="432"/>
    <cellStyle name="1,comma" xfId="433"/>
    <cellStyle name="2 decimal" xfId="434"/>
    <cellStyle name="20% - Accent1" xfId="9"/>
    <cellStyle name="20% - Accent1 2" xfId="435"/>
    <cellStyle name="20% - Accent2" xfId="10"/>
    <cellStyle name="20% - Accent2 2" xfId="436"/>
    <cellStyle name="20% - Accent3" xfId="11"/>
    <cellStyle name="20% - Accent3 2" xfId="437"/>
    <cellStyle name="20% - Accent4" xfId="12"/>
    <cellStyle name="20% - Accent4 2" xfId="438"/>
    <cellStyle name="20% - Accent5" xfId="13"/>
    <cellStyle name="20% - Accent5 2" xfId="439"/>
    <cellStyle name="20% - Accent6" xfId="14"/>
    <cellStyle name="20% - Accent6 2" xfId="440"/>
    <cellStyle name="20% - uthevingsfarge 1" xfId="441"/>
    <cellStyle name="20% - uthevingsfarge 2" xfId="442"/>
    <cellStyle name="20% - uthevingsfarge 3" xfId="443"/>
    <cellStyle name="20% - uthevingsfarge 4" xfId="444"/>
    <cellStyle name="20% - uthevingsfarge 5" xfId="445"/>
    <cellStyle name="20% - uthevingsfarge 6" xfId="446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1 2" xfId="447"/>
    <cellStyle name="40% - Accent2" xfId="28"/>
    <cellStyle name="40% - Accent2 2" xfId="448"/>
    <cellStyle name="40% - Accent3" xfId="29"/>
    <cellStyle name="40% - Accent3 2" xfId="449"/>
    <cellStyle name="40% - Accent4" xfId="30"/>
    <cellStyle name="40% - Accent4 2" xfId="450"/>
    <cellStyle name="40% - Accent5" xfId="31"/>
    <cellStyle name="40% - Accent5 2" xfId="451"/>
    <cellStyle name="40% - Accent6" xfId="32"/>
    <cellStyle name="40% - Accent6 2" xfId="452"/>
    <cellStyle name="40% - uthevingsfarge 1" xfId="453"/>
    <cellStyle name="40% - uthevingsfarge 2" xfId="454"/>
    <cellStyle name="40% - uthevingsfarge 3" xfId="455"/>
    <cellStyle name="40% - uthevingsfarge 4" xfId="456"/>
    <cellStyle name="40% - uthevingsfarge 5" xfId="457"/>
    <cellStyle name="40% - uthevingsfarge 6" xfId="458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1 2" xfId="459"/>
    <cellStyle name="60% - Accent2" xfId="46"/>
    <cellStyle name="60% - Accent2 2" xfId="460"/>
    <cellStyle name="60% - Accent3" xfId="47"/>
    <cellStyle name="60% - Accent3 2" xfId="461"/>
    <cellStyle name="60% - Accent4" xfId="48"/>
    <cellStyle name="60% - Accent4 2" xfId="462"/>
    <cellStyle name="60% - Accent5" xfId="49"/>
    <cellStyle name="60% - Accent5 2" xfId="463"/>
    <cellStyle name="60% - Accent6" xfId="50"/>
    <cellStyle name="60% - Accent6 2" xfId="464"/>
    <cellStyle name="60% - uthevingsfarge 1" xfId="465"/>
    <cellStyle name="60% - uthevingsfarge 2" xfId="466"/>
    <cellStyle name="60% - uthevingsfarge 3" xfId="467"/>
    <cellStyle name="60% - uthevingsfarge 4" xfId="468"/>
    <cellStyle name="60% - uthevingsfarge 5" xfId="469"/>
    <cellStyle name="60% - uthevingsfarge 6" xfId="47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6mal" xfId="471"/>
    <cellStyle name="752131" xfId="472"/>
    <cellStyle name="A_Block Space" xfId="473"/>
    <cellStyle name="A_BlueLine" xfId="474"/>
    <cellStyle name="A_Do not Change" xfId="475"/>
    <cellStyle name="A_Estimate" xfId="476"/>
    <cellStyle name="A_Memo" xfId="477"/>
    <cellStyle name="A_Normal" xfId="478"/>
    <cellStyle name="A_Normal Forecast" xfId="479"/>
    <cellStyle name="A_Normal Historical" xfId="480"/>
    <cellStyle name="A_Rate_Data" xfId="481"/>
    <cellStyle name="A_Rate_Data Historical" xfId="482"/>
    <cellStyle name="A_Rate_Title" xfId="483"/>
    <cellStyle name="A_Simple Title" xfId="484"/>
    <cellStyle name="A_Sum" xfId="485"/>
    <cellStyle name="A_SUM_Row Major" xfId="486"/>
    <cellStyle name="A_SUM_Row Minor" xfId="487"/>
    <cellStyle name="A_Title" xfId="488"/>
    <cellStyle name="A_YearHeadings" xfId="489"/>
    <cellStyle name="Accent1" xfId="63"/>
    <cellStyle name="Accent1 2" xfId="490"/>
    <cellStyle name="Accent2" xfId="64"/>
    <cellStyle name="Accent2 2" xfId="491"/>
    <cellStyle name="Accent3" xfId="65"/>
    <cellStyle name="Accent3 2" xfId="492"/>
    <cellStyle name="Accent4" xfId="66"/>
    <cellStyle name="Accent4 2" xfId="493"/>
    <cellStyle name="Accent5" xfId="67"/>
    <cellStyle name="Accent5 2" xfId="494"/>
    <cellStyle name="Accent6" xfId="68"/>
    <cellStyle name="Accent6 2" xfId="495"/>
    <cellStyle name="Acctg" xfId="496"/>
    <cellStyle name="AFE" xfId="497"/>
    <cellStyle name="args.style" xfId="498"/>
    <cellStyle name="Arial 10" xfId="499"/>
    <cellStyle name="Arial 12" xfId="500"/>
    <cellStyle name="Background" xfId="501"/>
    <cellStyle name="Bad" xfId="69"/>
    <cellStyle name="Bad 2" xfId="502"/>
    <cellStyle name="Beregning" xfId="503"/>
    <cellStyle name="Bid Lables" xfId="504"/>
    <cellStyle name="BLACK" xfId="505"/>
    <cellStyle name="BlankedZeros" xfId="506"/>
    <cellStyle name="blue" xfId="507"/>
    <cellStyle name="blue1" xfId="508"/>
    <cellStyle name="Body" xfId="509"/>
    <cellStyle name="British Pound" xfId="510"/>
    <cellStyle name="Calculation" xfId="70"/>
    <cellStyle name="Calculation 2" xfId="511"/>
    <cellStyle name="Cents" xfId="512"/>
    <cellStyle name="Changeable" xfId="513"/>
    <cellStyle name="Check Cell" xfId="71"/>
    <cellStyle name="Check Cell 2" xfId="514"/>
    <cellStyle name="Checksum" xfId="515"/>
    <cellStyle name="ColHeading" xfId="516"/>
    <cellStyle name="Comma  - Style1" xfId="517"/>
    <cellStyle name="Comma [0] 2" xfId="518"/>
    <cellStyle name="Comma [1]" xfId="519"/>
    <cellStyle name="Comma 0" xfId="520"/>
    <cellStyle name="Comma 2" xfId="521"/>
    <cellStyle name="Comma 2 2" xfId="522"/>
    <cellStyle name="Comma 3" xfId="523"/>
    <cellStyle name="Comma 4" xfId="524"/>
    <cellStyle name="Comma 5" xfId="525"/>
    <cellStyle name="Comma 6" xfId="145"/>
    <cellStyle name="Comma, 1dec" xfId="526"/>
    <cellStyle name="Comma0 - Style3" xfId="527"/>
    <cellStyle name="Company" xfId="528"/>
    <cellStyle name="CompanyName" xfId="529"/>
    <cellStyle name="Curr" xfId="530"/>
    <cellStyle name="CurRatio" xfId="531"/>
    <cellStyle name="Curren - Style2" xfId="532"/>
    <cellStyle name="Currency [0] 2" xfId="533"/>
    <cellStyle name="Currency [0] 3" xfId="534"/>
    <cellStyle name="Currency [2]" xfId="535"/>
    <cellStyle name="Currency 0" xfId="536"/>
    <cellStyle name="Currency 2" xfId="537"/>
    <cellStyle name="Currency 3" xfId="538"/>
    <cellStyle name="Currency0" xfId="539"/>
    <cellStyle name="CurrencyEURO" xfId="540"/>
    <cellStyle name="CurrencyEURO 2" xfId="541"/>
    <cellStyle name="CurrencyEURO 2 2" xfId="542"/>
    <cellStyle name="CurrencyEURO 3" xfId="543"/>
    <cellStyle name="Dårlig" xfId="544"/>
    <cellStyle name="Date" xfId="545"/>
    <cellStyle name="Date Aligned" xfId="546"/>
    <cellStyle name="Date_Figure 2" xfId="547"/>
    <cellStyle name="Date2" xfId="548"/>
    <cellStyle name="DateFormat" xfId="549"/>
    <cellStyle name="DateFormat 2" xfId="550"/>
    <cellStyle name="Decimal" xfId="551"/>
    <cellStyle name="Dezimal [0]_ Outlook Austria Hungary" xfId="552"/>
    <cellStyle name="Dezimal_ Outlook Austria Hungary" xfId="553"/>
    <cellStyle name="Divider" xfId="554"/>
    <cellStyle name="Dollar" xfId="555"/>
    <cellStyle name="Dollars" xfId="556"/>
    <cellStyle name="Dotted Line" xfId="557"/>
    <cellStyle name="Double Accounting" xfId="558"/>
    <cellStyle name="DS 0" xfId="559"/>
    <cellStyle name="DS 0 2" xfId="560"/>
    <cellStyle name="DS 1" xfId="561"/>
    <cellStyle name="DS 1 2" xfId="562"/>
    <cellStyle name="DS 2" xfId="563"/>
    <cellStyle name="DS 2 2" xfId="564"/>
    <cellStyle name="DS 3" xfId="565"/>
    <cellStyle name="DS 3 2" xfId="566"/>
    <cellStyle name="DS 4" xfId="567"/>
    <cellStyle name="DS 4 2" xfId="568"/>
    <cellStyle name="DS 5" xfId="569"/>
    <cellStyle name="DS 5 2" xfId="570"/>
    <cellStyle name="DS 6" xfId="571"/>
    <cellStyle name="DS 6 2" xfId="572"/>
    <cellStyle name="Dziesiętny [0]_Comparative banks analysis" xfId="573"/>
    <cellStyle name="Dziesiętny_PLDT" xfId="574"/>
    <cellStyle name="Est - $" xfId="575"/>
    <cellStyle name="Est - %" xfId="576"/>
    <cellStyle name="Est 0,000.0" xfId="577"/>
    <cellStyle name="Euro" xfId="578"/>
    <cellStyle name="Explanatory Text" xfId="72"/>
    <cellStyle name="Explanatory Text 2" xfId="579"/>
    <cellStyle name="EY%colcalc" xfId="580"/>
    <cellStyle name="EY%input" xfId="581"/>
    <cellStyle name="EY%rowcalc" xfId="582"/>
    <cellStyle name="EY0dp" xfId="583"/>
    <cellStyle name="EY1dp" xfId="584"/>
    <cellStyle name="EY2dp" xfId="585"/>
    <cellStyle name="EY3dp" xfId="586"/>
    <cellStyle name="EYColumnHeading" xfId="587"/>
    <cellStyle name="EYHeading1" xfId="588"/>
    <cellStyle name="EYheading2" xfId="589"/>
    <cellStyle name="EYheading3" xfId="590"/>
    <cellStyle name="EYnumber" xfId="591"/>
    <cellStyle name="EYSheetHeader1" xfId="592"/>
    <cellStyle name="EYtext" xfId="593"/>
    <cellStyle name="F5 - Style8" xfId="594"/>
    <cellStyle name="F6 - Style5" xfId="595"/>
    <cellStyle name="F7 - Style7" xfId="596"/>
    <cellStyle name="F8 - Style6" xfId="597"/>
    <cellStyle name="FF_EURO" xfId="598"/>
    <cellStyle name="Fixed" xfId="599"/>
    <cellStyle name="fixed0 - Style4" xfId="600"/>
    <cellStyle name="Fixed1 - Style1" xfId="601"/>
    <cellStyle name="Fixed1 - Style2" xfId="602"/>
    <cellStyle name="Fixed2 - Style2" xfId="603"/>
    <cellStyle name="Footnote" xfId="604"/>
    <cellStyle name="Forklarende tekst" xfId="605"/>
    <cellStyle name="God" xfId="606"/>
    <cellStyle name="Good" xfId="73"/>
    <cellStyle name="Good 2" xfId="607"/>
    <cellStyle name="Grey" xfId="608"/>
    <cellStyle name="GreybarHeader" xfId="609"/>
    <cellStyle name="GreybarHeader 2" xfId="610"/>
    <cellStyle name="hard no" xfId="611"/>
    <cellStyle name="Hard Percent" xfId="612"/>
    <cellStyle name="hardno" xfId="613"/>
    <cellStyle name="Header" xfId="614"/>
    <cellStyle name="Header1" xfId="615"/>
    <cellStyle name="Header2" xfId="616"/>
    <cellStyle name="Heading 1" xfId="74"/>
    <cellStyle name="Heading 1 2" xfId="617"/>
    <cellStyle name="Heading 2" xfId="75"/>
    <cellStyle name="Heading 2 2" xfId="618"/>
    <cellStyle name="Heading 3" xfId="76"/>
    <cellStyle name="Heading 3 2" xfId="619"/>
    <cellStyle name="Heading 4" xfId="77"/>
    <cellStyle name="Heading 4 2" xfId="620"/>
    <cellStyle name="Heading1" xfId="621"/>
    <cellStyle name="Heading2" xfId="622"/>
    <cellStyle name="Hiperhivatkozás" xfId="623"/>
    <cellStyle name="hotlinks" xfId="624"/>
    <cellStyle name="Hyperlink 2" xfId="625"/>
    <cellStyle name="Hyperlink 3" xfId="626"/>
    <cellStyle name="Hyperlink 4" xfId="627"/>
    <cellStyle name="Hyperlink_Charts_Q3 2011 2" xfId="628"/>
    <cellStyle name="Îáű÷íűé_ÂŰŐÎÄ" xfId="629"/>
    <cellStyle name="Indicator" xfId="630"/>
    <cellStyle name="Inndata" xfId="631"/>
    <cellStyle name="Input" xfId="78"/>
    <cellStyle name="Input [yellow]" xfId="632"/>
    <cellStyle name="Input 2" xfId="633"/>
    <cellStyle name="Input Cells" xfId="634"/>
    <cellStyle name="input percent" xfId="635"/>
    <cellStyle name="InputBlueFont" xfId="636"/>
    <cellStyle name="Inputpercent_Tax Calculation" xfId="637"/>
    <cellStyle name="Integer" xfId="638"/>
    <cellStyle name="ItalicHeader" xfId="639"/>
    <cellStyle name="Item" xfId="640"/>
    <cellStyle name="ItemTypeClass" xfId="641"/>
    <cellStyle name="Koblet celle" xfId="642"/>
    <cellStyle name="Kontrollcelle" xfId="643"/>
    <cellStyle name="kopregel" xfId="644"/>
    <cellStyle name="Köprü" xfId="645"/>
    <cellStyle name="Labels 8p Bold" xfId="646"/>
    <cellStyle name="leftli - Style3" xfId="647"/>
    <cellStyle name="Lien hypertexte" xfId="648"/>
    <cellStyle name="Lien hypertexte visité" xfId="649"/>
    <cellStyle name="Linked" xfId="650"/>
    <cellStyle name="Linked Cell" xfId="79"/>
    <cellStyle name="Linked Cell 2" xfId="651"/>
    <cellStyle name="Linked Cells" xfId="652"/>
    <cellStyle name="MAND_x000d_CHECK.COMMAND_x000e_RENAME.COMMAND_x0008_SHOW.BAR_x000b_DELETE.MENU_x000e_DELETE.COMMAND_x000e_GET.CHA" xfId="653"/>
    <cellStyle name="Már látott hiperhivatkozás" xfId="654"/>
    <cellStyle name="Measure" xfId="655"/>
    <cellStyle name="Merknad" xfId="656"/>
    <cellStyle name="Migliaia (0)_RiepilogoNQ" xfId="657"/>
    <cellStyle name="Millares [0]_96 Risk" xfId="658"/>
    <cellStyle name="Millares_96 Risk" xfId="659"/>
    <cellStyle name="Milliers [0]_Modèles2" xfId="660"/>
    <cellStyle name="Milliers_BPLAN FORMAT PET" xfId="661"/>
    <cellStyle name="Moneda [0]_96 Risk" xfId="662"/>
    <cellStyle name="Moneda_96 Risk" xfId="663"/>
    <cellStyle name="Monétaire [0]_470" xfId="664"/>
    <cellStyle name="Monétaire_470" xfId="665"/>
    <cellStyle name="Multiple" xfId="666"/>
    <cellStyle name="Multiple 2" xfId="667"/>
    <cellStyle name="Multiple 2 2" xfId="668"/>
    <cellStyle name="Neutral" xfId="80"/>
    <cellStyle name="Neutral 2" xfId="669"/>
    <cellStyle name="NEW" xfId="670"/>
    <cellStyle name="no dec" xfId="671"/>
    <cellStyle name="no dec 2" xfId="672"/>
    <cellStyle name="no dec 2 2" xfId="673"/>
    <cellStyle name="Normal - Style1" xfId="674"/>
    <cellStyle name="Normal - Style1 2" xfId="675"/>
    <cellStyle name="Normal - Style1 2 2" xfId="676"/>
    <cellStyle name="Normal - Style1 3" xfId="677"/>
    <cellStyle name="Normal - Style1_Charts_Express Report_Q3 2011" xfId="678"/>
    <cellStyle name="Normal 10" xfId="679"/>
    <cellStyle name="Normal 11" xfId="680"/>
    <cellStyle name="Normal 12" xfId="681"/>
    <cellStyle name="Normal 13" xfId="682"/>
    <cellStyle name="Normal 14" xfId="683"/>
    <cellStyle name="Normal 15" xfId="684"/>
    <cellStyle name="Normal 16" xfId="685"/>
    <cellStyle name="Normal 17" xfId="686"/>
    <cellStyle name="Normal 18" xfId="687"/>
    <cellStyle name="Normal 19" xfId="688"/>
    <cellStyle name="Normal 2" xfId="689"/>
    <cellStyle name="Normal 2 2" xfId="690"/>
    <cellStyle name="Normal 2 3" xfId="691"/>
    <cellStyle name="Normal 2 3 2" xfId="692"/>
    <cellStyle name="Normal 2 4" xfId="693"/>
    <cellStyle name="Normal 2 5" xfId="4"/>
    <cellStyle name="Normal 20" xfId="694"/>
    <cellStyle name="Normal 21" xfId="695"/>
    <cellStyle name="Normal 22" xfId="696"/>
    <cellStyle name="Normal 23" xfId="697"/>
    <cellStyle name="Normal 24" xfId="698"/>
    <cellStyle name="Normal 25" xfId="699"/>
    <cellStyle name="Normal 26" xfId="700"/>
    <cellStyle name="Normal 27" xfId="701"/>
    <cellStyle name="Normal 28" xfId="702"/>
    <cellStyle name="Normal 29" xfId="703"/>
    <cellStyle name="Normal 3" xfId="704"/>
    <cellStyle name="Normal 3 2" xfId="705"/>
    <cellStyle name="Normal 30" xfId="706"/>
    <cellStyle name="Normal 31" xfId="707"/>
    <cellStyle name="Normal 32" xfId="708"/>
    <cellStyle name="Normal 33" xfId="709"/>
    <cellStyle name="Normal 34" xfId="710"/>
    <cellStyle name="Normal 35" xfId="711"/>
    <cellStyle name="Normal 36" xfId="712"/>
    <cellStyle name="Normal 37" xfId="713"/>
    <cellStyle name="Normal 38" xfId="714"/>
    <cellStyle name="Normal 39" xfId="715"/>
    <cellStyle name="Normal 4" xfId="716"/>
    <cellStyle name="Normal 4 2" xfId="717"/>
    <cellStyle name="Normal 4_Charts_Express Report_Q3 2011" xfId="718"/>
    <cellStyle name="Normal 40" xfId="719"/>
    <cellStyle name="Normal 40 2" xfId="720"/>
    <cellStyle name="Normal 41" xfId="721"/>
    <cellStyle name="Normal 42" xfId="722"/>
    <cellStyle name="Normal 42 2" xfId="723"/>
    <cellStyle name="Normal 43" xfId="724"/>
    <cellStyle name="Normal 44" xfId="725"/>
    <cellStyle name="Normal 45" xfId="726"/>
    <cellStyle name="Normal 46" xfId="727"/>
    <cellStyle name="Normal 46 2" xfId="728"/>
    <cellStyle name="Normal 47" xfId="729"/>
    <cellStyle name="Normal 47 2" xfId="730"/>
    <cellStyle name="Normal 48" xfId="731"/>
    <cellStyle name="Normal 49" xfId="732"/>
    <cellStyle name="Normal 5" xfId="733"/>
    <cellStyle name="Normal 50" xfId="734"/>
    <cellStyle name="Normal 51" xfId="735"/>
    <cellStyle name="Normal 52" xfId="736"/>
    <cellStyle name="Normal 52 2" xfId="737"/>
    <cellStyle name="Normal 53" xfId="738"/>
    <cellStyle name="Normal 54" xfId="739"/>
    <cellStyle name="Normal 55" xfId="740"/>
    <cellStyle name="Normal 56" xfId="741"/>
    <cellStyle name="Normal 57" xfId="742"/>
    <cellStyle name="Normal 6" xfId="743"/>
    <cellStyle name="Normal 7" xfId="744"/>
    <cellStyle name="Normal 8" xfId="745"/>
    <cellStyle name="Normal 9" xfId="746"/>
    <cellStyle name="Normal_3exlm" xfId="81"/>
    <cellStyle name="Normál_állomány" xfId="747"/>
    <cellStyle name="Normal_Capital Value European Cities - v 1_Charts_Express Report_Q3 2011" xfId="748"/>
    <cellStyle name="Normál_MERLEG.XLS" xfId="749"/>
    <cellStyle name="Normal_Sheet1" xfId="750"/>
    <cellStyle name="Normale_2007" xfId="751"/>
    <cellStyle name="Normalny_PLDT" xfId="752"/>
    <cellStyle name="NOT" xfId="753"/>
    <cellStyle name="Note" xfId="82"/>
    <cellStyle name="Note 2" xfId="83"/>
    <cellStyle name="Nøytral" xfId="754"/>
    <cellStyle name="number" xfId="755"/>
    <cellStyle name="number1" xfId="756"/>
    <cellStyle name="number2" xfId="757"/>
    <cellStyle name="NumberFormat" xfId="758"/>
    <cellStyle name="NumberFormat 2" xfId="759"/>
    <cellStyle name="numero input" xfId="760"/>
    <cellStyle name="numero normal" xfId="761"/>
    <cellStyle name="OCS1" xfId="762"/>
    <cellStyle name="OCS1 2" xfId="763"/>
    <cellStyle name="OCS1 2 2" xfId="764"/>
    <cellStyle name="OCS1 3" xfId="765"/>
    <cellStyle name="OCS1_Charts_Express Report_Q3 2011" xfId="766"/>
    <cellStyle name="Œ…‹æØ‚è [0.00]_GE 3 MINIMUM" xfId="767"/>
    <cellStyle name="Œ…‹æØ‚è_GE 3 MINIMUM" xfId="768"/>
    <cellStyle name="outh America" xfId="769"/>
    <cellStyle name="Output" xfId="84"/>
    <cellStyle name="Output 2" xfId="770"/>
    <cellStyle name="Overskrift 1" xfId="771"/>
    <cellStyle name="Overskrift 2" xfId="772"/>
    <cellStyle name="Overskrift 3" xfId="773"/>
    <cellStyle name="Overskrift 4" xfId="774"/>
    <cellStyle name="Page Number" xfId="775"/>
    <cellStyle name="PB Table Heading" xfId="776"/>
    <cellStyle name="PB Table Highlight1" xfId="777"/>
    <cellStyle name="PB Table Highlight2" xfId="778"/>
    <cellStyle name="PB Table Highlight3" xfId="779"/>
    <cellStyle name="PB Table Standard Row" xfId="780"/>
    <cellStyle name="PB Table Subtotal Row" xfId="781"/>
    <cellStyle name="PB Table Total Row" xfId="782"/>
    <cellStyle name="per.style" xfId="783"/>
    <cellStyle name="Percent (0)" xfId="784"/>
    <cellStyle name="Percent [2]" xfId="785"/>
    <cellStyle name="Percent 2" xfId="786"/>
    <cellStyle name="Percent 2 2" xfId="787"/>
    <cellStyle name="Percent 3" xfId="788"/>
    <cellStyle name="Percent 3 2" xfId="789"/>
    <cellStyle name="Percent 4" xfId="790"/>
    <cellStyle name="Percent 5" xfId="791"/>
    <cellStyle name="Percent 6" xfId="792"/>
    <cellStyle name="Percent 7" xfId="793"/>
    <cellStyle name="Percent 8" xfId="794"/>
    <cellStyle name="Percent1" xfId="795"/>
    <cellStyle name="Percent1b" xfId="796"/>
    <cellStyle name="Percent2" xfId="797"/>
    <cellStyle name="percent2b" xfId="798"/>
    <cellStyle name="Percentage" xfId="799"/>
    <cellStyle name="PercentChange" xfId="800"/>
    <cellStyle name="Porcentual_Macro2" xfId="801"/>
    <cellStyle name="Position" xfId="802"/>
    <cellStyle name="Pourcentage_pldt" xfId="803"/>
    <cellStyle name="Precentnumber" xfId="804"/>
    <cellStyle name="price_New Header" xfId="805"/>
    <cellStyle name="reduced" xfId="806"/>
    <cellStyle name="Result" xfId="807"/>
    <cellStyle name="ScotchRule" xfId="808"/>
    <cellStyle name="ScripFactor" xfId="809"/>
    <cellStyle name="Serguei" xfId="810"/>
    <cellStyle name="sin nada" xfId="811"/>
    <cellStyle name="Single Accounting" xfId="812"/>
    <cellStyle name="Standaard_TELECOM" xfId="813"/>
    <cellStyle name="Standard" xfId="814"/>
    <cellStyle name="Style 1" xfId="815"/>
    <cellStyle name="Style 1 2" xfId="816"/>
    <cellStyle name="Style 1 2 2" xfId="817"/>
    <cellStyle name="Style 1 3" xfId="818"/>
    <cellStyle name="Style 1_Charts_Express Report_Q3 2011" xfId="819"/>
    <cellStyle name="Style 2" xfId="820"/>
    <cellStyle name="Style 21" xfId="85"/>
    <cellStyle name="styleColumnTitles" xfId="86"/>
    <cellStyle name="styleDateRange" xfId="87"/>
    <cellStyle name="styleHidden" xfId="88"/>
    <cellStyle name="styleNormal" xfId="89"/>
    <cellStyle name="styleSeriesAttributes" xfId="90"/>
    <cellStyle name="styleSeriesData" xfId="91"/>
    <cellStyle name="styleSeriesDataForecast" xfId="92"/>
    <cellStyle name="styleSeriesDataForecastNA" xfId="93"/>
    <cellStyle name="styleSeriesDataNA" xfId="94"/>
    <cellStyle name="Subtitle" xfId="821"/>
    <cellStyle name="Tab" xfId="822"/>
    <cellStyle name="Tab 2" xfId="823"/>
    <cellStyle name="Tab 2 2" xfId="824"/>
    <cellStyle name="Tab_Stock" xfId="825"/>
    <cellStyle name="Table Head" xfId="826"/>
    <cellStyle name="Table Head Aligned" xfId="827"/>
    <cellStyle name="Table Head Blue" xfId="828"/>
    <cellStyle name="Table Head Green" xfId="829"/>
    <cellStyle name="Table Title" xfId="830"/>
    <cellStyle name="Table Units" xfId="831"/>
    <cellStyle name="Text" xfId="832"/>
    <cellStyle name="Text 2" xfId="833"/>
    <cellStyle name="Text_Stock" xfId="834"/>
    <cellStyle name="textbold" xfId="835"/>
    <cellStyle name="Times" xfId="836"/>
    <cellStyle name="Times 10" xfId="837"/>
    <cellStyle name="Times 12" xfId="838"/>
    <cellStyle name="Times_libertel-CHAS" xfId="839"/>
    <cellStyle name="Title" xfId="95"/>
    <cellStyle name="Title 2" xfId="840"/>
    <cellStyle name="Titles" xfId="841"/>
    <cellStyle name="Tittel" xfId="842"/>
    <cellStyle name="Titulo fecha 2" xfId="843"/>
    <cellStyle name="Titulos Fecha" xfId="844"/>
    <cellStyle name="Total" xfId="96"/>
    <cellStyle name="Total 2" xfId="845"/>
    <cellStyle name="Totalt" xfId="846"/>
    <cellStyle name="Underline" xfId="847"/>
    <cellStyle name="Unit" xfId="848"/>
    <cellStyle name="Upload Only" xfId="849"/>
    <cellStyle name="Utdata" xfId="850"/>
    <cellStyle name="Uthevingsfarge1" xfId="851"/>
    <cellStyle name="Uthevingsfarge2" xfId="852"/>
    <cellStyle name="Uthevingsfarge3" xfId="853"/>
    <cellStyle name="Uthevingsfarge4" xfId="854"/>
    <cellStyle name="Uthevingsfarge5" xfId="855"/>
    <cellStyle name="Uthevingsfarge6" xfId="856"/>
    <cellStyle name="Varseltekst" xfId="857"/>
    <cellStyle name="Virgül [0]_08-01" xfId="858"/>
    <cellStyle name="Virgül_08-01" xfId="859"/>
    <cellStyle name="Währung [0]_ Outlook Austria Hungary" xfId="860"/>
    <cellStyle name="Währung_ Outlook Austria Hungary" xfId="861"/>
    <cellStyle name="Walutowy [0]_Comparative banks analysis" xfId="862"/>
    <cellStyle name="Walutowy_Comparative banks analysis" xfId="863"/>
    <cellStyle name="Warning Text" xfId="97"/>
    <cellStyle name="Warning Text 2" xfId="864"/>
    <cellStyle name="Y2K Compliant Date Fmt" xfId="865"/>
    <cellStyle name="YE" xfId="866"/>
    <cellStyle name="YE 2" xfId="867"/>
    <cellStyle name="YE 2 2" xfId="868"/>
    <cellStyle name="YE_Stock" xfId="869"/>
    <cellStyle name="Yen" xfId="870"/>
    <cellStyle name="Акцент1 2" xfId="98"/>
    <cellStyle name="Акцент1 3" xfId="99"/>
    <cellStyle name="Акцент2 2" xfId="100"/>
    <cellStyle name="Акцент2 3" xfId="101"/>
    <cellStyle name="Акцент3 2" xfId="102"/>
    <cellStyle name="Акцент3 3" xfId="103"/>
    <cellStyle name="Акцент4 2" xfId="104"/>
    <cellStyle name="Акцент4 3" xfId="105"/>
    <cellStyle name="Акцент5 2" xfId="106"/>
    <cellStyle name="Акцент5 3" xfId="107"/>
    <cellStyle name="Акцент6 2" xfId="108"/>
    <cellStyle name="Акцент6 3" xfId="109"/>
    <cellStyle name="Ввод  2" xfId="110"/>
    <cellStyle name="Ввод  3" xfId="111"/>
    <cellStyle name="Верт. заголовок" xfId="871"/>
    <cellStyle name="Вес_продукта" xfId="872"/>
    <cellStyle name="Вывод 2" xfId="112"/>
    <cellStyle name="Вывод 3" xfId="113"/>
    <cellStyle name="Вычисление 2" xfId="114"/>
    <cellStyle name="Вычисление 3" xfId="115"/>
    <cellStyle name="Гиперссылка" xfId="873"/>
    <cellStyle name="Гиперссылка 2" xfId="874"/>
    <cellStyle name="Гиперссылка 2 2" xfId="875"/>
    <cellStyle name="Гиперссылка 3" xfId="876"/>
    <cellStyle name="Группа" xfId="877"/>
    <cellStyle name="Группа 0" xfId="878"/>
    <cellStyle name="Группа 1" xfId="879"/>
    <cellStyle name="Группа 2" xfId="880"/>
    <cellStyle name="Группа 3" xfId="881"/>
    <cellStyle name="Группа 4" xfId="882"/>
    <cellStyle name="Дата" xfId="883"/>
    <cellStyle name="жжж" xfId="884"/>
    <cellStyle name="Заголовок 1 2" xfId="116"/>
    <cellStyle name="Заголовок 1 3" xfId="117"/>
    <cellStyle name="Заголовок 2 2" xfId="118"/>
    <cellStyle name="Заголовок 2 3" xfId="119"/>
    <cellStyle name="Заголовок 3 2" xfId="120"/>
    <cellStyle name="Заголовок 3 3" xfId="121"/>
    <cellStyle name="Заголовок 4 2" xfId="122"/>
    <cellStyle name="Заголовок 4 3" xfId="123"/>
    <cellStyle name="Итог 2" xfId="124"/>
    <cellStyle name="Итог 3" xfId="125"/>
    <cellStyle name="Итого" xfId="885"/>
    <cellStyle name="Контрольная ячейка 2" xfId="126"/>
    <cellStyle name="Контрольная ячейка 3" xfId="127"/>
    <cellStyle name="Мой" xfId="886"/>
    <cellStyle name="Название 2" xfId="128"/>
    <cellStyle name="Невидимый" xfId="887"/>
    <cellStyle name="Нейтральный 2" xfId="129"/>
    <cellStyle name="Нейтральный 3" xfId="130"/>
    <cellStyle name="Низ1" xfId="888"/>
    <cellStyle name="Низ2" xfId="889"/>
    <cellStyle name="Обычный" xfId="0" builtinId="0"/>
    <cellStyle name="Обычный 10" xfId="918"/>
    <cellStyle name="Обычный 10 2" xfId="919"/>
    <cellStyle name="Обычный 11" xfId="920"/>
    <cellStyle name="Обычный 11 2" xfId="921"/>
    <cellStyle name="Обычный 12" xfId="922"/>
    <cellStyle name="Обычный 12 2" xfId="923"/>
    <cellStyle name="Обычный 13" xfId="924"/>
    <cellStyle name="Обычный 13 2" xfId="925"/>
    <cellStyle name="Обычный 14" xfId="926"/>
    <cellStyle name="Обычный 15" xfId="927"/>
    <cellStyle name="Обычный 16" xfId="928"/>
    <cellStyle name="Обычный 17" xfId="929"/>
    <cellStyle name="Обычный 18" xfId="930"/>
    <cellStyle name="Обычный 19" xfId="931"/>
    <cellStyle name="Обычный 2" xfId="1"/>
    <cellStyle name="Обычный 2 2" xfId="5"/>
    <cellStyle name="Обычный 2 2 2" xfId="932"/>
    <cellStyle name="Обычный 2 2 2 2" xfId="933"/>
    <cellStyle name="Обычный 2 3" xfId="890"/>
    <cellStyle name="Обычный 2 4" xfId="967"/>
    <cellStyle name="Обычный 20" xfId="934"/>
    <cellStyle name="Обычный 21" xfId="935"/>
    <cellStyle name="Обычный 22" xfId="936"/>
    <cellStyle name="Обычный 23" xfId="937"/>
    <cellStyle name="Обычный 24" xfId="938"/>
    <cellStyle name="Обычный 25" xfId="939"/>
    <cellStyle name="Обычный 26" xfId="940"/>
    <cellStyle name="Обычный 27" xfId="941"/>
    <cellStyle name="Обычный 28" xfId="942"/>
    <cellStyle name="Обычный 29" xfId="943"/>
    <cellStyle name="Обычный 3" xfId="2"/>
    <cellStyle name="Обычный 3 2" xfId="6"/>
    <cellStyle name="Обычный 30" xfId="944"/>
    <cellStyle name="Обычный 31" xfId="945"/>
    <cellStyle name="Обычный 32" xfId="946"/>
    <cellStyle name="Обычный 33" xfId="947"/>
    <cellStyle name="Обычный 34" xfId="948"/>
    <cellStyle name="Обычный 35" xfId="949"/>
    <cellStyle name="Обычный 36" xfId="950"/>
    <cellStyle name="Обычный 37" xfId="951"/>
    <cellStyle name="Обычный 38" xfId="952"/>
    <cellStyle name="Обычный 4" xfId="7"/>
    <cellStyle name="Обычный 4 2" xfId="953"/>
    <cellStyle name="Обычный 5" xfId="8"/>
    <cellStyle name="Обычный 5 2" xfId="891"/>
    <cellStyle name="Обычный 6" xfId="892"/>
    <cellStyle name="Обычный 6 2" xfId="954"/>
    <cellStyle name="Обычный 7" xfId="893"/>
    <cellStyle name="Обычный 7 2" xfId="955"/>
    <cellStyle name="Обычный 8" xfId="894"/>
    <cellStyle name="Обычный 8 2" xfId="956"/>
    <cellStyle name="Обычный 9" xfId="957"/>
    <cellStyle name="Обычный 9 2" xfId="958"/>
    <cellStyle name="Обычный_REPO" xfId="966"/>
    <cellStyle name="Обычный_Лист1" xfId="964"/>
    <cellStyle name="Открывавшаяся гиперссылка" xfId="895"/>
    <cellStyle name="Плохой 2" xfId="131"/>
    <cellStyle name="Плохой 3" xfId="132"/>
    <cellStyle name="Подгруппа" xfId="896"/>
    <cellStyle name="Пояснение 2" xfId="133"/>
    <cellStyle name="Пояснение 3" xfId="134"/>
    <cellStyle name="Примечание 2" xfId="135"/>
    <cellStyle name="Примечание 3" xfId="136"/>
    <cellStyle name="Продукт" xfId="897"/>
    <cellStyle name="Процентный" xfId="3" builtinId="5"/>
    <cellStyle name="Процентный 2" xfId="137"/>
    <cellStyle name="Процентный 2 2" xfId="898"/>
    <cellStyle name="Процентный 3" xfId="912"/>
    <cellStyle name="Процентный 3 2" xfId="959"/>
    <cellStyle name="Процентный 4" xfId="960"/>
    <cellStyle name="Процентный 5" xfId="965"/>
    <cellStyle name="Разница" xfId="899"/>
    <cellStyle name="Связанная ячейка 2" xfId="138"/>
    <cellStyle name="Связанная ячейка 3" xfId="139"/>
    <cellStyle name="Стиль 1" xfId="140"/>
    <cellStyle name="Стиль 1 2" xfId="900"/>
    <cellStyle name="Стиль 1 2 2" xfId="901"/>
    <cellStyle name="Стиль 1_Charts_Q3 2011" xfId="902"/>
    <cellStyle name="Стиль 2" xfId="913"/>
    <cellStyle name="Стиль 3" xfId="914"/>
    <cellStyle name="Стиль 4" xfId="915"/>
    <cellStyle name="Стиль 5" xfId="916"/>
    <cellStyle name="Стиль 6" xfId="917"/>
    <cellStyle name="Субсчет" xfId="903"/>
    <cellStyle name="Счет" xfId="904"/>
    <cellStyle name="Текст предупреждения 2" xfId="141"/>
    <cellStyle name="Текст предупреждения 3" xfId="142"/>
    <cellStyle name="Тысячи [0]_&quot;АПАТИТ&quot;" xfId="905"/>
    <cellStyle name="Тысячи_&quot;АПАТИТ&quot;" xfId="906"/>
    <cellStyle name="УровеньСтолб_2_Форма 14" xfId="907"/>
    <cellStyle name="Финансовый" xfId="963" builtinId="3"/>
    <cellStyle name="Финансовый 2" xfId="961"/>
    <cellStyle name="Финансовый 3" xfId="962"/>
    <cellStyle name="Хороший 2" xfId="143"/>
    <cellStyle name="Хороший 3" xfId="144"/>
    <cellStyle name="Цена_продукта" xfId="908"/>
    <cellStyle name="Шапка" xfId="909"/>
    <cellStyle name="ШАУ" xfId="910"/>
    <cellStyle name="標準_TK-Office-2Q04-Final" xfId="911"/>
  </cellStyles>
  <dxfs count="1">
    <dxf>
      <font>
        <b val="0"/>
        <i val="0"/>
      </font>
      <fill>
        <patternFill>
          <bgColor rgb="FFC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61" Type="http://schemas.openxmlformats.org/officeDocument/2006/relationships/externalLink" Target="externalLinks/externalLink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7.5930502007018313E-2"/>
          <c:y val="0.10904692118532502"/>
          <c:w val="0.92406949799298166"/>
          <c:h val="0.58714523460592671"/>
        </c:manualLayout>
      </c:layout>
      <c:lineChart>
        <c:grouping val="standard"/>
        <c:varyColors val="0"/>
        <c:ser>
          <c:idx val="0"/>
          <c:order val="0"/>
          <c:tx>
            <c:strRef>
              <c:f>'Рис. 1'!$B$5</c:f>
              <c:strCache>
                <c:ptCount val="1"/>
                <c:pt idx="0">
                  <c:v>все страны</c:v>
                </c:pt>
              </c:strCache>
            </c:strRef>
          </c:tx>
          <c:spPr>
            <a:ln w="25400">
              <a:solidFill>
                <a:srgbClr val="4F81BD"/>
              </a:solidFill>
            </a:ln>
          </c:spPr>
          <c:marker>
            <c:symbol val="none"/>
          </c:marker>
          <c:dPt>
            <c:idx val="7"/>
            <c:bubble3D val="0"/>
            <c:spPr>
              <a:ln w="25400">
                <a:solidFill>
                  <a:srgbClr val="4F81BD"/>
                </a:solidFill>
                <a:prstDash val="solid"/>
              </a:ln>
            </c:spPr>
          </c:dPt>
          <c:dPt>
            <c:idx val="8"/>
            <c:bubble3D val="0"/>
            <c:spPr>
              <a:ln w="25400">
                <a:solidFill>
                  <a:srgbClr val="4F81BD"/>
                </a:solidFill>
                <a:prstDash val="dash"/>
              </a:ln>
            </c:spPr>
          </c:dPt>
          <c:dPt>
            <c:idx val="9"/>
            <c:bubble3D val="0"/>
            <c:spPr>
              <a:ln w="25400">
                <a:solidFill>
                  <a:srgbClr val="4F81BD"/>
                </a:solidFill>
                <a:prstDash val="dash"/>
              </a:ln>
            </c:spPr>
          </c:dPt>
          <c:dPt>
            <c:idx val="10"/>
            <c:bubble3D val="0"/>
            <c:spPr>
              <a:ln w="25400">
                <a:solidFill>
                  <a:srgbClr val="4F81BD"/>
                </a:solidFill>
                <a:prstDash val="dash"/>
              </a:ln>
            </c:spPr>
          </c:dPt>
          <c:cat>
            <c:numRef>
              <c:f>'Рис. 1'!$A$6:$A$16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'Рис. 1'!$B$6:$B$16</c:f>
              <c:numCache>
                <c:formatCode>General</c:formatCode>
                <c:ptCount val="11"/>
                <c:pt idx="0">
                  <c:v>3.17</c:v>
                </c:pt>
                <c:pt idx="1">
                  <c:v>3.99</c:v>
                </c:pt>
                <c:pt idx="2">
                  <c:v>3.99</c:v>
                </c:pt>
                <c:pt idx="3">
                  <c:v>1.57</c:v>
                </c:pt>
                <c:pt idx="4">
                  <c:v>-2.38</c:v>
                </c:pt>
                <c:pt idx="5">
                  <c:v>3.97</c:v>
                </c:pt>
                <c:pt idx="6">
                  <c:v>2.92</c:v>
                </c:pt>
                <c:pt idx="7">
                  <c:v>2.21</c:v>
                </c:pt>
                <c:pt idx="8">
                  <c:v>2.2799999999999998</c:v>
                </c:pt>
                <c:pt idx="9">
                  <c:v>3.08</c:v>
                </c:pt>
                <c:pt idx="10">
                  <c:v>3.31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1'!$C$5</c:f>
              <c:strCache>
                <c:ptCount val="1"/>
                <c:pt idx="0">
                  <c:v>Европа</c:v>
                </c:pt>
              </c:strCache>
            </c:strRef>
          </c:tx>
          <c:spPr>
            <a:ln w="25400">
              <a:solidFill>
                <a:srgbClr val="C0504D"/>
              </a:solidFill>
            </a:ln>
          </c:spPr>
          <c:marker>
            <c:symbol val="none"/>
          </c:marker>
          <c:dPt>
            <c:idx val="7"/>
            <c:bubble3D val="0"/>
            <c:spPr>
              <a:ln w="25400">
                <a:solidFill>
                  <a:srgbClr val="C0504D"/>
                </a:solidFill>
                <a:prstDash val="solid"/>
              </a:ln>
            </c:spPr>
          </c:dPt>
          <c:dPt>
            <c:idx val="8"/>
            <c:bubble3D val="0"/>
            <c:spPr>
              <a:ln w="25400">
                <a:solidFill>
                  <a:srgbClr val="C0504D"/>
                </a:solidFill>
                <a:prstDash val="dash"/>
              </a:ln>
            </c:spPr>
          </c:dPt>
          <c:dPt>
            <c:idx val="9"/>
            <c:bubble3D val="0"/>
            <c:spPr>
              <a:ln w="25400">
                <a:solidFill>
                  <a:srgbClr val="C0504D"/>
                </a:solidFill>
                <a:prstDash val="dash"/>
              </a:ln>
            </c:spPr>
          </c:dPt>
          <c:dPt>
            <c:idx val="10"/>
            <c:bubble3D val="0"/>
            <c:spPr>
              <a:ln w="25400">
                <a:solidFill>
                  <a:srgbClr val="C0504D"/>
                </a:solidFill>
                <a:prstDash val="dash"/>
              </a:ln>
            </c:spPr>
          </c:dPt>
          <c:cat>
            <c:numRef>
              <c:f>'Рис. 1'!$A$6:$A$16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'Рис. 1'!$C$6:$C$16</c:f>
              <c:numCache>
                <c:formatCode>General</c:formatCode>
                <c:ptCount val="11"/>
                <c:pt idx="0">
                  <c:v>1.99</c:v>
                </c:pt>
                <c:pt idx="1">
                  <c:v>3.17</c:v>
                </c:pt>
                <c:pt idx="2">
                  <c:v>3.08</c:v>
                </c:pt>
                <c:pt idx="3">
                  <c:v>0.16</c:v>
                </c:pt>
                <c:pt idx="4">
                  <c:v>-4.1900000000000004</c:v>
                </c:pt>
                <c:pt idx="5">
                  <c:v>2.13</c:v>
                </c:pt>
                <c:pt idx="6">
                  <c:v>1.45</c:v>
                </c:pt>
                <c:pt idx="7">
                  <c:v>-0.27</c:v>
                </c:pt>
                <c:pt idx="8">
                  <c:v>7.0000000000000007E-2</c:v>
                </c:pt>
                <c:pt idx="9">
                  <c:v>1.26</c:v>
                </c:pt>
                <c:pt idx="10">
                  <c:v>1.51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1'!$D$5</c:f>
              <c:strCache>
                <c:ptCount val="1"/>
                <c:pt idx="0">
                  <c:v>Азия</c:v>
                </c:pt>
              </c:strCache>
            </c:strRef>
          </c:tx>
          <c:spPr>
            <a:ln w="25400">
              <a:solidFill>
                <a:srgbClr val="9BBB59"/>
              </a:solidFill>
              <a:prstDash val="solid"/>
            </a:ln>
          </c:spPr>
          <c:marker>
            <c:symbol val="none"/>
          </c:marker>
          <c:dPt>
            <c:idx val="7"/>
            <c:bubble3D val="0"/>
          </c:dPt>
          <c:dPt>
            <c:idx val="8"/>
            <c:bubble3D val="0"/>
            <c:spPr>
              <a:ln w="25400">
                <a:solidFill>
                  <a:srgbClr val="9BBB59"/>
                </a:solidFill>
                <a:prstDash val="dash"/>
              </a:ln>
            </c:spPr>
          </c:dPt>
          <c:dPt>
            <c:idx val="9"/>
            <c:bubble3D val="0"/>
            <c:spPr>
              <a:ln w="25400">
                <a:solidFill>
                  <a:srgbClr val="9BBB59"/>
                </a:solidFill>
                <a:prstDash val="dash"/>
              </a:ln>
            </c:spPr>
          </c:dPt>
          <c:dPt>
            <c:idx val="10"/>
            <c:bubble3D val="0"/>
            <c:spPr>
              <a:ln w="25400">
                <a:solidFill>
                  <a:srgbClr val="9BBB59"/>
                </a:solidFill>
                <a:prstDash val="dash"/>
              </a:ln>
            </c:spPr>
          </c:dPt>
          <c:cat>
            <c:numRef>
              <c:f>'Рис. 1'!$A$6:$A$16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'Рис. 1'!$D$6:$D$16</c:f>
              <c:numCache>
                <c:formatCode>General</c:formatCode>
                <c:ptCount val="11"/>
                <c:pt idx="0">
                  <c:v>8.33</c:v>
                </c:pt>
                <c:pt idx="1">
                  <c:v>9.35</c:v>
                </c:pt>
                <c:pt idx="2">
                  <c:v>10.31</c:v>
                </c:pt>
                <c:pt idx="3">
                  <c:v>7.12</c:v>
                </c:pt>
                <c:pt idx="4">
                  <c:v>5.98</c:v>
                </c:pt>
                <c:pt idx="5">
                  <c:v>9.31</c:v>
                </c:pt>
                <c:pt idx="6">
                  <c:v>7.56</c:v>
                </c:pt>
                <c:pt idx="7">
                  <c:v>6.27</c:v>
                </c:pt>
                <c:pt idx="8">
                  <c:v>6.56</c:v>
                </c:pt>
                <c:pt idx="9">
                  <c:v>6.85</c:v>
                </c:pt>
                <c:pt idx="10">
                  <c:v>6.89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'Рис. 1'!$E$5</c:f>
              <c:strCache>
                <c:ptCount val="1"/>
                <c:pt idx="0">
                  <c:v>Латинская Америка</c:v>
                </c:pt>
              </c:strCache>
            </c:strRef>
          </c:tx>
          <c:spPr>
            <a:ln w="25400">
              <a:solidFill>
                <a:srgbClr val="4BACC6"/>
              </a:solidFill>
              <a:prstDash val="solid"/>
            </a:ln>
          </c:spPr>
          <c:marker>
            <c:symbol val="none"/>
          </c:marker>
          <c:dPt>
            <c:idx val="7"/>
            <c:bubble3D val="0"/>
          </c:dPt>
          <c:dPt>
            <c:idx val="8"/>
            <c:bubble3D val="0"/>
            <c:spPr>
              <a:ln w="25400">
                <a:solidFill>
                  <a:srgbClr val="4BACC6"/>
                </a:solidFill>
                <a:prstDash val="dash"/>
              </a:ln>
            </c:spPr>
          </c:dPt>
          <c:dPt>
            <c:idx val="9"/>
            <c:bubble3D val="0"/>
            <c:spPr>
              <a:ln w="25400">
                <a:solidFill>
                  <a:srgbClr val="4BACC6"/>
                </a:solidFill>
                <a:prstDash val="dash"/>
              </a:ln>
            </c:spPr>
          </c:dPt>
          <c:dPt>
            <c:idx val="10"/>
            <c:bubble3D val="0"/>
            <c:spPr>
              <a:ln w="25400">
                <a:solidFill>
                  <a:srgbClr val="4BACC6"/>
                </a:solidFill>
                <a:prstDash val="dash"/>
              </a:ln>
            </c:spPr>
          </c:dPt>
          <c:cat>
            <c:numRef>
              <c:f>'Рис. 1'!$A$6:$A$16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'Рис. 1'!$E$6:$E$16</c:f>
              <c:numCache>
                <c:formatCode>General</c:formatCode>
                <c:ptCount val="11"/>
                <c:pt idx="0">
                  <c:v>4.45</c:v>
                </c:pt>
                <c:pt idx="1">
                  <c:v>5.48</c:v>
                </c:pt>
                <c:pt idx="2">
                  <c:v>5.74</c:v>
                </c:pt>
                <c:pt idx="3">
                  <c:v>4.24</c:v>
                </c:pt>
                <c:pt idx="4">
                  <c:v>-1.7</c:v>
                </c:pt>
                <c:pt idx="5">
                  <c:v>6.19</c:v>
                </c:pt>
                <c:pt idx="6">
                  <c:v>4.21</c:v>
                </c:pt>
                <c:pt idx="7">
                  <c:v>2.71</c:v>
                </c:pt>
                <c:pt idx="8">
                  <c:v>3.4</c:v>
                </c:pt>
                <c:pt idx="9">
                  <c:v>3.85</c:v>
                </c:pt>
                <c:pt idx="10">
                  <c:v>3.82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41760"/>
        <c:axId val="9943296"/>
      </c:lineChart>
      <c:catAx>
        <c:axId val="9941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sz="1100"/>
            </a:pPr>
            <a:endParaRPr lang="ru-RU"/>
          </a:p>
        </c:txPr>
        <c:crossAx val="9943296"/>
        <c:crosses val="autoZero"/>
        <c:auto val="1"/>
        <c:lblAlgn val="ctr"/>
        <c:lblOffset val="100"/>
        <c:noMultiLvlLbl val="0"/>
      </c:catAx>
      <c:valAx>
        <c:axId val="9943296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%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8.2845242774427352E-3"/>
              <c:y val="4.4279953964744941E-4"/>
            </c:manualLayout>
          </c:layout>
          <c:overlay val="0"/>
        </c:title>
        <c:numFmt formatCode="#\ ##0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ru-RU"/>
          </a:p>
        </c:txPr>
        <c:crossAx val="9941760"/>
        <c:crosses val="autoZero"/>
        <c:crossBetween val="between"/>
      </c:valAx>
      <c:spPr>
        <a:ln w="6350"/>
      </c:spPr>
    </c:plotArea>
    <c:legend>
      <c:legendPos val="b"/>
      <c:layout>
        <c:manualLayout>
          <c:xMode val="edge"/>
          <c:yMode val="edge"/>
          <c:x val="6.8913841419365615E-2"/>
          <c:y val="0.86467787741043411"/>
          <c:w val="0.82621726946420848"/>
          <c:h val="0.13532198626686814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343788993588919E-2"/>
          <c:y val="9.3596356011054177E-2"/>
          <c:w val="0.89598984553160366"/>
          <c:h val="0.52137510588954161"/>
        </c:manualLayout>
      </c:layout>
      <c:lineChart>
        <c:grouping val="standard"/>
        <c:varyColors val="0"/>
        <c:ser>
          <c:idx val="0"/>
          <c:order val="0"/>
          <c:tx>
            <c:strRef>
              <c:f>'Рис. 2'!$B$4</c:f>
              <c:strCache>
                <c:ptCount val="1"/>
                <c:pt idx="0">
                  <c:v>  все страны</c:v>
                </c:pt>
              </c:strCache>
            </c:strRef>
          </c:tx>
          <c:marker>
            <c:symbol val="none"/>
          </c:marker>
          <c:cat>
            <c:numRef>
              <c:f>'Рис. 2'!$A$5:$A$75</c:f>
              <c:numCache>
                <c:formatCode>m/d/yyyy</c:formatCode>
                <c:ptCount val="71"/>
                <c:pt idx="0">
                  <c:v>39263</c:v>
                </c:pt>
                <c:pt idx="1">
                  <c:v>39294</c:v>
                </c:pt>
                <c:pt idx="2">
                  <c:v>39325</c:v>
                </c:pt>
                <c:pt idx="3">
                  <c:v>39355</c:v>
                </c:pt>
                <c:pt idx="4">
                  <c:v>39386</c:v>
                </c:pt>
                <c:pt idx="5">
                  <c:v>39416</c:v>
                </c:pt>
                <c:pt idx="6">
                  <c:v>39447</c:v>
                </c:pt>
                <c:pt idx="7">
                  <c:v>39478</c:v>
                </c:pt>
                <c:pt idx="8">
                  <c:v>39507</c:v>
                </c:pt>
                <c:pt idx="9">
                  <c:v>39538</c:v>
                </c:pt>
                <c:pt idx="10">
                  <c:v>39568</c:v>
                </c:pt>
                <c:pt idx="11">
                  <c:v>39599</c:v>
                </c:pt>
                <c:pt idx="12">
                  <c:v>39629</c:v>
                </c:pt>
                <c:pt idx="13">
                  <c:v>39660</c:v>
                </c:pt>
                <c:pt idx="14">
                  <c:v>39691</c:v>
                </c:pt>
                <c:pt idx="15">
                  <c:v>39721</c:v>
                </c:pt>
                <c:pt idx="16">
                  <c:v>39752</c:v>
                </c:pt>
                <c:pt idx="17">
                  <c:v>39782</c:v>
                </c:pt>
                <c:pt idx="18">
                  <c:v>39813</c:v>
                </c:pt>
                <c:pt idx="19">
                  <c:v>39844</c:v>
                </c:pt>
                <c:pt idx="20">
                  <c:v>39872</c:v>
                </c:pt>
                <c:pt idx="21">
                  <c:v>39903</c:v>
                </c:pt>
                <c:pt idx="22">
                  <c:v>39933</c:v>
                </c:pt>
                <c:pt idx="23">
                  <c:v>39964</c:v>
                </c:pt>
                <c:pt idx="24">
                  <c:v>39994</c:v>
                </c:pt>
                <c:pt idx="25">
                  <c:v>40025</c:v>
                </c:pt>
                <c:pt idx="26">
                  <c:v>40056</c:v>
                </c:pt>
                <c:pt idx="27">
                  <c:v>40086</c:v>
                </c:pt>
                <c:pt idx="28">
                  <c:v>40117</c:v>
                </c:pt>
                <c:pt idx="29">
                  <c:v>40147</c:v>
                </c:pt>
                <c:pt idx="30">
                  <c:v>40178</c:v>
                </c:pt>
                <c:pt idx="31">
                  <c:v>40209</c:v>
                </c:pt>
                <c:pt idx="32">
                  <c:v>40237</c:v>
                </c:pt>
                <c:pt idx="33">
                  <c:v>40268</c:v>
                </c:pt>
                <c:pt idx="34">
                  <c:v>40298</c:v>
                </c:pt>
                <c:pt idx="35">
                  <c:v>40329</c:v>
                </c:pt>
                <c:pt idx="36">
                  <c:v>40359</c:v>
                </c:pt>
                <c:pt idx="37">
                  <c:v>40390</c:v>
                </c:pt>
                <c:pt idx="38">
                  <c:v>40421</c:v>
                </c:pt>
                <c:pt idx="39">
                  <c:v>40451</c:v>
                </c:pt>
                <c:pt idx="40">
                  <c:v>40482</c:v>
                </c:pt>
                <c:pt idx="41">
                  <c:v>40512</c:v>
                </c:pt>
                <c:pt idx="42">
                  <c:v>40543</c:v>
                </c:pt>
                <c:pt idx="43">
                  <c:v>40574</c:v>
                </c:pt>
                <c:pt idx="44">
                  <c:v>40602</c:v>
                </c:pt>
                <c:pt idx="45">
                  <c:v>40633</c:v>
                </c:pt>
                <c:pt idx="46">
                  <c:v>40663</c:v>
                </c:pt>
                <c:pt idx="47">
                  <c:v>40694</c:v>
                </c:pt>
                <c:pt idx="48">
                  <c:v>40724</c:v>
                </c:pt>
                <c:pt idx="49">
                  <c:v>40755</c:v>
                </c:pt>
                <c:pt idx="50">
                  <c:v>40786</c:v>
                </c:pt>
                <c:pt idx="51">
                  <c:v>40816</c:v>
                </c:pt>
                <c:pt idx="52">
                  <c:v>40847</c:v>
                </c:pt>
                <c:pt idx="53">
                  <c:v>40877</c:v>
                </c:pt>
                <c:pt idx="54">
                  <c:v>40908</c:v>
                </c:pt>
                <c:pt idx="55">
                  <c:v>40939</c:v>
                </c:pt>
                <c:pt idx="56">
                  <c:v>40968</c:v>
                </c:pt>
                <c:pt idx="57">
                  <c:v>40999</c:v>
                </c:pt>
                <c:pt idx="58">
                  <c:v>41029</c:v>
                </c:pt>
                <c:pt idx="59">
                  <c:v>41060</c:v>
                </c:pt>
                <c:pt idx="60">
                  <c:v>41090</c:v>
                </c:pt>
                <c:pt idx="61">
                  <c:v>41121</c:v>
                </c:pt>
                <c:pt idx="62">
                  <c:v>41152</c:v>
                </c:pt>
                <c:pt idx="63">
                  <c:v>41182</c:v>
                </c:pt>
                <c:pt idx="64">
                  <c:v>41213</c:v>
                </c:pt>
                <c:pt idx="65">
                  <c:v>41243</c:v>
                </c:pt>
                <c:pt idx="66">
                  <c:v>41274</c:v>
                </c:pt>
                <c:pt idx="67">
                  <c:v>41305</c:v>
                </c:pt>
                <c:pt idx="68">
                  <c:v>41333</c:v>
                </c:pt>
                <c:pt idx="69">
                  <c:v>41364</c:v>
                </c:pt>
                <c:pt idx="70">
                  <c:v>41394</c:v>
                </c:pt>
              </c:numCache>
            </c:numRef>
          </c:cat>
          <c:val>
            <c:numRef>
              <c:f>'Рис. 2'!$B$5:$B$75</c:f>
              <c:numCache>
                <c:formatCode>0.0</c:formatCode>
                <c:ptCount val="71"/>
                <c:pt idx="0">
                  <c:v>53.491666666666667</c:v>
                </c:pt>
                <c:pt idx="1">
                  <c:v>53.456666666666671</c:v>
                </c:pt>
                <c:pt idx="2">
                  <c:v>53.286666666666662</c:v>
                </c:pt>
                <c:pt idx="3">
                  <c:v>53.191666666666663</c:v>
                </c:pt>
                <c:pt idx="4">
                  <c:v>52.978333333333346</c:v>
                </c:pt>
                <c:pt idx="5">
                  <c:v>52.890000000000008</c:v>
                </c:pt>
                <c:pt idx="6">
                  <c:v>52.615000000000002</c:v>
                </c:pt>
                <c:pt idx="7">
                  <c:v>52.561666666666667</c:v>
                </c:pt>
                <c:pt idx="8">
                  <c:v>52.360000000000007</c:v>
                </c:pt>
                <c:pt idx="9">
                  <c:v>52.123333333333335</c:v>
                </c:pt>
                <c:pt idx="10">
                  <c:v>51.788333333333334</c:v>
                </c:pt>
                <c:pt idx="11">
                  <c:v>51.318333333333335</c:v>
                </c:pt>
                <c:pt idx="12">
                  <c:v>50.809999999999995</c:v>
                </c:pt>
                <c:pt idx="13">
                  <c:v>50.228333333333332</c:v>
                </c:pt>
                <c:pt idx="14">
                  <c:v>49.638333333333328</c:v>
                </c:pt>
                <c:pt idx="15">
                  <c:v>48.625</c:v>
                </c:pt>
                <c:pt idx="16">
                  <c:v>47.125</c:v>
                </c:pt>
                <c:pt idx="17">
                  <c:v>44.973333333333336</c:v>
                </c:pt>
                <c:pt idx="18">
                  <c:v>42.494999999999997</c:v>
                </c:pt>
                <c:pt idx="19">
                  <c:v>40.300000000000004</c:v>
                </c:pt>
                <c:pt idx="20">
                  <c:v>38.513333333333328</c:v>
                </c:pt>
                <c:pt idx="21">
                  <c:v>37.49</c:v>
                </c:pt>
                <c:pt idx="22">
                  <c:v>37.729999999999997</c:v>
                </c:pt>
                <c:pt idx="23">
                  <c:v>39.145000000000003</c:v>
                </c:pt>
                <c:pt idx="24">
                  <c:v>41.363333333333337</c:v>
                </c:pt>
                <c:pt idx="25">
                  <c:v>43.793333333333329</c:v>
                </c:pt>
                <c:pt idx="26">
                  <c:v>46.37833333333333</c:v>
                </c:pt>
                <c:pt idx="27">
                  <c:v>48.805</c:v>
                </c:pt>
                <c:pt idx="28">
                  <c:v>50.743333333333339</c:v>
                </c:pt>
                <c:pt idx="29">
                  <c:v>52.175000000000004</c:v>
                </c:pt>
                <c:pt idx="30">
                  <c:v>53.454999999999991</c:v>
                </c:pt>
                <c:pt idx="31">
                  <c:v>54.42166666666666</c:v>
                </c:pt>
                <c:pt idx="32">
                  <c:v>54.94166666666667</c:v>
                </c:pt>
                <c:pt idx="33">
                  <c:v>55.576666666666675</c:v>
                </c:pt>
                <c:pt idx="34">
                  <c:v>56.055000000000007</c:v>
                </c:pt>
                <c:pt idx="35">
                  <c:v>56.35</c:v>
                </c:pt>
                <c:pt idx="36">
                  <c:v>56.208333333333336</c:v>
                </c:pt>
                <c:pt idx="37">
                  <c:v>55.813333333333325</c:v>
                </c:pt>
                <c:pt idx="38">
                  <c:v>55.391666666666673</c:v>
                </c:pt>
                <c:pt idx="39">
                  <c:v>54.663333333333334</c:v>
                </c:pt>
                <c:pt idx="40">
                  <c:v>54.088333333333331</c:v>
                </c:pt>
                <c:pt idx="41">
                  <c:v>53.870000000000005</c:v>
                </c:pt>
                <c:pt idx="42">
                  <c:v>54.051666666666669</c:v>
                </c:pt>
                <c:pt idx="43">
                  <c:v>54.57</c:v>
                </c:pt>
                <c:pt idx="44">
                  <c:v>55.248333333333335</c:v>
                </c:pt>
                <c:pt idx="45">
                  <c:v>55.731666666666662</c:v>
                </c:pt>
                <c:pt idx="46">
                  <c:v>55.905000000000001</c:v>
                </c:pt>
                <c:pt idx="47">
                  <c:v>55.616666666666674</c:v>
                </c:pt>
                <c:pt idx="48">
                  <c:v>55.081666666666671</c:v>
                </c:pt>
                <c:pt idx="49">
                  <c:v>54.03</c:v>
                </c:pt>
                <c:pt idx="50">
                  <c:v>52.828333333333326</c:v>
                </c:pt>
                <c:pt idx="51">
                  <c:v>51.833333333333336</c:v>
                </c:pt>
                <c:pt idx="52">
                  <c:v>50.983333333333327</c:v>
                </c:pt>
                <c:pt idx="53">
                  <c:v>50.433333333333337</c:v>
                </c:pt>
                <c:pt idx="54">
                  <c:v>50.133333333333333</c:v>
                </c:pt>
                <c:pt idx="55">
                  <c:v>50.233333333333341</c:v>
                </c:pt>
                <c:pt idx="56">
                  <c:v>50.4</c:v>
                </c:pt>
                <c:pt idx="57">
                  <c:v>50.616666666666667</c:v>
                </c:pt>
                <c:pt idx="58">
                  <c:v>50.866666666666667</c:v>
                </c:pt>
                <c:pt idx="59">
                  <c:v>51.016666666666673</c:v>
                </c:pt>
                <c:pt idx="60">
                  <c:v>50.783333333333331</c:v>
                </c:pt>
                <c:pt idx="61">
                  <c:v>50.300000000000004</c:v>
                </c:pt>
                <c:pt idx="62">
                  <c:v>49.783333333333331</c:v>
                </c:pt>
                <c:pt idx="63">
                  <c:v>49.4</c:v>
                </c:pt>
                <c:pt idx="64">
                  <c:v>48.966666666666669</c:v>
                </c:pt>
                <c:pt idx="65">
                  <c:v>48.800000000000004</c:v>
                </c:pt>
                <c:pt idx="66">
                  <c:v>48.966666666666669</c:v>
                </c:pt>
                <c:pt idx="67">
                  <c:v>49.466666666666661</c:v>
                </c:pt>
                <c:pt idx="68">
                  <c:v>49.93333333333333</c:v>
                </c:pt>
                <c:pt idx="69">
                  <c:v>50.31666666666667</c:v>
                </c:pt>
                <c:pt idx="70">
                  <c:v>50.6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2'!$C$4</c:f>
              <c:strCache>
                <c:ptCount val="1"/>
                <c:pt idx="0">
                  <c:v>Соединенное Королевство</c:v>
                </c:pt>
              </c:strCache>
            </c:strRef>
          </c:tx>
          <c:marker>
            <c:symbol val="none"/>
          </c:marker>
          <c:cat>
            <c:numRef>
              <c:f>'Рис. 2'!$A$5:$A$75</c:f>
              <c:numCache>
                <c:formatCode>m/d/yyyy</c:formatCode>
                <c:ptCount val="71"/>
                <c:pt idx="0">
                  <c:v>39263</c:v>
                </c:pt>
                <c:pt idx="1">
                  <c:v>39294</c:v>
                </c:pt>
                <c:pt idx="2">
                  <c:v>39325</c:v>
                </c:pt>
                <c:pt idx="3">
                  <c:v>39355</c:v>
                </c:pt>
                <c:pt idx="4">
                  <c:v>39386</c:v>
                </c:pt>
                <c:pt idx="5">
                  <c:v>39416</c:v>
                </c:pt>
                <c:pt idx="6">
                  <c:v>39447</c:v>
                </c:pt>
                <c:pt idx="7">
                  <c:v>39478</c:v>
                </c:pt>
                <c:pt idx="8">
                  <c:v>39507</c:v>
                </c:pt>
                <c:pt idx="9">
                  <c:v>39538</c:v>
                </c:pt>
                <c:pt idx="10">
                  <c:v>39568</c:v>
                </c:pt>
                <c:pt idx="11">
                  <c:v>39599</c:v>
                </c:pt>
                <c:pt idx="12">
                  <c:v>39629</c:v>
                </c:pt>
                <c:pt idx="13">
                  <c:v>39660</c:v>
                </c:pt>
                <c:pt idx="14">
                  <c:v>39691</c:v>
                </c:pt>
                <c:pt idx="15">
                  <c:v>39721</c:v>
                </c:pt>
                <c:pt idx="16">
                  <c:v>39752</c:v>
                </c:pt>
                <c:pt idx="17">
                  <c:v>39782</c:v>
                </c:pt>
                <c:pt idx="18">
                  <c:v>39813</c:v>
                </c:pt>
                <c:pt idx="19">
                  <c:v>39844</c:v>
                </c:pt>
                <c:pt idx="20">
                  <c:v>39872</c:v>
                </c:pt>
                <c:pt idx="21">
                  <c:v>39903</c:v>
                </c:pt>
                <c:pt idx="22">
                  <c:v>39933</c:v>
                </c:pt>
                <c:pt idx="23">
                  <c:v>39964</c:v>
                </c:pt>
                <c:pt idx="24">
                  <c:v>39994</c:v>
                </c:pt>
                <c:pt idx="25">
                  <c:v>40025</c:v>
                </c:pt>
                <c:pt idx="26">
                  <c:v>40056</c:v>
                </c:pt>
                <c:pt idx="27">
                  <c:v>40086</c:v>
                </c:pt>
                <c:pt idx="28">
                  <c:v>40117</c:v>
                </c:pt>
                <c:pt idx="29">
                  <c:v>40147</c:v>
                </c:pt>
                <c:pt idx="30">
                  <c:v>40178</c:v>
                </c:pt>
                <c:pt idx="31">
                  <c:v>40209</c:v>
                </c:pt>
                <c:pt idx="32">
                  <c:v>40237</c:v>
                </c:pt>
                <c:pt idx="33">
                  <c:v>40268</c:v>
                </c:pt>
                <c:pt idx="34">
                  <c:v>40298</c:v>
                </c:pt>
                <c:pt idx="35">
                  <c:v>40329</c:v>
                </c:pt>
                <c:pt idx="36">
                  <c:v>40359</c:v>
                </c:pt>
                <c:pt idx="37">
                  <c:v>40390</c:v>
                </c:pt>
                <c:pt idx="38">
                  <c:v>40421</c:v>
                </c:pt>
                <c:pt idx="39">
                  <c:v>40451</c:v>
                </c:pt>
                <c:pt idx="40">
                  <c:v>40482</c:v>
                </c:pt>
                <c:pt idx="41">
                  <c:v>40512</c:v>
                </c:pt>
                <c:pt idx="42">
                  <c:v>40543</c:v>
                </c:pt>
                <c:pt idx="43">
                  <c:v>40574</c:v>
                </c:pt>
                <c:pt idx="44">
                  <c:v>40602</c:v>
                </c:pt>
                <c:pt idx="45">
                  <c:v>40633</c:v>
                </c:pt>
                <c:pt idx="46">
                  <c:v>40663</c:v>
                </c:pt>
                <c:pt idx="47">
                  <c:v>40694</c:v>
                </c:pt>
                <c:pt idx="48">
                  <c:v>40724</c:v>
                </c:pt>
                <c:pt idx="49">
                  <c:v>40755</c:v>
                </c:pt>
                <c:pt idx="50">
                  <c:v>40786</c:v>
                </c:pt>
                <c:pt idx="51">
                  <c:v>40816</c:v>
                </c:pt>
                <c:pt idx="52">
                  <c:v>40847</c:v>
                </c:pt>
                <c:pt idx="53">
                  <c:v>40877</c:v>
                </c:pt>
                <c:pt idx="54">
                  <c:v>40908</c:v>
                </c:pt>
                <c:pt idx="55">
                  <c:v>40939</c:v>
                </c:pt>
                <c:pt idx="56">
                  <c:v>40968</c:v>
                </c:pt>
                <c:pt idx="57">
                  <c:v>40999</c:v>
                </c:pt>
                <c:pt idx="58">
                  <c:v>41029</c:v>
                </c:pt>
                <c:pt idx="59">
                  <c:v>41060</c:v>
                </c:pt>
                <c:pt idx="60">
                  <c:v>41090</c:v>
                </c:pt>
                <c:pt idx="61">
                  <c:v>41121</c:v>
                </c:pt>
                <c:pt idx="62">
                  <c:v>41152</c:v>
                </c:pt>
                <c:pt idx="63">
                  <c:v>41182</c:v>
                </c:pt>
                <c:pt idx="64">
                  <c:v>41213</c:v>
                </c:pt>
                <c:pt idx="65">
                  <c:v>41243</c:v>
                </c:pt>
                <c:pt idx="66">
                  <c:v>41274</c:v>
                </c:pt>
                <c:pt idx="67">
                  <c:v>41305</c:v>
                </c:pt>
                <c:pt idx="68">
                  <c:v>41333</c:v>
                </c:pt>
                <c:pt idx="69">
                  <c:v>41364</c:v>
                </c:pt>
                <c:pt idx="70">
                  <c:v>41394</c:v>
                </c:pt>
              </c:numCache>
            </c:numRef>
          </c:cat>
          <c:val>
            <c:numRef>
              <c:f>'Рис. 2'!$C$5:$C$75</c:f>
              <c:numCache>
                <c:formatCode>0.0</c:formatCode>
                <c:ptCount val="71"/>
                <c:pt idx="0">
                  <c:v>54.366666666666667</c:v>
                </c:pt>
                <c:pt idx="1">
                  <c:v>54.783333333333331</c:v>
                </c:pt>
                <c:pt idx="2">
                  <c:v>54.916666666666664</c:v>
                </c:pt>
                <c:pt idx="3">
                  <c:v>55</c:v>
                </c:pt>
                <c:pt idx="4">
                  <c:v>54.800000000000004</c:v>
                </c:pt>
                <c:pt idx="5">
                  <c:v>54.716666666666669</c:v>
                </c:pt>
                <c:pt idx="6">
                  <c:v>54.333333333333336</c:v>
                </c:pt>
                <c:pt idx="7">
                  <c:v>53.5</c:v>
                </c:pt>
                <c:pt idx="8">
                  <c:v>52.70000000000001</c:v>
                </c:pt>
                <c:pt idx="9">
                  <c:v>52.133333333333333</c:v>
                </c:pt>
                <c:pt idx="10">
                  <c:v>51.800000000000004</c:v>
                </c:pt>
                <c:pt idx="11">
                  <c:v>51</c:v>
                </c:pt>
                <c:pt idx="12">
                  <c:v>49.916666666666664</c:v>
                </c:pt>
                <c:pt idx="13">
                  <c:v>48.816666666666663</c:v>
                </c:pt>
                <c:pt idx="14">
                  <c:v>47.816666666666663</c:v>
                </c:pt>
                <c:pt idx="15">
                  <c:v>46.133333333333326</c:v>
                </c:pt>
                <c:pt idx="16">
                  <c:v>44.449999999999996</c:v>
                </c:pt>
                <c:pt idx="17">
                  <c:v>41.949999999999996</c:v>
                </c:pt>
                <c:pt idx="18">
                  <c:v>40.116666666666667</c:v>
                </c:pt>
                <c:pt idx="19">
                  <c:v>38.733333333333327</c:v>
                </c:pt>
                <c:pt idx="20">
                  <c:v>36.966666666666669</c:v>
                </c:pt>
                <c:pt idx="21">
                  <c:v>36.68333333333333</c:v>
                </c:pt>
                <c:pt idx="22">
                  <c:v>37.083333333333336</c:v>
                </c:pt>
                <c:pt idx="23">
                  <c:v>38.9</c:v>
                </c:pt>
                <c:pt idx="24">
                  <c:v>40.983333333333334</c:v>
                </c:pt>
                <c:pt idx="25">
                  <c:v>43.383333333333333</c:v>
                </c:pt>
                <c:pt idx="26">
                  <c:v>45.883333333333333</c:v>
                </c:pt>
                <c:pt idx="27">
                  <c:v>47.616666666666667</c:v>
                </c:pt>
                <c:pt idx="28">
                  <c:v>49.333333333333336</c:v>
                </c:pt>
                <c:pt idx="29">
                  <c:v>50.400000000000006</c:v>
                </c:pt>
                <c:pt idx="30">
                  <c:v>51.6</c:v>
                </c:pt>
                <c:pt idx="31">
                  <c:v>52.666666666666679</c:v>
                </c:pt>
                <c:pt idx="32">
                  <c:v>53.800000000000004</c:v>
                </c:pt>
                <c:pt idx="33">
                  <c:v>55.033333333333331</c:v>
                </c:pt>
                <c:pt idx="34">
                  <c:v>55.800000000000004</c:v>
                </c:pt>
                <c:pt idx="35">
                  <c:v>56.833333333333336</c:v>
                </c:pt>
                <c:pt idx="36">
                  <c:v>57.333333333333336</c:v>
                </c:pt>
                <c:pt idx="37">
                  <c:v>57.383333333333333</c:v>
                </c:pt>
                <c:pt idx="38">
                  <c:v>56.916666666666664</c:v>
                </c:pt>
                <c:pt idx="39">
                  <c:v>56.283333333333331</c:v>
                </c:pt>
                <c:pt idx="40">
                  <c:v>55.849999999999994</c:v>
                </c:pt>
                <c:pt idx="41">
                  <c:v>55.766666666666659</c:v>
                </c:pt>
                <c:pt idx="42">
                  <c:v>55.949999999999996</c:v>
                </c:pt>
                <c:pt idx="43">
                  <c:v>56.716666666666669</c:v>
                </c:pt>
                <c:pt idx="44">
                  <c:v>57.916666666666664</c:v>
                </c:pt>
                <c:pt idx="45">
                  <c:v>58.449999999999996</c:v>
                </c:pt>
                <c:pt idx="46">
                  <c:v>58.283333333333331</c:v>
                </c:pt>
                <c:pt idx="47">
                  <c:v>57.366666666666667</c:v>
                </c:pt>
                <c:pt idx="48">
                  <c:v>56.15</c:v>
                </c:pt>
                <c:pt idx="49">
                  <c:v>54.133333333333326</c:v>
                </c:pt>
                <c:pt idx="50">
                  <c:v>52.216666666666661</c:v>
                </c:pt>
                <c:pt idx="51">
                  <c:v>51.233333333333341</c:v>
                </c:pt>
                <c:pt idx="52">
                  <c:v>50.133333333333333</c:v>
                </c:pt>
                <c:pt idx="53">
                  <c:v>49.416666666666664</c:v>
                </c:pt>
                <c:pt idx="54">
                  <c:v>49.133333333333326</c:v>
                </c:pt>
                <c:pt idx="55">
                  <c:v>49.566666666666663</c:v>
                </c:pt>
                <c:pt idx="56">
                  <c:v>49.916666666666664</c:v>
                </c:pt>
                <c:pt idx="57">
                  <c:v>50.099999999999994</c:v>
                </c:pt>
                <c:pt idx="58">
                  <c:v>50.5</c:v>
                </c:pt>
                <c:pt idx="59">
                  <c:v>50.199999999999996</c:v>
                </c:pt>
                <c:pt idx="60">
                  <c:v>49.983333333333341</c:v>
                </c:pt>
                <c:pt idx="61">
                  <c:v>48.85</c:v>
                </c:pt>
                <c:pt idx="62">
                  <c:v>48.533333333333339</c:v>
                </c:pt>
                <c:pt idx="63">
                  <c:v>47.9</c:v>
                </c:pt>
                <c:pt idx="64">
                  <c:v>47.416666666666664</c:v>
                </c:pt>
                <c:pt idx="65">
                  <c:v>47.966666666666661</c:v>
                </c:pt>
                <c:pt idx="66">
                  <c:v>48.43333333333333</c:v>
                </c:pt>
                <c:pt idx="67">
                  <c:v>49.316666666666663</c:v>
                </c:pt>
                <c:pt idx="68">
                  <c:v>49.033333333333331</c:v>
                </c:pt>
                <c:pt idx="69">
                  <c:v>49.116666666666667</c:v>
                </c:pt>
                <c:pt idx="70">
                  <c:v>49.533333333333331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2'!$D$4</c:f>
              <c:strCache>
                <c:ptCount val="1"/>
                <c:pt idx="0">
                  <c:v>  еврозона</c:v>
                </c:pt>
              </c:strCache>
            </c:strRef>
          </c:tx>
          <c:marker>
            <c:symbol val="none"/>
          </c:marker>
          <c:cat>
            <c:numRef>
              <c:f>'Рис. 2'!$A$5:$A$75</c:f>
              <c:numCache>
                <c:formatCode>m/d/yyyy</c:formatCode>
                <c:ptCount val="71"/>
                <c:pt idx="0">
                  <c:v>39263</c:v>
                </c:pt>
                <c:pt idx="1">
                  <c:v>39294</c:v>
                </c:pt>
                <c:pt idx="2">
                  <c:v>39325</c:v>
                </c:pt>
                <c:pt idx="3">
                  <c:v>39355</c:v>
                </c:pt>
                <c:pt idx="4">
                  <c:v>39386</c:v>
                </c:pt>
                <c:pt idx="5">
                  <c:v>39416</c:v>
                </c:pt>
                <c:pt idx="6">
                  <c:v>39447</c:v>
                </c:pt>
                <c:pt idx="7">
                  <c:v>39478</c:v>
                </c:pt>
                <c:pt idx="8">
                  <c:v>39507</c:v>
                </c:pt>
                <c:pt idx="9">
                  <c:v>39538</c:v>
                </c:pt>
                <c:pt idx="10">
                  <c:v>39568</c:v>
                </c:pt>
                <c:pt idx="11">
                  <c:v>39599</c:v>
                </c:pt>
                <c:pt idx="12">
                  <c:v>39629</c:v>
                </c:pt>
                <c:pt idx="13">
                  <c:v>39660</c:v>
                </c:pt>
                <c:pt idx="14">
                  <c:v>39691</c:v>
                </c:pt>
                <c:pt idx="15">
                  <c:v>39721</c:v>
                </c:pt>
                <c:pt idx="16">
                  <c:v>39752</c:v>
                </c:pt>
                <c:pt idx="17">
                  <c:v>39782</c:v>
                </c:pt>
                <c:pt idx="18">
                  <c:v>39813</c:v>
                </c:pt>
                <c:pt idx="19">
                  <c:v>39844</c:v>
                </c:pt>
                <c:pt idx="20">
                  <c:v>39872</c:v>
                </c:pt>
                <c:pt idx="21">
                  <c:v>39903</c:v>
                </c:pt>
                <c:pt idx="22">
                  <c:v>39933</c:v>
                </c:pt>
                <c:pt idx="23">
                  <c:v>39964</c:v>
                </c:pt>
                <c:pt idx="24">
                  <c:v>39994</c:v>
                </c:pt>
                <c:pt idx="25">
                  <c:v>40025</c:v>
                </c:pt>
                <c:pt idx="26">
                  <c:v>40056</c:v>
                </c:pt>
                <c:pt idx="27">
                  <c:v>40086</c:v>
                </c:pt>
                <c:pt idx="28">
                  <c:v>40117</c:v>
                </c:pt>
                <c:pt idx="29">
                  <c:v>40147</c:v>
                </c:pt>
                <c:pt idx="30">
                  <c:v>40178</c:v>
                </c:pt>
                <c:pt idx="31">
                  <c:v>40209</c:v>
                </c:pt>
                <c:pt idx="32">
                  <c:v>40237</c:v>
                </c:pt>
                <c:pt idx="33">
                  <c:v>40268</c:v>
                </c:pt>
                <c:pt idx="34">
                  <c:v>40298</c:v>
                </c:pt>
                <c:pt idx="35">
                  <c:v>40329</c:v>
                </c:pt>
                <c:pt idx="36">
                  <c:v>40359</c:v>
                </c:pt>
                <c:pt idx="37">
                  <c:v>40390</c:v>
                </c:pt>
                <c:pt idx="38">
                  <c:v>40421</c:v>
                </c:pt>
                <c:pt idx="39">
                  <c:v>40451</c:v>
                </c:pt>
                <c:pt idx="40">
                  <c:v>40482</c:v>
                </c:pt>
                <c:pt idx="41">
                  <c:v>40512</c:v>
                </c:pt>
                <c:pt idx="42">
                  <c:v>40543</c:v>
                </c:pt>
                <c:pt idx="43">
                  <c:v>40574</c:v>
                </c:pt>
                <c:pt idx="44">
                  <c:v>40602</c:v>
                </c:pt>
                <c:pt idx="45">
                  <c:v>40633</c:v>
                </c:pt>
                <c:pt idx="46">
                  <c:v>40663</c:v>
                </c:pt>
                <c:pt idx="47">
                  <c:v>40694</c:v>
                </c:pt>
                <c:pt idx="48">
                  <c:v>40724</c:v>
                </c:pt>
                <c:pt idx="49">
                  <c:v>40755</c:v>
                </c:pt>
                <c:pt idx="50">
                  <c:v>40786</c:v>
                </c:pt>
                <c:pt idx="51">
                  <c:v>40816</c:v>
                </c:pt>
                <c:pt idx="52">
                  <c:v>40847</c:v>
                </c:pt>
                <c:pt idx="53">
                  <c:v>40877</c:v>
                </c:pt>
                <c:pt idx="54">
                  <c:v>40908</c:v>
                </c:pt>
                <c:pt idx="55">
                  <c:v>40939</c:v>
                </c:pt>
                <c:pt idx="56">
                  <c:v>40968</c:v>
                </c:pt>
                <c:pt idx="57">
                  <c:v>40999</c:v>
                </c:pt>
                <c:pt idx="58">
                  <c:v>41029</c:v>
                </c:pt>
                <c:pt idx="59">
                  <c:v>41060</c:v>
                </c:pt>
                <c:pt idx="60">
                  <c:v>41090</c:v>
                </c:pt>
                <c:pt idx="61">
                  <c:v>41121</c:v>
                </c:pt>
                <c:pt idx="62">
                  <c:v>41152</c:v>
                </c:pt>
                <c:pt idx="63">
                  <c:v>41182</c:v>
                </c:pt>
                <c:pt idx="64">
                  <c:v>41213</c:v>
                </c:pt>
                <c:pt idx="65">
                  <c:v>41243</c:v>
                </c:pt>
                <c:pt idx="66">
                  <c:v>41274</c:v>
                </c:pt>
                <c:pt idx="67">
                  <c:v>41305</c:v>
                </c:pt>
                <c:pt idx="68">
                  <c:v>41333</c:v>
                </c:pt>
                <c:pt idx="69">
                  <c:v>41364</c:v>
                </c:pt>
                <c:pt idx="70">
                  <c:v>41394</c:v>
                </c:pt>
              </c:numCache>
            </c:numRef>
          </c:cat>
          <c:val>
            <c:numRef>
              <c:f>'Рис. 2'!$D$5:$D$75</c:f>
              <c:numCache>
                <c:formatCode>0.0</c:formatCode>
                <c:ptCount val="71"/>
                <c:pt idx="0">
                  <c:v>55.416666666666664</c:v>
                </c:pt>
                <c:pt idx="1">
                  <c:v>55.316666666666663</c:v>
                </c:pt>
                <c:pt idx="2">
                  <c:v>55.1</c:v>
                </c:pt>
                <c:pt idx="3">
                  <c:v>54.733333333333327</c:v>
                </c:pt>
                <c:pt idx="4">
                  <c:v>54.083333333333336</c:v>
                </c:pt>
                <c:pt idx="5">
                  <c:v>53.716666666666669</c:v>
                </c:pt>
                <c:pt idx="6">
                  <c:v>53.216666666666669</c:v>
                </c:pt>
                <c:pt idx="7">
                  <c:v>52.866666666666674</c:v>
                </c:pt>
                <c:pt idx="8">
                  <c:v>52.533333333333331</c:v>
                </c:pt>
                <c:pt idx="9">
                  <c:v>52.333333333333336</c:v>
                </c:pt>
                <c:pt idx="10">
                  <c:v>52.199999999999996</c:v>
                </c:pt>
                <c:pt idx="11">
                  <c:v>51.833333333333336</c:v>
                </c:pt>
                <c:pt idx="12">
                  <c:v>51.266666666666673</c:v>
                </c:pt>
                <c:pt idx="13">
                  <c:v>50.366666666666667</c:v>
                </c:pt>
                <c:pt idx="14">
                  <c:v>49.583333333333336</c:v>
                </c:pt>
                <c:pt idx="15">
                  <c:v>48.416666666666664</c:v>
                </c:pt>
                <c:pt idx="16">
                  <c:v>46.81666666666667</c:v>
                </c:pt>
                <c:pt idx="17">
                  <c:v>44.316666666666663</c:v>
                </c:pt>
                <c:pt idx="18">
                  <c:v>41.766666666666666</c:v>
                </c:pt>
                <c:pt idx="19">
                  <c:v>39.6</c:v>
                </c:pt>
                <c:pt idx="20">
                  <c:v>37.25</c:v>
                </c:pt>
                <c:pt idx="21">
                  <c:v>35.4</c:v>
                </c:pt>
                <c:pt idx="22">
                  <c:v>34.683333333333337</c:v>
                </c:pt>
                <c:pt idx="23">
                  <c:v>35.533333333333331</c:v>
                </c:pt>
                <c:pt idx="24">
                  <c:v>36.983333333333334</c:v>
                </c:pt>
                <c:pt idx="25">
                  <c:v>38.966666666666669</c:v>
                </c:pt>
                <c:pt idx="26">
                  <c:v>41.416666666666664</c:v>
                </c:pt>
                <c:pt idx="27">
                  <c:v>43.983333333333327</c:v>
                </c:pt>
                <c:pt idx="28">
                  <c:v>46.300000000000004</c:v>
                </c:pt>
                <c:pt idx="29">
                  <c:v>48.050000000000004</c:v>
                </c:pt>
                <c:pt idx="30">
                  <c:v>49.550000000000004</c:v>
                </c:pt>
                <c:pt idx="31">
                  <c:v>50.566666666666663</c:v>
                </c:pt>
                <c:pt idx="32">
                  <c:v>51.566666666666663</c:v>
                </c:pt>
                <c:pt idx="33">
                  <c:v>52.783333333333339</c:v>
                </c:pt>
                <c:pt idx="34">
                  <c:v>53.933333333333344</c:v>
                </c:pt>
                <c:pt idx="35">
                  <c:v>54.699999999999996</c:v>
                </c:pt>
                <c:pt idx="36">
                  <c:v>55.366666666666667</c:v>
                </c:pt>
                <c:pt idx="37">
                  <c:v>56.083333333333336</c:v>
                </c:pt>
                <c:pt idx="38">
                  <c:v>56.233333333333341</c:v>
                </c:pt>
                <c:pt idx="39">
                  <c:v>55.75</c:v>
                </c:pt>
                <c:pt idx="40">
                  <c:v>55.250000000000007</c:v>
                </c:pt>
                <c:pt idx="41">
                  <c:v>55.166666666666679</c:v>
                </c:pt>
                <c:pt idx="42">
                  <c:v>55.416666666666664</c:v>
                </c:pt>
                <c:pt idx="43">
                  <c:v>55.516666666666673</c:v>
                </c:pt>
                <c:pt idx="44">
                  <c:v>56.166666666666664</c:v>
                </c:pt>
                <c:pt idx="45">
                  <c:v>56.800000000000004</c:v>
                </c:pt>
                <c:pt idx="46">
                  <c:v>57.366666666666667</c:v>
                </c:pt>
                <c:pt idx="47">
                  <c:v>57.25</c:v>
                </c:pt>
                <c:pt idx="48">
                  <c:v>56.400000000000006</c:v>
                </c:pt>
                <c:pt idx="49">
                  <c:v>55.25</c:v>
                </c:pt>
                <c:pt idx="50">
                  <c:v>53.583333333333336</c:v>
                </c:pt>
                <c:pt idx="51">
                  <c:v>52.083333333333336</c:v>
                </c:pt>
                <c:pt idx="52">
                  <c:v>50.266666666666673</c:v>
                </c:pt>
                <c:pt idx="53">
                  <c:v>48.9</c:v>
                </c:pt>
                <c:pt idx="54">
                  <c:v>48.050000000000004</c:v>
                </c:pt>
                <c:pt idx="55">
                  <c:v>47.783333333333331</c:v>
                </c:pt>
                <c:pt idx="56">
                  <c:v>47.783333333333331</c:v>
                </c:pt>
                <c:pt idx="57">
                  <c:v>47.65</c:v>
                </c:pt>
                <c:pt idx="58">
                  <c:v>47.449999999999996</c:v>
                </c:pt>
                <c:pt idx="59">
                  <c:v>47.233333333333327</c:v>
                </c:pt>
                <c:pt idx="60">
                  <c:v>46.933333333333337</c:v>
                </c:pt>
                <c:pt idx="61">
                  <c:v>46.133333333333326</c:v>
                </c:pt>
                <c:pt idx="62">
                  <c:v>45.483333333333327</c:v>
                </c:pt>
                <c:pt idx="63">
                  <c:v>45.216666666666669</c:v>
                </c:pt>
                <c:pt idx="64">
                  <c:v>45.133333333333326</c:v>
                </c:pt>
                <c:pt idx="65">
                  <c:v>45.316666666666663</c:v>
                </c:pt>
                <c:pt idx="66">
                  <c:v>45.483333333333341</c:v>
                </c:pt>
                <c:pt idx="67">
                  <c:v>46.133333333333333</c:v>
                </c:pt>
                <c:pt idx="68">
                  <c:v>46.599999999999994</c:v>
                </c:pt>
                <c:pt idx="69">
                  <c:v>46.716666666666669</c:v>
                </c:pt>
                <c:pt idx="70">
                  <c:v>46.933333333333337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'Рис. 2'!$E$4</c:f>
              <c:strCache>
                <c:ptCount val="1"/>
                <c:pt idx="0">
                  <c:v>  США</c:v>
                </c:pt>
              </c:strCache>
            </c:strRef>
          </c:tx>
          <c:marker>
            <c:symbol val="none"/>
          </c:marker>
          <c:cat>
            <c:numRef>
              <c:f>'Рис. 2'!$A$5:$A$75</c:f>
              <c:numCache>
                <c:formatCode>m/d/yyyy</c:formatCode>
                <c:ptCount val="71"/>
                <c:pt idx="0">
                  <c:v>39263</c:v>
                </c:pt>
                <c:pt idx="1">
                  <c:v>39294</c:v>
                </c:pt>
                <c:pt idx="2">
                  <c:v>39325</c:v>
                </c:pt>
                <c:pt idx="3">
                  <c:v>39355</c:v>
                </c:pt>
                <c:pt idx="4">
                  <c:v>39386</c:v>
                </c:pt>
                <c:pt idx="5">
                  <c:v>39416</c:v>
                </c:pt>
                <c:pt idx="6">
                  <c:v>39447</c:v>
                </c:pt>
                <c:pt idx="7">
                  <c:v>39478</c:v>
                </c:pt>
                <c:pt idx="8">
                  <c:v>39507</c:v>
                </c:pt>
                <c:pt idx="9">
                  <c:v>39538</c:v>
                </c:pt>
                <c:pt idx="10">
                  <c:v>39568</c:v>
                </c:pt>
                <c:pt idx="11">
                  <c:v>39599</c:v>
                </c:pt>
                <c:pt idx="12">
                  <c:v>39629</c:v>
                </c:pt>
                <c:pt idx="13">
                  <c:v>39660</c:v>
                </c:pt>
                <c:pt idx="14">
                  <c:v>39691</c:v>
                </c:pt>
                <c:pt idx="15">
                  <c:v>39721</c:v>
                </c:pt>
                <c:pt idx="16">
                  <c:v>39752</c:v>
                </c:pt>
                <c:pt idx="17">
                  <c:v>39782</c:v>
                </c:pt>
                <c:pt idx="18">
                  <c:v>39813</c:v>
                </c:pt>
                <c:pt idx="19">
                  <c:v>39844</c:v>
                </c:pt>
                <c:pt idx="20">
                  <c:v>39872</c:v>
                </c:pt>
                <c:pt idx="21">
                  <c:v>39903</c:v>
                </c:pt>
                <c:pt idx="22">
                  <c:v>39933</c:v>
                </c:pt>
                <c:pt idx="23">
                  <c:v>39964</c:v>
                </c:pt>
                <c:pt idx="24">
                  <c:v>39994</c:v>
                </c:pt>
                <c:pt idx="25">
                  <c:v>40025</c:v>
                </c:pt>
                <c:pt idx="26">
                  <c:v>40056</c:v>
                </c:pt>
                <c:pt idx="27">
                  <c:v>40086</c:v>
                </c:pt>
                <c:pt idx="28">
                  <c:v>40117</c:v>
                </c:pt>
                <c:pt idx="29">
                  <c:v>40147</c:v>
                </c:pt>
                <c:pt idx="30">
                  <c:v>40178</c:v>
                </c:pt>
                <c:pt idx="31">
                  <c:v>40209</c:v>
                </c:pt>
                <c:pt idx="32">
                  <c:v>40237</c:v>
                </c:pt>
                <c:pt idx="33">
                  <c:v>40268</c:v>
                </c:pt>
                <c:pt idx="34">
                  <c:v>40298</c:v>
                </c:pt>
                <c:pt idx="35">
                  <c:v>40329</c:v>
                </c:pt>
                <c:pt idx="36">
                  <c:v>40359</c:v>
                </c:pt>
                <c:pt idx="37">
                  <c:v>40390</c:v>
                </c:pt>
                <c:pt idx="38">
                  <c:v>40421</c:v>
                </c:pt>
                <c:pt idx="39">
                  <c:v>40451</c:v>
                </c:pt>
                <c:pt idx="40">
                  <c:v>40482</c:v>
                </c:pt>
                <c:pt idx="41">
                  <c:v>40512</c:v>
                </c:pt>
                <c:pt idx="42">
                  <c:v>40543</c:v>
                </c:pt>
                <c:pt idx="43">
                  <c:v>40574</c:v>
                </c:pt>
                <c:pt idx="44">
                  <c:v>40602</c:v>
                </c:pt>
                <c:pt idx="45">
                  <c:v>40633</c:v>
                </c:pt>
                <c:pt idx="46">
                  <c:v>40663</c:v>
                </c:pt>
                <c:pt idx="47">
                  <c:v>40694</c:v>
                </c:pt>
                <c:pt idx="48">
                  <c:v>40724</c:v>
                </c:pt>
                <c:pt idx="49">
                  <c:v>40755</c:v>
                </c:pt>
                <c:pt idx="50">
                  <c:v>40786</c:v>
                </c:pt>
                <c:pt idx="51">
                  <c:v>40816</c:v>
                </c:pt>
                <c:pt idx="52">
                  <c:v>40847</c:v>
                </c:pt>
                <c:pt idx="53">
                  <c:v>40877</c:v>
                </c:pt>
                <c:pt idx="54">
                  <c:v>40908</c:v>
                </c:pt>
                <c:pt idx="55">
                  <c:v>40939</c:v>
                </c:pt>
                <c:pt idx="56">
                  <c:v>40968</c:v>
                </c:pt>
                <c:pt idx="57">
                  <c:v>40999</c:v>
                </c:pt>
                <c:pt idx="58">
                  <c:v>41029</c:v>
                </c:pt>
                <c:pt idx="59">
                  <c:v>41060</c:v>
                </c:pt>
                <c:pt idx="60">
                  <c:v>41090</c:v>
                </c:pt>
                <c:pt idx="61">
                  <c:v>41121</c:v>
                </c:pt>
                <c:pt idx="62">
                  <c:v>41152</c:v>
                </c:pt>
                <c:pt idx="63">
                  <c:v>41182</c:v>
                </c:pt>
                <c:pt idx="64">
                  <c:v>41213</c:v>
                </c:pt>
                <c:pt idx="65">
                  <c:v>41243</c:v>
                </c:pt>
                <c:pt idx="66">
                  <c:v>41274</c:v>
                </c:pt>
                <c:pt idx="67">
                  <c:v>41305</c:v>
                </c:pt>
                <c:pt idx="68">
                  <c:v>41333</c:v>
                </c:pt>
                <c:pt idx="69">
                  <c:v>41364</c:v>
                </c:pt>
                <c:pt idx="70">
                  <c:v>41394</c:v>
                </c:pt>
              </c:numCache>
            </c:numRef>
          </c:cat>
          <c:val>
            <c:numRef>
              <c:f>'Рис. 2'!$E$5:$E$75</c:f>
              <c:numCache>
                <c:formatCode>0.0</c:formatCode>
                <c:ptCount val="71"/>
                <c:pt idx="0">
                  <c:v>51.633333333333347</c:v>
                </c:pt>
                <c:pt idx="1">
                  <c:v>52.116666666666667</c:v>
                </c:pt>
                <c:pt idx="2">
                  <c:v>51.949999999999996</c:v>
                </c:pt>
                <c:pt idx="3">
                  <c:v>52</c:v>
                </c:pt>
                <c:pt idx="4">
                  <c:v>51.75</c:v>
                </c:pt>
                <c:pt idx="5">
                  <c:v>51.416666666666664</c:v>
                </c:pt>
                <c:pt idx="6">
                  <c:v>50.816666666666663</c:v>
                </c:pt>
                <c:pt idx="7">
                  <c:v>50.466666666666669</c:v>
                </c:pt>
                <c:pt idx="8">
                  <c:v>49.916666666666664</c:v>
                </c:pt>
                <c:pt idx="9">
                  <c:v>49.466666666666661</c:v>
                </c:pt>
                <c:pt idx="10">
                  <c:v>49.083333333333336</c:v>
                </c:pt>
                <c:pt idx="11">
                  <c:v>48.800000000000004</c:v>
                </c:pt>
                <c:pt idx="12">
                  <c:v>48.933333333333337</c:v>
                </c:pt>
                <c:pt idx="13">
                  <c:v>48.883333333333333</c:v>
                </c:pt>
                <c:pt idx="14">
                  <c:v>49.15</c:v>
                </c:pt>
                <c:pt idx="15">
                  <c:v>48.566666666666663</c:v>
                </c:pt>
                <c:pt idx="16">
                  <c:v>46.916666666666664</c:v>
                </c:pt>
                <c:pt idx="17">
                  <c:v>44.866666666666674</c:v>
                </c:pt>
                <c:pt idx="18">
                  <c:v>42.083333333333336</c:v>
                </c:pt>
                <c:pt idx="19">
                  <c:v>39.56666666666667</c:v>
                </c:pt>
                <c:pt idx="20">
                  <c:v>37.283333333333331</c:v>
                </c:pt>
                <c:pt idx="21">
                  <c:v>35.81666666666667</c:v>
                </c:pt>
                <c:pt idx="22">
                  <c:v>35.916666666666664</c:v>
                </c:pt>
                <c:pt idx="23">
                  <c:v>36.783333333333331</c:v>
                </c:pt>
                <c:pt idx="24">
                  <c:v>38.900000000000006</c:v>
                </c:pt>
                <c:pt idx="25">
                  <c:v>41.4</c:v>
                </c:pt>
                <c:pt idx="26">
                  <c:v>44.4</c:v>
                </c:pt>
                <c:pt idx="27">
                  <c:v>47.466666666666669</c:v>
                </c:pt>
                <c:pt idx="28">
                  <c:v>50.216666666666669</c:v>
                </c:pt>
                <c:pt idx="29">
                  <c:v>52.333333333333336</c:v>
                </c:pt>
                <c:pt idx="30">
                  <c:v>53.916666666666664</c:v>
                </c:pt>
                <c:pt idx="31">
                  <c:v>55.033333333333339</c:v>
                </c:pt>
                <c:pt idx="32">
                  <c:v>55.400000000000006</c:v>
                </c:pt>
                <c:pt idx="33">
                  <c:v>56.216666666666669</c:v>
                </c:pt>
                <c:pt idx="34">
                  <c:v>56.699999999999996</c:v>
                </c:pt>
                <c:pt idx="35">
                  <c:v>57.266666666666673</c:v>
                </c:pt>
                <c:pt idx="36">
                  <c:v>57.400000000000006</c:v>
                </c:pt>
                <c:pt idx="37">
                  <c:v>57.366666666666667</c:v>
                </c:pt>
                <c:pt idx="38">
                  <c:v>57.716666666666669</c:v>
                </c:pt>
                <c:pt idx="39">
                  <c:v>57.25</c:v>
                </c:pt>
                <c:pt idx="40">
                  <c:v>56.983333333333341</c:v>
                </c:pt>
                <c:pt idx="41">
                  <c:v>57.050000000000004</c:v>
                </c:pt>
                <c:pt idx="42">
                  <c:v>57.25</c:v>
                </c:pt>
                <c:pt idx="43">
                  <c:v>57.716666666666669</c:v>
                </c:pt>
                <c:pt idx="44">
                  <c:v>58.016666666666673</c:v>
                </c:pt>
                <c:pt idx="45">
                  <c:v>58.483333333333341</c:v>
                </c:pt>
                <c:pt idx="46">
                  <c:v>58.833333333333321</c:v>
                </c:pt>
                <c:pt idx="47">
                  <c:v>58.04999999999999</c:v>
                </c:pt>
                <c:pt idx="48">
                  <c:v>57.800000000000004</c:v>
                </c:pt>
                <c:pt idx="49">
                  <c:v>56.650000000000006</c:v>
                </c:pt>
                <c:pt idx="50">
                  <c:v>55.583333333333336</c:v>
                </c:pt>
                <c:pt idx="51">
                  <c:v>54.566666666666663</c:v>
                </c:pt>
                <c:pt idx="52">
                  <c:v>53.25</c:v>
                </c:pt>
                <c:pt idx="53">
                  <c:v>53.050000000000004</c:v>
                </c:pt>
                <c:pt idx="54">
                  <c:v>52.566666666666663</c:v>
                </c:pt>
                <c:pt idx="55">
                  <c:v>52.79999999999999</c:v>
                </c:pt>
                <c:pt idx="56">
                  <c:v>52.583333333333336</c:v>
                </c:pt>
                <c:pt idx="57">
                  <c:v>52.599999999999994</c:v>
                </c:pt>
                <c:pt idx="58">
                  <c:v>53.033333333333331</c:v>
                </c:pt>
                <c:pt idx="59">
                  <c:v>53.06666666666667</c:v>
                </c:pt>
                <c:pt idx="60">
                  <c:v>52.616666666666667</c:v>
                </c:pt>
                <c:pt idx="61">
                  <c:v>52.083333333333336</c:v>
                </c:pt>
                <c:pt idx="62">
                  <c:v>51.883333333333333</c:v>
                </c:pt>
                <c:pt idx="63">
                  <c:v>51.6</c:v>
                </c:pt>
                <c:pt idx="64">
                  <c:v>51.199999999999996</c:v>
                </c:pt>
                <c:pt idx="65">
                  <c:v>50.766666666666659</c:v>
                </c:pt>
                <c:pt idx="66">
                  <c:v>50.766666666666673</c:v>
                </c:pt>
                <c:pt idx="67">
                  <c:v>51.20000000000001</c:v>
                </c:pt>
                <c:pt idx="68">
                  <c:v>51.783333333333339</c:v>
                </c:pt>
                <c:pt idx="69">
                  <c:v>51.733333333333341</c:v>
                </c:pt>
                <c:pt idx="70">
                  <c:v>51.566666666666663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'Рис. 2'!$F$4</c:f>
              <c:strCache>
                <c:ptCount val="1"/>
                <c:pt idx="0">
                  <c:v>  Япония</c:v>
                </c:pt>
              </c:strCache>
            </c:strRef>
          </c:tx>
          <c:marker>
            <c:symbol val="none"/>
          </c:marker>
          <c:cat>
            <c:numRef>
              <c:f>'Рис. 2'!$A$5:$A$75</c:f>
              <c:numCache>
                <c:formatCode>m/d/yyyy</c:formatCode>
                <c:ptCount val="71"/>
                <c:pt idx="0">
                  <c:v>39263</c:v>
                </c:pt>
                <c:pt idx="1">
                  <c:v>39294</c:v>
                </c:pt>
                <c:pt idx="2">
                  <c:v>39325</c:v>
                </c:pt>
                <c:pt idx="3">
                  <c:v>39355</c:v>
                </c:pt>
                <c:pt idx="4">
                  <c:v>39386</c:v>
                </c:pt>
                <c:pt idx="5">
                  <c:v>39416</c:v>
                </c:pt>
                <c:pt idx="6">
                  <c:v>39447</c:v>
                </c:pt>
                <c:pt idx="7">
                  <c:v>39478</c:v>
                </c:pt>
                <c:pt idx="8">
                  <c:v>39507</c:v>
                </c:pt>
                <c:pt idx="9">
                  <c:v>39538</c:v>
                </c:pt>
                <c:pt idx="10">
                  <c:v>39568</c:v>
                </c:pt>
                <c:pt idx="11">
                  <c:v>39599</c:v>
                </c:pt>
                <c:pt idx="12">
                  <c:v>39629</c:v>
                </c:pt>
                <c:pt idx="13">
                  <c:v>39660</c:v>
                </c:pt>
                <c:pt idx="14">
                  <c:v>39691</c:v>
                </c:pt>
                <c:pt idx="15">
                  <c:v>39721</c:v>
                </c:pt>
                <c:pt idx="16">
                  <c:v>39752</c:v>
                </c:pt>
                <c:pt idx="17">
                  <c:v>39782</c:v>
                </c:pt>
                <c:pt idx="18">
                  <c:v>39813</c:v>
                </c:pt>
                <c:pt idx="19">
                  <c:v>39844</c:v>
                </c:pt>
                <c:pt idx="20">
                  <c:v>39872</c:v>
                </c:pt>
                <c:pt idx="21">
                  <c:v>39903</c:v>
                </c:pt>
                <c:pt idx="22">
                  <c:v>39933</c:v>
                </c:pt>
                <c:pt idx="23">
                  <c:v>39964</c:v>
                </c:pt>
                <c:pt idx="24">
                  <c:v>39994</c:v>
                </c:pt>
                <c:pt idx="25">
                  <c:v>40025</c:v>
                </c:pt>
                <c:pt idx="26">
                  <c:v>40056</c:v>
                </c:pt>
                <c:pt idx="27">
                  <c:v>40086</c:v>
                </c:pt>
                <c:pt idx="28">
                  <c:v>40117</c:v>
                </c:pt>
                <c:pt idx="29">
                  <c:v>40147</c:v>
                </c:pt>
                <c:pt idx="30">
                  <c:v>40178</c:v>
                </c:pt>
                <c:pt idx="31">
                  <c:v>40209</c:v>
                </c:pt>
                <c:pt idx="32">
                  <c:v>40237</c:v>
                </c:pt>
                <c:pt idx="33">
                  <c:v>40268</c:v>
                </c:pt>
                <c:pt idx="34">
                  <c:v>40298</c:v>
                </c:pt>
                <c:pt idx="35">
                  <c:v>40329</c:v>
                </c:pt>
                <c:pt idx="36">
                  <c:v>40359</c:v>
                </c:pt>
                <c:pt idx="37">
                  <c:v>40390</c:v>
                </c:pt>
                <c:pt idx="38">
                  <c:v>40421</c:v>
                </c:pt>
                <c:pt idx="39">
                  <c:v>40451</c:v>
                </c:pt>
                <c:pt idx="40">
                  <c:v>40482</c:v>
                </c:pt>
                <c:pt idx="41">
                  <c:v>40512</c:v>
                </c:pt>
                <c:pt idx="42">
                  <c:v>40543</c:v>
                </c:pt>
                <c:pt idx="43">
                  <c:v>40574</c:v>
                </c:pt>
                <c:pt idx="44">
                  <c:v>40602</c:v>
                </c:pt>
                <c:pt idx="45">
                  <c:v>40633</c:v>
                </c:pt>
                <c:pt idx="46">
                  <c:v>40663</c:v>
                </c:pt>
                <c:pt idx="47">
                  <c:v>40694</c:v>
                </c:pt>
                <c:pt idx="48">
                  <c:v>40724</c:v>
                </c:pt>
                <c:pt idx="49">
                  <c:v>40755</c:v>
                </c:pt>
                <c:pt idx="50">
                  <c:v>40786</c:v>
                </c:pt>
                <c:pt idx="51">
                  <c:v>40816</c:v>
                </c:pt>
                <c:pt idx="52">
                  <c:v>40847</c:v>
                </c:pt>
                <c:pt idx="53">
                  <c:v>40877</c:v>
                </c:pt>
                <c:pt idx="54">
                  <c:v>40908</c:v>
                </c:pt>
                <c:pt idx="55">
                  <c:v>40939</c:v>
                </c:pt>
                <c:pt idx="56">
                  <c:v>40968</c:v>
                </c:pt>
                <c:pt idx="57">
                  <c:v>40999</c:v>
                </c:pt>
                <c:pt idx="58">
                  <c:v>41029</c:v>
                </c:pt>
                <c:pt idx="59">
                  <c:v>41060</c:v>
                </c:pt>
                <c:pt idx="60">
                  <c:v>41090</c:v>
                </c:pt>
                <c:pt idx="61">
                  <c:v>41121</c:v>
                </c:pt>
                <c:pt idx="62">
                  <c:v>41152</c:v>
                </c:pt>
                <c:pt idx="63">
                  <c:v>41182</c:v>
                </c:pt>
                <c:pt idx="64">
                  <c:v>41213</c:v>
                </c:pt>
                <c:pt idx="65">
                  <c:v>41243</c:v>
                </c:pt>
                <c:pt idx="66">
                  <c:v>41274</c:v>
                </c:pt>
                <c:pt idx="67">
                  <c:v>41305</c:v>
                </c:pt>
                <c:pt idx="68">
                  <c:v>41333</c:v>
                </c:pt>
                <c:pt idx="69">
                  <c:v>41364</c:v>
                </c:pt>
                <c:pt idx="70">
                  <c:v>41394</c:v>
                </c:pt>
              </c:numCache>
            </c:numRef>
          </c:cat>
          <c:val>
            <c:numRef>
              <c:f>'Рис. 2'!$F$5:$F$75</c:f>
              <c:numCache>
                <c:formatCode>0.0</c:formatCode>
                <c:ptCount val="71"/>
                <c:pt idx="0">
                  <c:v>52.166666666666657</c:v>
                </c:pt>
                <c:pt idx="1">
                  <c:v>51.433333333333337</c:v>
                </c:pt>
                <c:pt idx="2">
                  <c:v>50.866666666666667</c:v>
                </c:pt>
                <c:pt idx="3">
                  <c:v>50.416666666666664</c:v>
                </c:pt>
                <c:pt idx="4">
                  <c:v>49.949999999999996</c:v>
                </c:pt>
                <c:pt idx="5">
                  <c:v>49.85</c:v>
                </c:pt>
                <c:pt idx="6">
                  <c:v>50.166666666666664</c:v>
                </c:pt>
                <c:pt idx="7">
                  <c:v>50.716666666666669</c:v>
                </c:pt>
                <c:pt idx="8">
                  <c:v>50.916666666666664</c:v>
                </c:pt>
                <c:pt idx="9">
                  <c:v>50.866666666666667</c:v>
                </c:pt>
                <c:pt idx="10">
                  <c:v>50.716666666666669</c:v>
                </c:pt>
                <c:pt idx="11">
                  <c:v>50.199999999999996</c:v>
                </c:pt>
                <c:pt idx="12">
                  <c:v>49.233333333333327</c:v>
                </c:pt>
                <c:pt idx="13">
                  <c:v>48.35</c:v>
                </c:pt>
                <c:pt idx="14">
                  <c:v>47.699999999999996</c:v>
                </c:pt>
                <c:pt idx="15">
                  <c:v>46.833333333333336</c:v>
                </c:pt>
                <c:pt idx="16">
                  <c:v>45.766666666666659</c:v>
                </c:pt>
                <c:pt idx="17">
                  <c:v>43.93333333333333</c:v>
                </c:pt>
                <c:pt idx="18">
                  <c:v>41.316666666666663</c:v>
                </c:pt>
                <c:pt idx="19">
                  <c:v>38.416666666666664</c:v>
                </c:pt>
                <c:pt idx="20">
                  <c:v>35.866666666666667</c:v>
                </c:pt>
                <c:pt idx="21">
                  <c:v>34.116666666666667</c:v>
                </c:pt>
                <c:pt idx="22">
                  <c:v>33.983333333333334</c:v>
                </c:pt>
                <c:pt idx="23">
                  <c:v>35.633333333333333</c:v>
                </c:pt>
                <c:pt idx="24">
                  <c:v>38.533333333333331</c:v>
                </c:pt>
                <c:pt idx="25">
                  <c:v>42.000000000000007</c:v>
                </c:pt>
                <c:pt idx="26">
                  <c:v>45.666666666666664</c:v>
                </c:pt>
                <c:pt idx="27">
                  <c:v>49.116666666666667</c:v>
                </c:pt>
                <c:pt idx="28">
                  <c:v>51.266666666666673</c:v>
                </c:pt>
                <c:pt idx="29">
                  <c:v>52.216666666666669</c:v>
                </c:pt>
                <c:pt idx="30">
                  <c:v>53.150000000000006</c:v>
                </c:pt>
                <c:pt idx="31">
                  <c:v>53.5</c:v>
                </c:pt>
                <c:pt idx="32">
                  <c:v>53.316666666666663</c:v>
                </c:pt>
                <c:pt idx="33">
                  <c:v>52.966666666666661</c:v>
                </c:pt>
                <c:pt idx="34">
                  <c:v>52.883333333333333</c:v>
                </c:pt>
                <c:pt idx="35">
                  <c:v>53.283333333333331</c:v>
                </c:pt>
                <c:pt idx="36">
                  <c:v>53.29999999999999</c:v>
                </c:pt>
                <c:pt idx="37">
                  <c:v>53.349999999999994</c:v>
                </c:pt>
                <c:pt idx="38">
                  <c:v>52.949999999999996</c:v>
                </c:pt>
                <c:pt idx="39">
                  <c:v>52.466666666666669</c:v>
                </c:pt>
                <c:pt idx="40">
                  <c:v>51.366666666666667</c:v>
                </c:pt>
                <c:pt idx="41">
                  <c:v>50.133333333333333</c:v>
                </c:pt>
                <c:pt idx="42">
                  <c:v>49.20000000000001</c:v>
                </c:pt>
                <c:pt idx="43">
                  <c:v>48.966666666666669</c:v>
                </c:pt>
                <c:pt idx="44">
                  <c:v>49.433333333333337</c:v>
                </c:pt>
                <c:pt idx="45">
                  <c:v>48.916666666666664</c:v>
                </c:pt>
                <c:pt idx="46">
                  <c:v>48.666666666666664</c:v>
                </c:pt>
                <c:pt idx="47">
                  <c:v>49.333333333333336</c:v>
                </c:pt>
                <c:pt idx="48">
                  <c:v>49.733333333333327</c:v>
                </c:pt>
                <c:pt idx="49">
                  <c:v>49.85</c:v>
                </c:pt>
                <c:pt idx="50">
                  <c:v>49.68333333333333</c:v>
                </c:pt>
                <c:pt idx="51">
                  <c:v>50.166666666666664</c:v>
                </c:pt>
                <c:pt idx="52">
                  <c:v>50.983333333333341</c:v>
                </c:pt>
                <c:pt idx="53">
                  <c:v>50.616666666666667</c:v>
                </c:pt>
                <c:pt idx="54">
                  <c:v>50.533333333333331</c:v>
                </c:pt>
                <c:pt idx="55">
                  <c:v>50.29999999999999</c:v>
                </c:pt>
                <c:pt idx="56">
                  <c:v>50.066666666666663</c:v>
                </c:pt>
                <c:pt idx="57">
                  <c:v>50.366666666666674</c:v>
                </c:pt>
                <c:pt idx="58">
                  <c:v>50.383333333333333</c:v>
                </c:pt>
                <c:pt idx="59">
                  <c:v>50.65</c:v>
                </c:pt>
                <c:pt idx="60">
                  <c:v>50.599999999999994</c:v>
                </c:pt>
                <c:pt idx="61">
                  <c:v>50.133333333333333</c:v>
                </c:pt>
                <c:pt idx="62">
                  <c:v>49.666666666666664</c:v>
                </c:pt>
                <c:pt idx="63">
                  <c:v>49.150000000000006</c:v>
                </c:pt>
                <c:pt idx="64">
                  <c:v>48.516666666666659</c:v>
                </c:pt>
                <c:pt idx="65">
                  <c:v>47.816666666666663</c:v>
                </c:pt>
                <c:pt idx="66">
                  <c:v>47</c:v>
                </c:pt>
                <c:pt idx="67">
                  <c:v>46.966666666666669</c:v>
                </c:pt>
                <c:pt idx="68">
                  <c:v>47.1</c:v>
                </c:pt>
                <c:pt idx="69">
                  <c:v>47.5</c:v>
                </c:pt>
                <c:pt idx="70">
                  <c:v>48.199999999999996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'Рис. 2'!$G$4</c:f>
              <c:strCache>
                <c:ptCount val="1"/>
                <c:pt idx="0">
                  <c:v>  Китай</c:v>
                </c:pt>
              </c:strCache>
            </c:strRef>
          </c:tx>
          <c:marker>
            <c:symbol val="none"/>
          </c:marker>
          <c:cat>
            <c:numRef>
              <c:f>'Рис. 2'!$A$5:$A$75</c:f>
              <c:numCache>
                <c:formatCode>m/d/yyyy</c:formatCode>
                <c:ptCount val="71"/>
                <c:pt idx="0">
                  <c:v>39263</c:v>
                </c:pt>
                <c:pt idx="1">
                  <c:v>39294</c:v>
                </c:pt>
                <c:pt idx="2">
                  <c:v>39325</c:v>
                </c:pt>
                <c:pt idx="3">
                  <c:v>39355</c:v>
                </c:pt>
                <c:pt idx="4">
                  <c:v>39386</c:v>
                </c:pt>
                <c:pt idx="5">
                  <c:v>39416</c:v>
                </c:pt>
                <c:pt idx="6">
                  <c:v>39447</c:v>
                </c:pt>
                <c:pt idx="7">
                  <c:v>39478</c:v>
                </c:pt>
                <c:pt idx="8">
                  <c:v>39507</c:v>
                </c:pt>
                <c:pt idx="9">
                  <c:v>39538</c:v>
                </c:pt>
                <c:pt idx="10">
                  <c:v>39568</c:v>
                </c:pt>
                <c:pt idx="11">
                  <c:v>39599</c:v>
                </c:pt>
                <c:pt idx="12">
                  <c:v>39629</c:v>
                </c:pt>
                <c:pt idx="13">
                  <c:v>39660</c:v>
                </c:pt>
                <c:pt idx="14">
                  <c:v>39691</c:v>
                </c:pt>
                <c:pt idx="15">
                  <c:v>39721</c:v>
                </c:pt>
                <c:pt idx="16">
                  <c:v>39752</c:v>
                </c:pt>
                <c:pt idx="17">
                  <c:v>39782</c:v>
                </c:pt>
                <c:pt idx="18">
                  <c:v>39813</c:v>
                </c:pt>
                <c:pt idx="19">
                  <c:v>39844</c:v>
                </c:pt>
                <c:pt idx="20">
                  <c:v>39872</c:v>
                </c:pt>
                <c:pt idx="21">
                  <c:v>39903</c:v>
                </c:pt>
                <c:pt idx="22">
                  <c:v>39933</c:v>
                </c:pt>
                <c:pt idx="23">
                  <c:v>39964</c:v>
                </c:pt>
                <c:pt idx="24">
                  <c:v>39994</c:v>
                </c:pt>
                <c:pt idx="25">
                  <c:v>40025</c:v>
                </c:pt>
                <c:pt idx="26">
                  <c:v>40056</c:v>
                </c:pt>
                <c:pt idx="27">
                  <c:v>40086</c:v>
                </c:pt>
                <c:pt idx="28">
                  <c:v>40117</c:v>
                </c:pt>
                <c:pt idx="29">
                  <c:v>40147</c:v>
                </c:pt>
                <c:pt idx="30">
                  <c:v>40178</c:v>
                </c:pt>
                <c:pt idx="31">
                  <c:v>40209</c:v>
                </c:pt>
                <c:pt idx="32">
                  <c:v>40237</c:v>
                </c:pt>
                <c:pt idx="33">
                  <c:v>40268</c:v>
                </c:pt>
                <c:pt idx="34">
                  <c:v>40298</c:v>
                </c:pt>
                <c:pt idx="35">
                  <c:v>40329</c:v>
                </c:pt>
                <c:pt idx="36">
                  <c:v>40359</c:v>
                </c:pt>
                <c:pt idx="37">
                  <c:v>40390</c:v>
                </c:pt>
                <c:pt idx="38">
                  <c:v>40421</c:v>
                </c:pt>
                <c:pt idx="39">
                  <c:v>40451</c:v>
                </c:pt>
                <c:pt idx="40">
                  <c:v>40482</c:v>
                </c:pt>
                <c:pt idx="41">
                  <c:v>40512</c:v>
                </c:pt>
                <c:pt idx="42">
                  <c:v>40543</c:v>
                </c:pt>
                <c:pt idx="43">
                  <c:v>40574</c:v>
                </c:pt>
                <c:pt idx="44">
                  <c:v>40602</c:v>
                </c:pt>
                <c:pt idx="45">
                  <c:v>40633</c:v>
                </c:pt>
                <c:pt idx="46">
                  <c:v>40663</c:v>
                </c:pt>
                <c:pt idx="47">
                  <c:v>40694</c:v>
                </c:pt>
                <c:pt idx="48">
                  <c:v>40724</c:v>
                </c:pt>
                <c:pt idx="49">
                  <c:v>40755</c:v>
                </c:pt>
                <c:pt idx="50">
                  <c:v>40786</c:v>
                </c:pt>
                <c:pt idx="51">
                  <c:v>40816</c:v>
                </c:pt>
                <c:pt idx="52">
                  <c:v>40847</c:v>
                </c:pt>
                <c:pt idx="53">
                  <c:v>40877</c:v>
                </c:pt>
                <c:pt idx="54">
                  <c:v>40908</c:v>
                </c:pt>
                <c:pt idx="55">
                  <c:v>40939</c:v>
                </c:pt>
                <c:pt idx="56">
                  <c:v>40968</c:v>
                </c:pt>
                <c:pt idx="57">
                  <c:v>40999</c:v>
                </c:pt>
                <c:pt idx="58">
                  <c:v>41029</c:v>
                </c:pt>
                <c:pt idx="59">
                  <c:v>41060</c:v>
                </c:pt>
                <c:pt idx="60">
                  <c:v>41090</c:v>
                </c:pt>
                <c:pt idx="61">
                  <c:v>41121</c:v>
                </c:pt>
                <c:pt idx="62">
                  <c:v>41152</c:v>
                </c:pt>
                <c:pt idx="63">
                  <c:v>41182</c:v>
                </c:pt>
                <c:pt idx="64">
                  <c:v>41213</c:v>
                </c:pt>
                <c:pt idx="65">
                  <c:v>41243</c:v>
                </c:pt>
                <c:pt idx="66">
                  <c:v>41274</c:v>
                </c:pt>
                <c:pt idx="67">
                  <c:v>41305</c:v>
                </c:pt>
                <c:pt idx="68">
                  <c:v>41333</c:v>
                </c:pt>
                <c:pt idx="69">
                  <c:v>41364</c:v>
                </c:pt>
                <c:pt idx="70">
                  <c:v>41394</c:v>
                </c:pt>
              </c:numCache>
            </c:numRef>
          </c:cat>
          <c:val>
            <c:numRef>
              <c:f>'Рис. 2'!$G$5:$G$75</c:f>
              <c:numCache>
                <c:formatCode>0.0</c:formatCode>
                <c:ptCount val="71"/>
                <c:pt idx="0">
                  <c:v>55.516666666666673</c:v>
                </c:pt>
                <c:pt idx="1">
                  <c:v>55.216666666666669</c:v>
                </c:pt>
                <c:pt idx="2">
                  <c:v>55.366666666666667</c:v>
                </c:pt>
                <c:pt idx="3">
                  <c:v>55.366666666666674</c:v>
                </c:pt>
                <c:pt idx="4">
                  <c:v>54.466666666666669</c:v>
                </c:pt>
                <c:pt idx="5">
                  <c:v>54.416666666666664</c:v>
                </c:pt>
                <c:pt idx="6">
                  <c:v>54.550000000000004</c:v>
                </c:pt>
                <c:pt idx="7">
                  <c:v>54.5</c:v>
                </c:pt>
                <c:pt idx="8">
                  <c:v>54.4</c:v>
                </c:pt>
                <c:pt idx="9">
                  <c:v>54.783333333333324</c:v>
                </c:pt>
                <c:pt idx="10">
                  <c:v>55.783333333333331</c:v>
                </c:pt>
                <c:pt idx="11">
                  <c:v>55.433333333333337</c:v>
                </c:pt>
                <c:pt idx="12">
                  <c:v>54.883333333333333</c:v>
                </c:pt>
                <c:pt idx="13">
                  <c:v>54.116666666666667</c:v>
                </c:pt>
                <c:pt idx="14">
                  <c:v>53.283333333333324</c:v>
                </c:pt>
                <c:pt idx="15">
                  <c:v>52.083333333333336</c:v>
                </c:pt>
                <c:pt idx="16">
                  <c:v>49.650000000000006</c:v>
                </c:pt>
                <c:pt idx="17">
                  <c:v>47.233333333333327</c:v>
                </c:pt>
                <c:pt idx="18">
                  <c:v>45.43333333333333</c:v>
                </c:pt>
                <c:pt idx="19">
                  <c:v>44.916666666666664</c:v>
                </c:pt>
                <c:pt idx="20">
                  <c:v>45.016666666666673</c:v>
                </c:pt>
                <c:pt idx="21">
                  <c:v>45.216666666666669</c:v>
                </c:pt>
                <c:pt idx="22">
                  <c:v>46.70000000000001</c:v>
                </c:pt>
                <c:pt idx="23">
                  <c:v>49.083333333333336</c:v>
                </c:pt>
                <c:pt idx="24">
                  <c:v>51.083333333333336</c:v>
                </c:pt>
                <c:pt idx="25">
                  <c:v>52.416666666666664</c:v>
                </c:pt>
                <c:pt idx="26">
                  <c:v>53.25</c:v>
                </c:pt>
                <c:pt idx="27">
                  <c:v>53.56666666666667</c:v>
                </c:pt>
                <c:pt idx="28">
                  <c:v>53.85</c:v>
                </c:pt>
                <c:pt idx="29">
                  <c:v>54.199999999999996</c:v>
                </c:pt>
                <c:pt idx="30">
                  <c:v>54.766666666666673</c:v>
                </c:pt>
                <c:pt idx="31">
                  <c:v>55.183333333333337</c:v>
                </c:pt>
                <c:pt idx="32">
                  <c:v>54.849999999999994</c:v>
                </c:pt>
                <c:pt idx="33">
                  <c:v>54.983333333333341</c:v>
                </c:pt>
                <c:pt idx="34">
                  <c:v>55.06666666666667</c:v>
                </c:pt>
                <c:pt idx="35">
                  <c:v>54.849999999999994</c:v>
                </c:pt>
                <c:pt idx="36">
                  <c:v>54.1</c:v>
                </c:pt>
                <c:pt idx="37">
                  <c:v>53.333333333333336</c:v>
                </c:pt>
                <c:pt idx="38">
                  <c:v>53.283333333333331</c:v>
                </c:pt>
                <c:pt idx="39">
                  <c:v>53.066666666666663</c:v>
                </c:pt>
                <c:pt idx="40">
                  <c:v>52.9</c:v>
                </c:pt>
                <c:pt idx="41">
                  <c:v>53.116666666666667</c:v>
                </c:pt>
                <c:pt idx="42">
                  <c:v>53.416666666666657</c:v>
                </c:pt>
                <c:pt idx="43">
                  <c:v>53.699999999999989</c:v>
                </c:pt>
                <c:pt idx="44">
                  <c:v>53.783333333333331</c:v>
                </c:pt>
                <c:pt idx="45">
                  <c:v>53.716666666666669</c:v>
                </c:pt>
                <c:pt idx="46">
                  <c:v>53.416666666666657</c:v>
                </c:pt>
                <c:pt idx="47">
                  <c:v>52.883333333333333</c:v>
                </c:pt>
                <c:pt idx="48">
                  <c:v>52.383333333333326</c:v>
                </c:pt>
                <c:pt idx="49">
                  <c:v>52.016666666666659</c:v>
                </c:pt>
                <c:pt idx="50">
                  <c:v>51.800000000000004</c:v>
                </c:pt>
                <c:pt idx="51">
                  <c:v>51.43333333333333</c:v>
                </c:pt>
                <c:pt idx="52">
                  <c:v>51.016666666666673</c:v>
                </c:pt>
                <c:pt idx="53">
                  <c:v>50.516666666666673</c:v>
                </c:pt>
                <c:pt idx="54">
                  <c:v>50.416666666666664</c:v>
                </c:pt>
                <c:pt idx="55">
                  <c:v>50.383333333333333</c:v>
                </c:pt>
                <c:pt idx="56">
                  <c:v>50.4</c:v>
                </c:pt>
                <c:pt idx="57">
                  <c:v>50.716666666666669</c:v>
                </c:pt>
                <c:pt idx="58">
                  <c:v>51.199999999999996</c:v>
                </c:pt>
                <c:pt idx="59">
                  <c:v>51.43333333333333</c:v>
                </c:pt>
                <c:pt idx="60">
                  <c:v>51.416666666666657</c:v>
                </c:pt>
                <c:pt idx="61">
                  <c:v>51.35</c:v>
                </c:pt>
                <c:pt idx="62">
                  <c:v>51.050000000000004</c:v>
                </c:pt>
                <c:pt idx="63">
                  <c:v>50.5</c:v>
                </c:pt>
                <c:pt idx="64">
                  <c:v>49.983333333333327</c:v>
                </c:pt>
                <c:pt idx="65">
                  <c:v>50.016666666666673</c:v>
                </c:pt>
                <c:pt idx="66">
                  <c:v>50.083333333333336</c:v>
                </c:pt>
                <c:pt idx="67">
                  <c:v>50.133333333333326</c:v>
                </c:pt>
                <c:pt idx="68">
                  <c:v>50.283333333333331</c:v>
                </c:pt>
                <c:pt idx="69">
                  <c:v>50.466666666666669</c:v>
                </c:pt>
                <c:pt idx="70">
                  <c:v>50.533333333333331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1136"/>
        <c:axId val="154870144"/>
      </c:lineChart>
      <c:catAx>
        <c:axId val="1009113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ru-RU"/>
          </a:p>
        </c:txPr>
        <c:crossAx val="154870144"/>
        <c:crosses val="autoZero"/>
        <c:auto val="0"/>
        <c:lblAlgn val="ctr"/>
        <c:lblOffset val="100"/>
        <c:noMultiLvlLbl val="0"/>
      </c:catAx>
      <c:valAx>
        <c:axId val="154870144"/>
        <c:scaling>
          <c:orientation val="minMax"/>
          <c:min val="3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ru-RU" b="0"/>
                  <a:t>пункты</a:t>
                </a:r>
              </a:p>
            </c:rich>
          </c:tx>
          <c:layout>
            <c:manualLayout>
              <c:xMode val="edge"/>
              <c:yMode val="edge"/>
              <c:x val="8.1967213114754103E-3"/>
              <c:y val="1.7061478426307803E-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100911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13777376188632E-2"/>
          <c:y val="0.8513105306281159"/>
          <c:w val="0.93113854595336076"/>
          <c:h val="0.11850640455149244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974361099599392E-2"/>
          <c:y val="0.10688151094515247"/>
          <c:w val="0.88914844591794451"/>
          <c:h val="0.46539573017290364"/>
        </c:manualLayout>
      </c:layout>
      <c:lineChart>
        <c:grouping val="standard"/>
        <c:varyColors val="0"/>
        <c:ser>
          <c:idx val="0"/>
          <c:order val="0"/>
          <c:tx>
            <c:strRef>
              <c:f>'Рис. 3'!$B$5</c:f>
              <c:strCache>
                <c:ptCount val="1"/>
                <c:pt idx="0">
                  <c:v>Shanghai Composite</c:v>
                </c:pt>
              </c:strCache>
            </c:strRef>
          </c:tx>
          <c:marker>
            <c:symbol val="none"/>
          </c:marker>
          <c:cat>
            <c:numRef>
              <c:f>'Рис. 3'!$A$6:$A$123</c:f>
              <c:numCache>
                <c:formatCode>m/d/yyyy</c:formatCode>
                <c:ptCount val="118"/>
                <c:pt idx="0">
                  <c:v>41190</c:v>
                </c:pt>
                <c:pt idx="1">
                  <c:v>41191</c:v>
                </c:pt>
                <c:pt idx="2">
                  <c:v>41192</c:v>
                </c:pt>
                <c:pt idx="3">
                  <c:v>41193</c:v>
                </c:pt>
                <c:pt idx="4">
                  <c:v>41194</c:v>
                </c:pt>
                <c:pt idx="5">
                  <c:v>41197</c:v>
                </c:pt>
                <c:pt idx="6">
                  <c:v>41198</c:v>
                </c:pt>
                <c:pt idx="7">
                  <c:v>41199</c:v>
                </c:pt>
                <c:pt idx="8">
                  <c:v>41200</c:v>
                </c:pt>
                <c:pt idx="9">
                  <c:v>41201</c:v>
                </c:pt>
                <c:pt idx="10">
                  <c:v>41204</c:v>
                </c:pt>
                <c:pt idx="11">
                  <c:v>41205</c:v>
                </c:pt>
                <c:pt idx="12">
                  <c:v>41206</c:v>
                </c:pt>
                <c:pt idx="13">
                  <c:v>41207</c:v>
                </c:pt>
                <c:pt idx="14">
                  <c:v>41208</c:v>
                </c:pt>
                <c:pt idx="15">
                  <c:v>41211</c:v>
                </c:pt>
                <c:pt idx="16">
                  <c:v>41212</c:v>
                </c:pt>
                <c:pt idx="17">
                  <c:v>41213</c:v>
                </c:pt>
                <c:pt idx="18">
                  <c:v>41214</c:v>
                </c:pt>
                <c:pt idx="19">
                  <c:v>41215</c:v>
                </c:pt>
                <c:pt idx="20">
                  <c:v>41218</c:v>
                </c:pt>
                <c:pt idx="21">
                  <c:v>41219</c:v>
                </c:pt>
                <c:pt idx="22">
                  <c:v>41220</c:v>
                </c:pt>
                <c:pt idx="23">
                  <c:v>41221</c:v>
                </c:pt>
                <c:pt idx="24">
                  <c:v>41222</c:v>
                </c:pt>
                <c:pt idx="25">
                  <c:v>41225</c:v>
                </c:pt>
                <c:pt idx="26">
                  <c:v>41226</c:v>
                </c:pt>
                <c:pt idx="27">
                  <c:v>41227</c:v>
                </c:pt>
                <c:pt idx="28">
                  <c:v>41228</c:v>
                </c:pt>
                <c:pt idx="29">
                  <c:v>41229</c:v>
                </c:pt>
                <c:pt idx="30">
                  <c:v>41232</c:v>
                </c:pt>
                <c:pt idx="31">
                  <c:v>41233</c:v>
                </c:pt>
                <c:pt idx="32">
                  <c:v>41234</c:v>
                </c:pt>
                <c:pt idx="33">
                  <c:v>41235</c:v>
                </c:pt>
                <c:pt idx="34">
                  <c:v>41236</c:v>
                </c:pt>
                <c:pt idx="35">
                  <c:v>41239</c:v>
                </c:pt>
                <c:pt idx="36">
                  <c:v>41240</c:v>
                </c:pt>
                <c:pt idx="37">
                  <c:v>41241</c:v>
                </c:pt>
                <c:pt idx="38">
                  <c:v>41242</c:v>
                </c:pt>
                <c:pt idx="39">
                  <c:v>41243</c:v>
                </c:pt>
                <c:pt idx="40">
                  <c:v>41246</c:v>
                </c:pt>
                <c:pt idx="41">
                  <c:v>41247</c:v>
                </c:pt>
                <c:pt idx="42">
                  <c:v>41248</c:v>
                </c:pt>
                <c:pt idx="43">
                  <c:v>41249</c:v>
                </c:pt>
                <c:pt idx="44">
                  <c:v>41250</c:v>
                </c:pt>
                <c:pt idx="45">
                  <c:v>41253</c:v>
                </c:pt>
                <c:pt idx="46">
                  <c:v>41254</c:v>
                </c:pt>
                <c:pt idx="47">
                  <c:v>41255</c:v>
                </c:pt>
                <c:pt idx="48">
                  <c:v>41256</c:v>
                </c:pt>
                <c:pt idx="49">
                  <c:v>41257</c:v>
                </c:pt>
                <c:pt idx="50">
                  <c:v>41260</c:v>
                </c:pt>
                <c:pt idx="51">
                  <c:v>41261</c:v>
                </c:pt>
                <c:pt idx="52">
                  <c:v>41262</c:v>
                </c:pt>
                <c:pt idx="53">
                  <c:v>41263</c:v>
                </c:pt>
                <c:pt idx="54">
                  <c:v>41264</c:v>
                </c:pt>
                <c:pt idx="55">
                  <c:v>41267</c:v>
                </c:pt>
                <c:pt idx="56">
                  <c:v>41268</c:v>
                </c:pt>
                <c:pt idx="57">
                  <c:v>41269</c:v>
                </c:pt>
                <c:pt idx="58">
                  <c:v>41270</c:v>
                </c:pt>
                <c:pt idx="59">
                  <c:v>41271</c:v>
                </c:pt>
                <c:pt idx="60">
                  <c:v>41274</c:v>
                </c:pt>
                <c:pt idx="61">
                  <c:v>41278</c:v>
                </c:pt>
                <c:pt idx="62">
                  <c:v>41281</c:v>
                </c:pt>
                <c:pt idx="63">
                  <c:v>41282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41323</c:v>
                </c:pt>
                <c:pt idx="88">
                  <c:v>41324</c:v>
                </c:pt>
                <c:pt idx="89">
                  <c:v>41325</c:v>
                </c:pt>
                <c:pt idx="90">
                  <c:v>41326</c:v>
                </c:pt>
                <c:pt idx="91">
                  <c:v>41327</c:v>
                </c:pt>
                <c:pt idx="92">
                  <c:v>41330</c:v>
                </c:pt>
                <c:pt idx="93">
                  <c:v>41331</c:v>
                </c:pt>
                <c:pt idx="94">
                  <c:v>41332</c:v>
                </c:pt>
                <c:pt idx="95">
                  <c:v>41333</c:v>
                </c:pt>
                <c:pt idx="96">
                  <c:v>41334</c:v>
                </c:pt>
                <c:pt idx="97">
                  <c:v>41337</c:v>
                </c:pt>
                <c:pt idx="98">
                  <c:v>41338</c:v>
                </c:pt>
                <c:pt idx="99">
                  <c:v>41339</c:v>
                </c:pt>
                <c:pt idx="100">
                  <c:v>41340</c:v>
                </c:pt>
                <c:pt idx="101">
                  <c:v>41341</c:v>
                </c:pt>
                <c:pt idx="102">
                  <c:v>41344</c:v>
                </c:pt>
                <c:pt idx="103">
                  <c:v>41345</c:v>
                </c:pt>
                <c:pt idx="104">
                  <c:v>41346</c:v>
                </c:pt>
                <c:pt idx="105">
                  <c:v>41347</c:v>
                </c:pt>
                <c:pt idx="106">
                  <c:v>41348</c:v>
                </c:pt>
                <c:pt idx="107">
                  <c:v>41351</c:v>
                </c:pt>
                <c:pt idx="108">
                  <c:v>41352</c:v>
                </c:pt>
                <c:pt idx="109">
                  <c:v>41353</c:v>
                </c:pt>
                <c:pt idx="110">
                  <c:v>41354</c:v>
                </c:pt>
                <c:pt idx="111">
                  <c:v>41355</c:v>
                </c:pt>
                <c:pt idx="112">
                  <c:v>41358</c:v>
                </c:pt>
                <c:pt idx="113">
                  <c:v>41359</c:v>
                </c:pt>
                <c:pt idx="114">
                  <c:v>41360</c:v>
                </c:pt>
                <c:pt idx="115">
                  <c:v>41361</c:v>
                </c:pt>
                <c:pt idx="116">
                  <c:v>41362</c:v>
                </c:pt>
                <c:pt idx="117">
                  <c:v>41365</c:v>
                </c:pt>
              </c:numCache>
            </c:numRef>
          </c:cat>
          <c:val>
            <c:numRef>
              <c:f>'Рис. 3'!$B$6:$B$123</c:f>
              <c:numCache>
                <c:formatCode>0.0000</c:formatCode>
                <c:ptCount val="118"/>
                <c:pt idx="0" formatCode="General">
                  <c:v>1</c:v>
                </c:pt>
                <c:pt idx="1">
                  <c:v>1.0196729783134457</c:v>
                </c:pt>
                <c:pt idx="2">
                  <c:v>1.0219449397638569</c:v>
                </c:pt>
                <c:pt idx="3">
                  <c:v>1.0137142014221814</c:v>
                </c:pt>
                <c:pt idx="4">
                  <c:v>1.014709178811031</c:v>
                </c:pt>
                <c:pt idx="5">
                  <c:v>1.0117064103250115</c:v>
                </c:pt>
                <c:pt idx="6">
                  <c:v>1.0117570269072931</c:v>
                </c:pt>
                <c:pt idx="7">
                  <c:v>1.0150398738152706</c:v>
                </c:pt>
                <c:pt idx="8">
                  <c:v>1.0276072481017577</c:v>
                </c:pt>
                <c:pt idx="9">
                  <c:v>1.0259749838388486</c:v>
                </c:pt>
                <c:pt idx="10">
                  <c:v>1.0281230551783416</c:v>
                </c:pt>
                <c:pt idx="11">
                  <c:v>1.0192960052911202</c:v>
                </c:pt>
                <c:pt idx="12">
                  <c:v>1.0200398280193153</c:v>
                </c:pt>
                <c:pt idx="13">
                  <c:v>1.0130933046795272</c:v>
                </c:pt>
                <c:pt idx="14">
                  <c:v>0.99604226532826778</c:v>
                </c:pt>
                <c:pt idx="15">
                  <c:v>0.99253959783438173</c:v>
                </c:pt>
                <c:pt idx="16">
                  <c:v>0.99418053922568217</c:v>
                </c:pt>
                <c:pt idx="17">
                  <c:v>0.99732985476897396</c:v>
                </c:pt>
                <c:pt idx="18">
                  <c:v>1.0144657371533909</c:v>
                </c:pt>
                <c:pt idx="19">
                  <c:v>1.0205488862182617</c:v>
                </c:pt>
                <c:pt idx="20">
                  <c:v>1.0190935389619937</c:v>
                </c:pt>
                <c:pt idx="21">
                  <c:v>1.0152235396995495</c:v>
                </c:pt>
                <c:pt idx="22">
                  <c:v>1.0150938648363712</c:v>
                </c:pt>
                <c:pt idx="23">
                  <c:v>0.99859719757676735</c:v>
                </c:pt>
                <c:pt idx="24">
                  <c:v>0.99742000049170398</c:v>
                </c:pt>
                <c:pt idx="25">
                  <c:v>1.0023399322894748</c:v>
                </c:pt>
                <c:pt idx="26">
                  <c:v>0.98721087687685083</c:v>
                </c:pt>
                <c:pt idx="27">
                  <c:v>0.99084080892047366</c:v>
                </c:pt>
                <c:pt idx="28">
                  <c:v>0.97872705562376749</c:v>
                </c:pt>
                <c:pt idx="29">
                  <c:v>0.97122374987888171</c:v>
                </c:pt>
                <c:pt idx="30">
                  <c:v>0.97231176536659181</c:v>
                </c:pt>
                <c:pt idx="31">
                  <c:v>0.96842682216080744</c:v>
                </c:pt>
                <c:pt idx="32">
                  <c:v>0.97874103544173097</c:v>
                </c:pt>
                <c:pt idx="33">
                  <c:v>0.97165085742080082</c:v>
                </c:pt>
                <c:pt idx="34">
                  <c:v>0.97732618145128836</c:v>
                </c:pt>
                <c:pt idx="35">
                  <c:v>0.97254411958239873</c:v>
                </c:pt>
                <c:pt idx="36">
                  <c:v>0.95986635294026912</c:v>
                </c:pt>
                <c:pt idx="37">
                  <c:v>0.95136180299158468</c:v>
                </c:pt>
                <c:pt idx="38">
                  <c:v>0.9465243039135296</c:v>
                </c:pt>
                <c:pt idx="39">
                  <c:v>0.95454052435886871</c:v>
                </c:pt>
                <c:pt idx="40">
                  <c:v>0.94473054865000761</c:v>
                </c:pt>
                <c:pt idx="41">
                  <c:v>0.95214274454678638</c:v>
                </c:pt>
                <c:pt idx="42">
                  <c:v>0.979506550990904</c:v>
                </c:pt>
                <c:pt idx="43">
                  <c:v>0.97821944361288637</c:v>
                </c:pt>
                <c:pt idx="44">
                  <c:v>0.99391010205749186</c:v>
                </c:pt>
                <c:pt idx="45">
                  <c:v>1.0045077681991923</c:v>
                </c:pt>
                <c:pt idx="46">
                  <c:v>1.000137387866193</c:v>
                </c:pt>
                <c:pt idx="47">
                  <c:v>1.0040044947525066</c:v>
                </c:pt>
                <c:pt idx="48">
                  <c:v>0.99376066262408913</c:v>
                </c:pt>
                <c:pt idx="49">
                  <c:v>1.0367360692319152</c:v>
                </c:pt>
                <c:pt idx="50">
                  <c:v>1.0414202723750603</c:v>
                </c:pt>
                <c:pt idx="51">
                  <c:v>1.0424432093998368</c:v>
                </c:pt>
                <c:pt idx="52">
                  <c:v>1.0423347452949476</c:v>
                </c:pt>
                <c:pt idx="53">
                  <c:v>1.0452820765718016</c:v>
                </c:pt>
                <c:pt idx="54">
                  <c:v>1.0380304075502587</c:v>
                </c:pt>
                <c:pt idx="55">
                  <c:v>1.0407988935697177</c:v>
                </c:pt>
                <c:pt idx="56">
                  <c:v>1.0670992697232333</c:v>
                </c:pt>
                <c:pt idx="57">
                  <c:v>1.0697607378258684</c:v>
                </c:pt>
                <c:pt idx="58">
                  <c:v>1.0633806381449458</c:v>
                </c:pt>
                <c:pt idx="59">
                  <c:v>1.0765674629860216</c:v>
                </c:pt>
                <c:pt idx="60">
                  <c:v>1.0938619439949211</c:v>
                </c:pt>
                <c:pt idx="61">
                  <c:v>1.0976528849764682</c:v>
                </c:pt>
                <c:pt idx="62">
                  <c:v>1.1016887138037206</c:v>
                </c:pt>
                <c:pt idx="63">
                  <c:v>1.097208423177767</c:v>
                </c:pt>
                <c:pt idx="64">
                  <c:v>1.0968565174152378</c:v>
                </c:pt>
                <c:pt idx="65">
                  <c:v>1.1008658327946284</c:v>
                </c:pt>
                <c:pt idx="66">
                  <c:v>1.0812651638844419</c:v>
                </c:pt>
                <c:pt idx="67">
                  <c:v>1.1144035992728567</c:v>
                </c:pt>
                <c:pt idx="68">
                  <c:v>1.1211245172744755</c:v>
                </c:pt>
                <c:pt idx="69">
                  <c:v>1.113323296788161</c:v>
                </c:pt>
                <c:pt idx="70">
                  <c:v>1.1014693752805003</c:v>
                </c:pt>
                <c:pt idx="71">
                  <c:v>1.1169729934020081</c:v>
                </c:pt>
                <c:pt idx="72">
                  <c:v>1.1223484744403132</c:v>
                </c:pt>
                <c:pt idx="73">
                  <c:v>1.1160421303507151</c:v>
                </c:pt>
                <c:pt idx="74">
                  <c:v>1.1188245961881376</c:v>
                </c:pt>
                <c:pt idx="75">
                  <c:v>1.1099965821755393</c:v>
                </c:pt>
                <c:pt idx="76">
                  <c:v>1.1045521661727935</c:v>
                </c:pt>
                <c:pt idx="77">
                  <c:v>1.1311625086349479</c:v>
                </c:pt>
                <c:pt idx="78">
                  <c:v>1.1371747944846244</c:v>
                </c:pt>
                <c:pt idx="79">
                  <c:v>1.1485023035365565</c:v>
                </c:pt>
                <c:pt idx="80">
                  <c:v>1.1499229422792601</c:v>
                </c:pt>
                <c:pt idx="81">
                  <c:v>1.1661192844839929</c:v>
                </c:pt>
                <c:pt idx="82">
                  <c:v>1.1705224450798031</c:v>
                </c:pt>
                <c:pt idx="83">
                  <c:v>1.1729211890172624</c:v>
                </c:pt>
                <c:pt idx="84">
                  <c:v>1.1735705274585317</c:v>
                </c:pt>
                <c:pt idx="85">
                  <c:v>1.165883073766679</c:v>
                </c:pt>
                <c:pt idx="86">
                  <c:v>1.1725702473801098</c:v>
                </c:pt>
                <c:pt idx="87">
                  <c:v>1.1673427595871424</c:v>
                </c:pt>
                <c:pt idx="88">
                  <c:v>1.1487139290567625</c:v>
                </c:pt>
                <c:pt idx="89">
                  <c:v>1.1555900712440448</c:v>
                </c:pt>
                <c:pt idx="90">
                  <c:v>1.121254192137654</c:v>
                </c:pt>
                <c:pt idx="91">
                  <c:v>1.1155721192295289</c:v>
                </c:pt>
                <c:pt idx="92">
                  <c:v>1.1211905598627858</c:v>
                </c:pt>
                <c:pt idx="93">
                  <c:v>1.1055341278690565</c:v>
                </c:pt>
                <c:pt idx="94">
                  <c:v>1.1151170520516829</c:v>
                </c:pt>
                <c:pt idx="95">
                  <c:v>1.1403641212310531</c:v>
                </c:pt>
                <c:pt idx="96">
                  <c:v>1.137429805646786</c:v>
                </c:pt>
                <c:pt idx="97">
                  <c:v>1.0959232440505029</c:v>
                </c:pt>
                <c:pt idx="98">
                  <c:v>1.1214253243920347</c:v>
                </c:pt>
                <c:pt idx="99">
                  <c:v>1.1314874188869271</c:v>
                </c:pt>
                <c:pt idx="100">
                  <c:v>1.1204549322002932</c:v>
                </c:pt>
                <c:pt idx="101">
                  <c:v>1.1177158520048265</c:v>
                </c:pt>
                <c:pt idx="102">
                  <c:v>1.1138506733692664</c:v>
                </c:pt>
                <c:pt idx="103">
                  <c:v>1.1022869536000202</c:v>
                </c:pt>
                <c:pt idx="104">
                  <c:v>1.0913745005227971</c:v>
                </c:pt>
                <c:pt idx="105">
                  <c:v>1.0944158340238883</c:v>
                </c:pt>
                <c:pt idx="106">
                  <c:v>1.0983321113044182</c:v>
                </c:pt>
                <c:pt idx="107">
                  <c:v>1.0798281350103331</c:v>
                </c:pt>
                <c:pt idx="108">
                  <c:v>1.0882247029168168</c:v>
                </c:pt>
                <c:pt idx="109">
                  <c:v>1.1171200225219688</c:v>
                </c:pt>
                <c:pt idx="110">
                  <c:v>1.1204303470031851</c:v>
                </c:pt>
                <c:pt idx="111">
                  <c:v>1.1223759520135517</c:v>
                </c:pt>
                <c:pt idx="112">
                  <c:v>1.1216224880315888</c:v>
                </c:pt>
                <c:pt idx="113">
                  <c:v>1.1076204951844348</c:v>
                </c:pt>
                <c:pt idx="114">
                  <c:v>1.109351100235777</c:v>
                </c:pt>
                <c:pt idx="115">
                  <c:v>1.0780377541856299</c:v>
                </c:pt>
                <c:pt idx="116">
                  <c:v>1.0781915321832283</c:v>
                </c:pt>
                <c:pt idx="117">
                  <c:v>1.0771184606388584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3'!$C$5</c:f>
              <c:strCache>
                <c:ptCount val="1"/>
                <c:pt idx="0">
                  <c:v>S&amp;P 500</c:v>
                </c:pt>
              </c:strCache>
            </c:strRef>
          </c:tx>
          <c:marker>
            <c:symbol val="none"/>
          </c:marker>
          <c:cat>
            <c:numRef>
              <c:f>'Рис. 3'!$A$6:$A$123</c:f>
              <c:numCache>
                <c:formatCode>m/d/yyyy</c:formatCode>
                <c:ptCount val="118"/>
                <c:pt idx="0">
                  <c:v>41190</c:v>
                </c:pt>
                <c:pt idx="1">
                  <c:v>41191</c:v>
                </c:pt>
                <c:pt idx="2">
                  <c:v>41192</c:v>
                </c:pt>
                <c:pt idx="3">
                  <c:v>41193</c:v>
                </c:pt>
                <c:pt idx="4">
                  <c:v>41194</c:v>
                </c:pt>
                <c:pt idx="5">
                  <c:v>41197</c:v>
                </c:pt>
                <c:pt idx="6">
                  <c:v>41198</c:v>
                </c:pt>
                <c:pt idx="7">
                  <c:v>41199</c:v>
                </c:pt>
                <c:pt idx="8">
                  <c:v>41200</c:v>
                </c:pt>
                <c:pt idx="9">
                  <c:v>41201</c:v>
                </c:pt>
                <c:pt idx="10">
                  <c:v>41204</c:v>
                </c:pt>
                <c:pt idx="11">
                  <c:v>41205</c:v>
                </c:pt>
                <c:pt idx="12">
                  <c:v>41206</c:v>
                </c:pt>
                <c:pt idx="13">
                  <c:v>41207</c:v>
                </c:pt>
                <c:pt idx="14">
                  <c:v>41208</c:v>
                </c:pt>
                <c:pt idx="15">
                  <c:v>41211</c:v>
                </c:pt>
                <c:pt idx="16">
                  <c:v>41212</c:v>
                </c:pt>
                <c:pt idx="17">
                  <c:v>41213</c:v>
                </c:pt>
                <c:pt idx="18">
                  <c:v>41214</c:v>
                </c:pt>
                <c:pt idx="19">
                  <c:v>41215</c:v>
                </c:pt>
                <c:pt idx="20">
                  <c:v>41218</c:v>
                </c:pt>
                <c:pt idx="21">
                  <c:v>41219</c:v>
                </c:pt>
                <c:pt idx="22">
                  <c:v>41220</c:v>
                </c:pt>
                <c:pt idx="23">
                  <c:v>41221</c:v>
                </c:pt>
                <c:pt idx="24">
                  <c:v>41222</c:v>
                </c:pt>
                <c:pt idx="25">
                  <c:v>41225</c:v>
                </c:pt>
                <c:pt idx="26">
                  <c:v>41226</c:v>
                </c:pt>
                <c:pt idx="27">
                  <c:v>41227</c:v>
                </c:pt>
                <c:pt idx="28">
                  <c:v>41228</c:v>
                </c:pt>
                <c:pt idx="29">
                  <c:v>41229</c:v>
                </c:pt>
                <c:pt idx="30">
                  <c:v>41232</c:v>
                </c:pt>
                <c:pt idx="31">
                  <c:v>41233</c:v>
                </c:pt>
                <c:pt idx="32">
                  <c:v>41234</c:v>
                </c:pt>
                <c:pt idx="33">
                  <c:v>41235</c:v>
                </c:pt>
                <c:pt idx="34">
                  <c:v>41236</c:v>
                </c:pt>
                <c:pt idx="35">
                  <c:v>41239</c:v>
                </c:pt>
                <c:pt idx="36">
                  <c:v>41240</c:v>
                </c:pt>
                <c:pt idx="37">
                  <c:v>41241</c:v>
                </c:pt>
                <c:pt idx="38">
                  <c:v>41242</c:v>
                </c:pt>
                <c:pt idx="39">
                  <c:v>41243</c:v>
                </c:pt>
                <c:pt idx="40">
                  <c:v>41246</c:v>
                </c:pt>
                <c:pt idx="41">
                  <c:v>41247</c:v>
                </c:pt>
                <c:pt idx="42">
                  <c:v>41248</c:v>
                </c:pt>
                <c:pt idx="43">
                  <c:v>41249</c:v>
                </c:pt>
                <c:pt idx="44">
                  <c:v>41250</c:v>
                </c:pt>
                <c:pt idx="45">
                  <c:v>41253</c:v>
                </c:pt>
                <c:pt idx="46">
                  <c:v>41254</c:v>
                </c:pt>
                <c:pt idx="47">
                  <c:v>41255</c:v>
                </c:pt>
                <c:pt idx="48">
                  <c:v>41256</c:v>
                </c:pt>
                <c:pt idx="49">
                  <c:v>41257</c:v>
                </c:pt>
                <c:pt idx="50">
                  <c:v>41260</c:v>
                </c:pt>
                <c:pt idx="51">
                  <c:v>41261</c:v>
                </c:pt>
                <c:pt idx="52">
                  <c:v>41262</c:v>
                </c:pt>
                <c:pt idx="53">
                  <c:v>41263</c:v>
                </c:pt>
                <c:pt idx="54">
                  <c:v>41264</c:v>
                </c:pt>
                <c:pt idx="55">
                  <c:v>41267</c:v>
                </c:pt>
                <c:pt idx="56">
                  <c:v>41268</c:v>
                </c:pt>
                <c:pt idx="57">
                  <c:v>41269</c:v>
                </c:pt>
                <c:pt idx="58">
                  <c:v>41270</c:v>
                </c:pt>
                <c:pt idx="59">
                  <c:v>41271</c:v>
                </c:pt>
                <c:pt idx="60">
                  <c:v>41274</c:v>
                </c:pt>
                <c:pt idx="61">
                  <c:v>41278</c:v>
                </c:pt>
                <c:pt idx="62">
                  <c:v>41281</c:v>
                </c:pt>
                <c:pt idx="63">
                  <c:v>41282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41323</c:v>
                </c:pt>
                <c:pt idx="88">
                  <c:v>41324</c:v>
                </c:pt>
                <c:pt idx="89">
                  <c:v>41325</c:v>
                </c:pt>
                <c:pt idx="90">
                  <c:v>41326</c:v>
                </c:pt>
                <c:pt idx="91">
                  <c:v>41327</c:v>
                </c:pt>
                <c:pt idx="92">
                  <c:v>41330</c:v>
                </c:pt>
                <c:pt idx="93">
                  <c:v>41331</c:v>
                </c:pt>
                <c:pt idx="94">
                  <c:v>41332</c:v>
                </c:pt>
                <c:pt idx="95">
                  <c:v>41333</c:v>
                </c:pt>
                <c:pt idx="96">
                  <c:v>41334</c:v>
                </c:pt>
                <c:pt idx="97">
                  <c:v>41337</c:v>
                </c:pt>
                <c:pt idx="98">
                  <c:v>41338</c:v>
                </c:pt>
                <c:pt idx="99">
                  <c:v>41339</c:v>
                </c:pt>
                <c:pt idx="100">
                  <c:v>41340</c:v>
                </c:pt>
                <c:pt idx="101">
                  <c:v>41341</c:v>
                </c:pt>
                <c:pt idx="102">
                  <c:v>41344</c:v>
                </c:pt>
                <c:pt idx="103">
                  <c:v>41345</c:v>
                </c:pt>
                <c:pt idx="104">
                  <c:v>41346</c:v>
                </c:pt>
                <c:pt idx="105">
                  <c:v>41347</c:v>
                </c:pt>
                <c:pt idx="106">
                  <c:v>41348</c:v>
                </c:pt>
                <c:pt idx="107">
                  <c:v>41351</c:v>
                </c:pt>
                <c:pt idx="108">
                  <c:v>41352</c:v>
                </c:pt>
                <c:pt idx="109">
                  <c:v>41353</c:v>
                </c:pt>
                <c:pt idx="110">
                  <c:v>41354</c:v>
                </c:pt>
                <c:pt idx="111">
                  <c:v>41355</c:v>
                </c:pt>
                <c:pt idx="112">
                  <c:v>41358</c:v>
                </c:pt>
                <c:pt idx="113">
                  <c:v>41359</c:v>
                </c:pt>
                <c:pt idx="114">
                  <c:v>41360</c:v>
                </c:pt>
                <c:pt idx="115">
                  <c:v>41361</c:v>
                </c:pt>
                <c:pt idx="116">
                  <c:v>41362</c:v>
                </c:pt>
                <c:pt idx="117">
                  <c:v>41365</c:v>
                </c:pt>
              </c:numCache>
            </c:numRef>
          </c:cat>
          <c:val>
            <c:numRef>
              <c:f>'Рис. 3'!$C$6:$C$123</c:f>
              <c:numCache>
                <c:formatCode>0.0000</c:formatCode>
                <c:ptCount val="118"/>
                <c:pt idx="0" formatCode="General">
                  <c:v>1</c:v>
                </c:pt>
                <c:pt idx="1">
                  <c:v>0.99010907492375699</c:v>
                </c:pt>
                <c:pt idx="2">
                  <c:v>0.98398219633486261</c:v>
                </c:pt>
                <c:pt idx="3">
                  <c:v>0.98417451987801174</c:v>
                </c:pt>
                <c:pt idx="4">
                  <c:v>0.98125532324092635</c:v>
                </c:pt>
                <c:pt idx="5">
                  <c:v>0.98918180069785977</c:v>
                </c:pt>
                <c:pt idx="6">
                  <c:v>0.99934060499491717</c:v>
                </c:pt>
                <c:pt idx="7">
                  <c:v>1.0034549550787153</c:v>
                </c:pt>
                <c:pt idx="8">
                  <c:v>1.0010028299035634</c:v>
                </c:pt>
                <c:pt idx="9">
                  <c:v>0.98441492430694832</c:v>
                </c:pt>
                <c:pt idx="10">
                  <c:v>0.98484765227903381</c:v>
                </c:pt>
                <c:pt idx="11">
                  <c:v>0.97062257878396552</c:v>
                </c:pt>
                <c:pt idx="12">
                  <c:v>0.96762782646921441</c:v>
                </c:pt>
                <c:pt idx="13">
                  <c:v>0.97052641701239106</c:v>
                </c:pt>
                <c:pt idx="14">
                  <c:v>0.96981894112152101</c:v>
                </c:pt>
                <c:pt idx="15">
                  <c:v>0.96981894112152101</c:v>
                </c:pt>
                <c:pt idx="16">
                  <c:v>0.96981894112152101</c:v>
                </c:pt>
                <c:pt idx="17">
                  <c:v>0.96997005247685242</c:v>
                </c:pt>
                <c:pt idx="18">
                  <c:v>0.98056845344396504</c:v>
                </c:pt>
                <c:pt idx="19">
                  <c:v>0.97137126686265352</c:v>
                </c:pt>
                <c:pt idx="20">
                  <c:v>0.97347308844135494</c:v>
                </c:pt>
                <c:pt idx="21">
                  <c:v>0.98111794928153417</c:v>
                </c:pt>
                <c:pt idx="22">
                  <c:v>0.9578605379564249</c:v>
                </c:pt>
                <c:pt idx="23">
                  <c:v>0.94617001401214373</c:v>
                </c:pt>
                <c:pt idx="24">
                  <c:v>0.94777728933703309</c:v>
                </c:pt>
                <c:pt idx="25">
                  <c:v>0.94790092590048625</c:v>
                </c:pt>
                <c:pt idx="26">
                  <c:v>0.94412314201719916</c:v>
                </c:pt>
                <c:pt idx="27">
                  <c:v>0.93104514108305625</c:v>
                </c:pt>
                <c:pt idx="28">
                  <c:v>0.92956150232161983</c:v>
                </c:pt>
                <c:pt idx="29">
                  <c:v>0.93406049949171632</c:v>
                </c:pt>
                <c:pt idx="30">
                  <c:v>0.95261285270764073</c:v>
                </c:pt>
                <c:pt idx="31">
                  <c:v>0.95324477292084497</c:v>
                </c:pt>
                <c:pt idx="32">
                  <c:v>0.95545649366706042</c:v>
                </c:pt>
                <c:pt idx="33">
                  <c:v>0.95545649366706042</c:v>
                </c:pt>
                <c:pt idx="34">
                  <c:v>0.96790257438799898</c:v>
                </c:pt>
                <c:pt idx="35">
                  <c:v>0.96593812676868962</c:v>
                </c:pt>
                <c:pt idx="36">
                  <c:v>0.96088963376102421</c:v>
                </c:pt>
                <c:pt idx="37">
                  <c:v>0.96843833282962877</c:v>
                </c:pt>
                <c:pt idx="38">
                  <c:v>0.97257328900733575</c:v>
                </c:pt>
                <c:pt idx="39">
                  <c:v>0.97273126906063678</c:v>
                </c:pt>
                <c:pt idx="40">
                  <c:v>0.96811550402505697</c:v>
                </c:pt>
                <c:pt idx="41">
                  <c:v>0.96646014781438017</c:v>
                </c:pt>
                <c:pt idx="42">
                  <c:v>0.96799186746160393</c:v>
                </c:pt>
                <c:pt idx="43">
                  <c:v>0.97119268071544351</c:v>
                </c:pt>
                <c:pt idx="44">
                  <c:v>0.97402945297689358</c:v>
                </c:pt>
                <c:pt idx="45">
                  <c:v>0.974359150479435</c:v>
                </c:pt>
                <c:pt idx="46">
                  <c:v>0.98074017089320531</c:v>
                </c:pt>
                <c:pt idx="47">
                  <c:v>0.98117976756326064</c:v>
                </c:pt>
                <c:pt idx="48">
                  <c:v>0.97497733329670022</c:v>
                </c:pt>
                <c:pt idx="49">
                  <c:v>0.97094540758853742</c:v>
                </c:pt>
                <c:pt idx="50">
                  <c:v>0.98247108278154782</c:v>
                </c:pt>
                <c:pt idx="51">
                  <c:v>0.99375635354562175</c:v>
                </c:pt>
                <c:pt idx="52">
                  <c:v>0.98621452317498681</c:v>
                </c:pt>
                <c:pt idx="53">
                  <c:v>0.99162705717504185</c:v>
                </c:pt>
                <c:pt idx="54">
                  <c:v>0.98232684012418603</c:v>
                </c:pt>
                <c:pt idx="55">
                  <c:v>0.97992966453279118</c:v>
                </c:pt>
                <c:pt idx="56">
                  <c:v>0.97992966453279118</c:v>
                </c:pt>
                <c:pt idx="57">
                  <c:v>0.97523834381954544</c:v>
                </c:pt>
                <c:pt idx="58">
                  <c:v>0.97405005907080244</c:v>
                </c:pt>
                <c:pt idx="59">
                  <c:v>0.96328680935241917</c:v>
                </c:pt>
                <c:pt idx="60">
                  <c:v>0.97960683572821927</c:v>
                </c:pt>
                <c:pt idx="61">
                  <c:v>1.0072739511498199</c:v>
                </c:pt>
                <c:pt idx="62">
                  <c:v>1.0041280874797374</c:v>
                </c:pt>
                <c:pt idx="63">
                  <c:v>1.0008723246421409</c:v>
                </c:pt>
                <c:pt idx="64">
                  <c:v>1.003530510756381</c:v>
                </c:pt>
                <c:pt idx="65">
                  <c:v>1.0111547655026512</c:v>
                </c:pt>
                <c:pt idx="66">
                  <c:v>1.0111066846168639</c:v>
                </c:pt>
                <c:pt idx="67">
                  <c:v>1.010165672995027</c:v>
                </c:pt>
                <c:pt idx="68">
                  <c:v>1.0113058768579826</c:v>
                </c:pt>
                <c:pt idx="69">
                  <c:v>1.0115050690991017</c:v>
                </c:pt>
                <c:pt idx="70">
                  <c:v>1.0172129571118498</c:v>
                </c:pt>
                <c:pt idx="71">
                  <c:v>1.0206747808885348</c:v>
                </c:pt>
                <c:pt idx="72">
                  <c:v>1.0206747808885348</c:v>
                </c:pt>
                <c:pt idx="73">
                  <c:v>1.0251943841525399</c:v>
                </c:pt>
                <c:pt idx="74">
                  <c:v>1.0267398411957027</c:v>
                </c:pt>
                <c:pt idx="75">
                  <c:v>1.0267467098936724</c:v>
                </c:pt>
                <c:pt idx="76">
                  <c:v>1.0323378300409374</c:v>
                </c:pt>
                <c:pt idx="77">
                  <c:v>1.0304283320053851</c:v>
                </c:pt>
                <c:pt idx="78">
                  <c:v>1.0356897546501085</c:v>
                </c:pt>
                <c:pt idx="79">
                  <c:v>1.0316509602439761</c:v>
                </c:pt>
                <c:pt idx="80">
                  <c:v>1.029006511525675</c:v>
                </c:pt>
                <c:pt idx="81">
                  <c:v>1.0393507706679121</c:v>
                </c:pt>
                <c:pt idx="82">
                  <c:v>1.0273580240129681</c:v>
                </c:pt>
                <c:pt idx="83">
                  <c:v>1.038059455449625</c:v>
                </c:pt>
                <c:pt idx="84">
                  <c:v>1.0386295573811026</c:v>
                </c:pt>
                <c:pt idx="85">
                  <c:v>1.0367544028353985</c:v>
                </c:pt>
                <c:pt idx="86">
                  <c:v>1.0426202709014478</c:v>
                </c:pt>
                <c:pt idx="87">
                  <c:v>1.0438978487237958</c:v>
                </c:pt>
                <c:pt idx="88">
                  <c:v>1.0515564469599143</c:v>
                </c:pt>
                <c:pt idx="89">
                  <c:v>1.0385127895156194</c:v>
                </c:pt>
                <c:pt idx="90">
                  <c:v>1.0319669203505784</c:v>
                </c:pt>
                <c:pt idx="91">
                  <c:v>1.0410198642745281</c:v>
                </c:pt>
                <c:pt idx="92">
                  <c:v>1.0219592274088523</c:v>
                </c:pt>
                <c:pt idx="93">
                  <c:v>1.0282028738632305</c:v>
                </c:pt>
                <c:pt idx="94">
                  <c:v>1.0412877434953429</c:v>
                </c:pt>
                <c:pt idx="95">
                  <c:v>1.0403879440613237</c:v>
                </c:pt>
                <c:pt idx="96">
                  <c:v>1.0428057257466274</c:v>
                </c:pt>
                <c:pt idx="97">
                  <c:v>1.0476138143253564</c:v>
                </c:pt>
                <c:pt idx="98">
                  <c:v>1.0576352446630215</c:v>
                </c:pt>
                <c:pt idx="99">
                  <c:v>1.058782317223947</c:v>
                </c:pt>
                <c:pt idx="100">
                  <c:v>1.0607055526554385</c:v>
                </c:pt>
                <c:pt idx="101">
                  <c:v>1.0654586916504107</c:v>
                </c:pt>
                <c:pt idx="102">
                  <c:v>1.0689205154270955</c:v>
                </c:pt>
                <c:pt idx="103">
                  <c:v>1.0663516223864604</c:v>
                </c:pt>
                <c:pt idx="104">
                  <c:v>1.0677528367722613</c:v>
                </c:pt>
                <c:pt idx="105">
                  <c:v>1.0737354727037942</c:v>
                </c:pt>
                <c:pt idx="106">
                  <c:v>1.0719976921174821</c:v>
                </c:pt>
                <c:pt idx="107">
                  <c:v>1.0660906118636151</c:v>
                </c:pt>
                <c:pt idx="108">
                  <c:v>1.0635079814270405</c:v>
                </c:pt>
                <c:pt idx="109">
                  <c:v>1.0706308212215292</c:v>
                </c:pt>
                <c:pt idx="110">
                  <c:v>1.0617633321427589</c:v>
                </c:pt>
                <c:pt idx="111">
                  <c:v>1.0693807181910597</c:v>
                </c:pt>
                <c:pt idx="112">
                  <c:v>1.065808995246861</c:v>
                </c:pt>
                <c:pt idx="113">
                  <c:v>1.0741063823941532</c:v>
                </c:pt>
                <c:pt idx="114">
                  <c:v>1.0734744621809489</c:v>
                </c:pt>
                <c:pt idx="115">
                  <c:v>1.0778292166936836</c:v>
                </c:pt>
                <c:pt idx="116">
                  <c:v>1.0778292166936836</c:v>
                </c:pt>
                <c:pt idx="117">
                  <c:v>1.0730073907190152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3'!$D$5</c:f>
              <c:strCache>
                <c:ptCount val="1"/>
                <c:pt idx="0">
                  <c:v>Eurostoxx 600 </c:v>
                </c:pt>
              </c:strCache>
            </c:strRef>
          </c:tx>
          <c:marker>
            <c:symbol val="none"/>
          </c:marker>
          <c:cat>
            <c:numRef>
              <c:f>'Рис. 3'!$A$6:$A$123</c:f>
              <c:numCache>
                <c:formatCode>m/d/yyyy</c:formatCode>
                <c:ptCount val="118"/>
                <c:pt idx="0">
                  <c:v>41190</c:v>
                </c:pt>
                <c:pt idx="1">
                  <c:v>41191</c:v>
                </c:pt>
                <c:pt idx="2">
                  <c:v>41192</c:v>
                </c:pt>
                <c:pt idx="3">
                  <c:v>41193</c:v>
                </c:pt>
                <c:pt idx="4">
                  <c:v>41194</c:v>
                </c:pt>
                <c:pt idx="5">
                  <c:v>41197</c:v>
                </c:pt>
                <c:pt idx="6">
                  <c:v>41198</c:v>
                </c:pt>
                <c:pt idx="7">
                  <c:v>41199</c:v>
                </c:pt>
                <c:pt idx="8">
                  <c:v>41200</c:v>
                </c:pt>
                <c:pt idx="9">
                  <c:v>41201</c:v>
                </c:pt>
                <c:pt idx="10">
                  <c:v>41204</c:v>
                </c:pt>
                <c:pt idx="11">
                  <c:v>41205</c:v>
                </c:pt>
                <c:pt idx="12">
                  <c:v>41206</c:v>
                </c:pt>
                <c:pt idx="13">
                  <c:v>41207</c:v>
                </c:pt>
                <c:pt idx="14">
                  <c:v>41208</c:v>
                </c:pt>
                <c:pt idx="15">
                  <c:v>41211</c:v>
                </c:pt>
                <c:pt idx="16">
                  <c:v>41212</c:v>
                </c:pt>
                <c:pt idx="17">
                  <c:v>41213</c:v>
                </c:pt>
                <c:pt idx="18">
                  <c:v>41214</c:v>
                </c:pt>
                <c:pt idx="19">
                  <c:v>41215</c:v>
                </c:pt>
                <c:pt idx="20">
                  <c:v>41218</c:v>
                </c:pt>
                <c:pt idx="21">
                  <c:v>41219</c:v>
                </c:pt>
                <c:pt idx="22">
                  <c:v>41220</c:v>
                </c:pt>
                <c:pt idx="23">
                  <c:v>41221</c:v>
                </c:pt>
                <c:pt idx="24">
                  <c:v>41222</c:v>
                </c:pt>
                <c:pt idx="25">
                  <c:v>41225</c:v>
                </c:pt>
                <c:pt idx="26">
                  <c:v>41226</c:v>
                </c:pt>
                <c:pt idx="27">
                  <c:v>41227</c:v>
                </c:pt>
                <c:pt idx="28">
                  <c:v>41228</c:v>
                </c:pt>
                <c:pt idx="29">
                  <c:v>41229</c:v>
                </c:pt>
                <c:pt idx="30">
                  <c:v>41232</c:v>
                </c:pt>
                <c:pt idx="31">
                  <c:v>41233</c:v>
                </c:pt>
                <c:pt idx="32">
                  <c:v>41234</c:v>
                </c:pt>
                <c:pt idx="33">
                  <c:v>41235</c:v>
                </c:pt>
                <c:pt idx="34">
                  <c:v>41236</c:v>
                </c:pt>
                <c:pt idx="35">
                  <c:v>41239</c:v>
                </c:pt>
                <c:pt idx="36">
                  <c:v>41240</c:v>
                </c:pt>
                <c:pt idx="37">
                  <c:v>41241</c:v>
                </c:pt>
                <c:pt idx="38">
                  <c:v>41242</c:v>
                </c:pt>
                <c:pt idx="39">
                  <c:v>41243</c:v>
                </c:pt>
                <c:pt idx="40">
                  <c:v>41246</c:v>
                </c:pt>
                <c:pt idx="41">
                  <c:v>41247</c:v>
                </c:pt>
                <c:pt idx="42">
                  <c:v>41248</c:v>
                </c:pt>
                <c:pt idx="43">
                  <c:v>41249</c:v>
                </c:pt>
                <c:pt idx="44">
                  <c:v>41250</c:v>
                </c:pt>
                <c:pt idx="45">
                  <c:v>41253</c:v>
                </c:pt>
                <c:pt idx="46">
                  <c:v>41254</c:v>
                </c:pt>
                <c:pt idx="47">
                  <c:v>41255</c:v>
                </c:pt>
                <c:pt idx="48">
                  <c:v>41256</c:v>
                </c:pt>
                <c:pt idx="49">
                  <c:v>41257</c:v>
                </c:pt>
                <c:pt idx="50">
                  <c:v>41260</c:v>
                </c:pt>
                <c:pt idx="51">
                  <c:v>41261</c:v>
                </c:pt>
                <c:pt idx="52">
                  <c:v>41262</c:v>
                </c:pt>
                <c:pt idx="53">
                  <c:v>41263</c:v>
                </c:pt>
                <c:pt idx="54">
                  <c:v>41264</c:v>
                </c:pt>
                <c:pt idx="55">
                  <c:v>41267</c:v>
                </c:pt>
                <c:pt idx="56">
                  <c:v>41268</c:v>
                </c:pt>
                <c:pt idx="57">
                  <c:v>41269</c:v>
                </c:pt>
                <c:pt idx="58">
                  <c:v>41270</c:v>
                </c:pt>
                <c:pt idx="59">
                  <c:v>41271</c:v>
                </c:pt>
                <c:pt idx="60">
                  <c:v>41274</c:v>
                </c:pt>
                <c:pt idx="61">
                  <c:v>41278</c:v>
                </c:pt>
                <c:pt idx="62">
                  <c:v>41281</c:v>
                </c:pt>
                <c:pt idx="63">
                  <c:v>41282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41323</c:v>
                </c:pt>
                <c:pt idx="88">
                  <c:v>41324</c:v>
                </c:pt>
                <c:pt idx="89">
                  <c:v>41325</c:v>
                </c:pt>
                <c:pt idx="90">
                  <c:v>41326</c:v>
                </c:pt>
                <c:pt idx="91">
                  <c:v>41327</c:v>
                </c:pt>
                <c:pt idx="92">
                  <c:v>41330</c:v>
                </c:pt>
                <c:pt idx="93">
                  <c:v>41331</c:v>
                </c:pt>
                <c:pt idx="94">
                  <c:v>41332</c:v>
                </c:pt>
                <c:pt idx="95">
                  <c:v>41333</c:v>
                </c:pt>
                <c:pt idx="96">
                  <c:v>41334</c:v>
                </c:pt>
                <c:pt idx="97">
                  <c:v>41337</c:v>
                </c:pt>
                <c:pt idx="98">
                  <c:v>41338</c:v>
                </c:pt>
                <c:pt idx="99">
                  <c:v>41339</c:v>
                </c:pt>
                <c:pt idx="100">
                  <c:v>41340</c:v>
                </c:pt>
                <c:pt idx="101">
                  <c:v>41341</c:v>
                </c:pt>
                <c:pt idx="102">
                  <c:v>41344</c:v>
                </c:pt>
                <c:pt idx="103">
                  <c:v>41345</c:v>
                </c:pt>
                <c:pt idx="104">
                  <c:v>41346</c:v>
                </c:pt>
                <c:pt idx="105">
                  <c:v>41347</c:v>
                </c:pt>
                <c:pt idx="106">
                  <c:v>41348</c:v>
                </c:pt>
                <c:pt idx="107">
                  <c:v>41351</c:v>
                </c:pt>
                <c:pt idx="108">
                  <c:v>41352</c:v>
                </c:pt>
                <c:pt idx="109">
                  <c:v>41353</c:v>
                </c:pt>
                <c:pt idx="110">
                  <c:v>41354</c:v>
                </c:pt>
                <c:pt idx="111">
                  <c:v>41355</c:v>
                </c:pt>
                <c:pt idx="112">
                  <c:v>41358</c:v>
                </c:pt>
                <c:pt idx="113">
                  <c:v>41359</c:v>
                </c:pt>
                <c:pt idx="114">
                  <c:v>41360</c:v>
                </c:pt>
                <c:pt idx="115">
                  <c:v>41361</c:v>
                </c:pt>
                <c:pt idx="116">
                  <c:v>41362</c:v>
                </c:pt>
                <c:pt idx="117">
                  <c:v>41365</c:v>
                </c:pt>
              </c:numCache>
            </c:numRef>
          </c:cat>
          <c:val>
            <c:numRef>
              <c:f>'Рис. 3'!$D$6:$D$123</c:f>
              <c:numCache>
                <c:formatCode>0.0000</c:formatCode>
                <c:ptCount val="118"/>
                <c:pt idx="0" formatCode="General">
                  <c:v>1</c:v>
                </c:pt>
                <c:pt idx="1">
                  <c:v>0.99546844490292152</c:v>
                </c:pt>
                <c:pt idx="2">
                  <c:v>0.98997900011052564</c:v>
                </c:pt>
                <c:pt idx="3">
                  <c:v>0.99782632722985654</c:v>
                </c:pt>
                <c:pt idx="4">
                  <c:v>0.99263161772832775</c:v>
                </c:pt>
                <c:pt idx="5">
                  <c:v>0.99767895958442321</c:v>
                </c:pt>
                <c:pt idx="6">
                  <c:v>1.0108683638507165</c:v>
                </c:pt>
                <c:pt idx="7">
                  <c:v>1.0155841285045868</c:v>
                </c:pt>
                <c:pt idx="8">
                  <c:v>1.0174999078952216</c:v>
                </c:pt>
                <c:pt idx="9">
                  <c:v>1.0097631065099657</c:v>
                </c:pt>
                <c:pt idx="10">
                  <c:v>1.0055999705264709</c:v>
                </c:pt>
                <c:pt idx="11">
                  <c:v>0.98883690085841647</c:v>
                </c:pt>
                <c:pt idx="12">
                  <c:v>0.99296319493055285</c:v>
                </c:pt>
                <c:pt idx="13">
                  <c:v>0.99557897063699674</c:v>
                </c:pt>
                <c:pt idx="14">
                  <c:v>0.9966105441550307</c:v>
                </c:pt>
                <c:pt idx="15">
                  <c:v>0.99274214346240275</c:v>
                </c:pt>
                <c:pt idx="16">
                  <c:v>1.0012157830748258</c:v>
                </c:pt>
                <c:pt idx="17">
                  <c:v>0.99583686401650517</c:v>
                </c:pt>
                <c:pt idx="18">
                  <c:v>1.008363113878348</c:v>
                </c:pt>
                <c:pt idx="19">
                  <c:v>1.0125999336845597</c:v>
                </c:pt>
                <c:pt idx="20">
                  <c:v>1.0065578602217882</c:v>
                </c:pt>
                <c:pt idx="21">
                  <c:v>1.0121946726596176</c:v>
                </c:pt>
                <c:pt idx="22">
                  <c:v>0.99856316545702395</c:v>
                </c:pt>
                <c:pt idx="23">
                  <c:v>0.99686843753453924</c:v>
                </c:pt>
                <c:pt idx="24">
                  <c:v>0.99572633828242996</c:v>
                </c:pt>
                <c:pt idx="25">
                  <c:v>0.99300003684191118</c:v>
                </c:pt>
                <c:pt idx="26">
                  <c:v>0.99694212135725613</c:v>
                </c:pt>
                <c:pt idx="27">
                  <c:v>0.98787901116309906</c:v>
                </c:pt>
                <c:pt idx="28">
                  <c:v>0.97822643038720836</c:v>
                </c:pt>
                <c:pt idx="29">
                  <c:v>0.96842648196588443</c:v>
                </c:pt>
                <c:pt idx="30">
                  <c:v>0.989500055262867</c:v>
                </c:pt>
                <c:pt idx="31">
                  <c:v>0.99285266919647797</c:v>
                </c:pt>
                <c:pt idx="32">
                  <c:v>0.99513686770069631</c:v>
                </c:pt>
                <c:pt idx="33">
                  <c:v>1.0009947316066756</c:v>
                </c:pt>
                <c:pt idx="34">
                  <c:v>1.0069999631580886</c:v>
                </c:pt>
                <c:pt idx="35">
                  <c:v>1.0020999889474265</c:v>
                </c:pt>
                <c:pt idx="36">
                  <c:v>1.0052683933242457</c:v>
                </c:pt>
                <c:pt idx="37">
                  <c:v>1.006336808753638</c:v>
                </c:pt>
                <c:pt idx="38">
                  <c:v>1.0179788527428804</c:v>
                </c:pt>
                <c:pt idx="39">
                  <c:v>1.016026231440887</c:v>
                </c:pt>
                <c:pt idx="40">
                  <c:v>1.0173156983384297</c:v>
                </c:pt>
                <c:pt idx="41">
                  <c:v>1.0177209593633718</c:v>
                </c:pt>
                <c:pt idx="42">
                  <c:v>1.020189367424382</c:v>
                </c:pt>
                <c:pt idx="43">
                  <c:v>1.027226172493829</c:v>
                </c:pt>
                <c:pt idx="44">
                  <c:v>1.0285156393913717</c:v>
                </c:pt>
                <c:pt idx="45">
                  <c:v>1.0299156320229894</c:v>
                </c:pt>
                <c:pt idx="46">
                  <c:v>1.0333787716906753</c:v>
                </c:pt>
                <c:pt idx="47">
                  <c:v>1.0339314003610507</c:v>
                </c:pt>
                <c:pt idx="48">
                  <c:v>1.0302103673138563</c:v>
                </c:pt>
                <c:pt idx="49">
                  <c:v>1.0293630033526138</c:v>
                </c:pt>
                <c:pt idx="50">
                  <c:v>1.02855248130273</c:v>
                </c:pt>
                <c:pt idx="51">
                  <c:v>1.0332682459566001</c:v>
                </c:pt>
                <c:pt idx="52">
                  <c:v>1.0376524334082451</c:v>
                </c:pt>
                <c:pt idx="53">
                  <c:v>1.0382419039899791</c:v>
                </c:pt>
                <c:pt idx="54">
                  <c:v>1.0350734996131599</c:v>
                </c:pt>
                <c:pt idx="55">
                  <c:v>1.0334156136020336</c:v>
                </c:pt>
                <c:pt idx="56">
                  <c:v>1.0334156136020336</c:v>
                </c:pt>
                <c:pt idx="57">
                  <c:v>1.0334156136020336</c:v>
                </c:pt>
                <c:pt idx="58">
                  <c:v>1.0337840327156174</c:v>
                </c:pt>
                <c:pt idx="59">
                  <c:v>1.0270788048483954</c:v>
                </c:pt>
                <c:pt idx="60">
                  <c:v>1.0303945768706479</c:v>
                </c:pt>
                <c:pt idx="61">
                  <c:v>1.0604207346277124</c:v>
                </c:pt>
                <c:pt idx="62">
                  <c:v>1.055999705264709</c:v>
                </c:pt>
                <c:pt idx="63">
                  <c:v>1.0545997126330913</c:v>
                </c:pt>
                <c:pt idx="64">
                  <c:v>1.0618575691706886</c:v>
                </c:pt>
                <c:pt idx="65">
                  <c:v>1.0589839000847363</c:v>
                </c:pt>
                <c:pt idx="66">
                  <c:v>1.0576575912758353</c:v>
                </c:pt>
                <c:pt idx="67">
                  <c:v>1.0537155067604906</c:v>
                </c:pt>
                <c:pt idx="68">
                  <c:v>1.0535681391150573</c:v>
                </c:pt>
                <c:pt idx="69">
                  <c:v>1.0537891905832073</c:v>
                </c:pt>
                <c:pt idx="70">
                  <c:v>1.0586523228825111</c:v>
                </c:pt>
                <c:pt idx="71">
                  <c:v>1.0574733817190434</c:v>
                </c:pt>
                <c:pt idx="72">
                  <c:v>1.0602365250709205</c:v>
                </c:pt>
                <c:pt idx="73">
                  <c:v>1.0597944221346205</c:v>
                </c:pt>
                <c:pt idx="74">
                  <c:v>1.0618575691706886</c:v>
                </c:pt>
                <c:pt idx="75">
                  <c:v>1.0643259772316986</c:v>
                </c:pt>
                <c:pt idx="76">
                  <c:v>1.0673838558744428</c:v>
                </c:pt>
                <c:pt idx="77">
                  <c:v>1.0660575470655418</c:v>
                </c:pt>
                <c:pt idx="78">
                  <c:v>1.0695206867332276</c:v>
                </c:pt>
                <c:pt idx="79">
                  <c:v>1.0633680875363813</c:v>
                </c:pt>
                <c:pt idx="80">
                  <c:v>1.0581733780348526</c:v>
                </c:pt>
                <c:pt idx="81">
                  <c:v>1.0617838853479717</c:v>
                </c:pt>
                <c:pt idx="82">
                  <c:v>1.0459418634638764</c:v>
                </c:pt>
                <c:pt idx="83">
                  <c:v>1.0520576207493644</c:v>
                </c:pt>
                <c:pt idx="84">
                  <c:v>1.0482260619680948</c:v>
                </c:pt>
                <c:pt idx="85">
                  <c:v>1.0458681796411597</c:v>
                </c:pt>
                <c:pt idx="86">
                  <c:v>1.0586154809711528</c:v>
                </c:pt>
                <c:pt idx="87">
                  <c:v>1.0564786501123677</c:v>
                </c:pt>
                <c:pt idx="88">
                  <c:v>1.0684522713038351</c:v>
                </c:pt>
                <c:pt idx="89">
                  <c:v>1.0649891316361493</c:v>
                </c:pt>
                <c:pt idx="90">
                  <c:v>1.0494786869542791</c:v>
                </c:pt>
                <c:pt idx="91">
                  <c:v>1.0631470360682311</c:v>
                </c:pt>
                <c:pt idx="92">
                  <c:v>1.062520723575139</c:v>
                </c:pt>
                <c:pt idx="93">
                  <c:v>1.0485207972589619</c:v>
                </c:pt>
                <c:pt idx="94">
                  <c:v>1.0579891684780607</c:v>
                </c:pt>
                <c:pt idx="95">
                  <c:v>1.0681943779243266</c:v>
                </c:pt>
                <c:pt idx="96">
                  <c:v>1.0648049220793574</c:v>
                </c:pt>
                <c:pt idx="97">
                  <c:v>1.0643259772316986</c:v>
                </c:pt>
                <c:pt idx="98">
                  <c:v>1.0835574549607634</c:v>
                </c:pt>
                <c:pt idx="99">
                  <c:v>1.0808679954316029</c:v>
                </c:pt>
                <c:pt idx="100">
                  <c:v>1.0801679991157942</c:v>
                </c:pt>
                <c:pt idx="101">
                  <c:v>1.0888626901963674</c:v>
                </c:pt>
                <c:pt idx="102">
                  <c:v>1.0877942747669749</c:v>
                </c:pt>
                <c:pt idx="103">
                  <c:v>1.088199535791917</c:v>
                </c:pt>
                <c:pt idx="104">
                  <c:v>1.0880153262351251</c:v>
                </c:pt>
                <c:pt idx="105">
                  <c:v>1.0998047378698006</c:v>
                </c:pt>
                <c:pt idx="106">
                  <c:v>1.0958258114430977</c:v>
                </c:pt>
                <c:pt idx="107">
                  <c:v>1.093504771027521</c:v>
                </c:pt>
                <c:pt idx="108">
                  <c:v>1.0888626901963674</c:v>
                </c:pt>
                <c:pt idx="109">
                  <c:v>1.0923626717754116</c:v>
                </c:pt>
                <c:pt idx="110">
                  <c:v>1.0848837637696644</c:v>
                </c:pt>
                <c:pt idx="111">
                  <c:v>1.0832995615812548</c:v>
                </c:pt>
                <c:pt idx="112">
                  <c:v>1.0803890505839442</c:v>
                </c:pt>
                <c:pt idx="113">
                  <c:v>1.0822679880632207</c:v>
                </c:pt>
                <c:pt idx="114">
                  <c:v>1.0774048557639171</c:v>
                </c:pt>
                <c:pt idx="115">
                  <c:v>1.0823416718859373</c:v>
                </c:pt>
                <c:pt idx="116">
                  <c:v>1.0823416718859373</c:v>
                </c:pt>
                <c:pt idx="117">
                  <c:v>1.0823416718859373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'Рис. 3'!$E$5</c:f>
              <c:strCache>
                <c:ptCount val="1"/>
                <c:pt idx="0">
                  <c:v>MSCI EM</c:v>
                </c:pt>
              </c:strCache>
            </c:strRef>
          </c:tx>
          <c:marker>
            <c:symbol val="none"/>
          </c:marker>
          <c:cat>
            <c:numRef>
              <c:f>'Рис. 3'!$A$6:$A$123</c:f>
              <c:numCache>
                <c:formatCode>m/d/yyyy</c:formatCode>
                <c:ptCount val="118"/>
                <c:pt idx="0">
                  <c:v>41190</c:v>
                </c:pt>
                <c:pt idx="1">
                  <c:v>41191</c:v>
                </c:pt>
                <c:pt idx="2">
                  <c:v>41192</c:v>
                </c:pt>
                <c:pt idx="3">
                  <c:v>41193</c:v>
                </c:pt>
                <c:pt idx="4">
                  <c:v>41194</c:v>
                </c:pt>
                <c:pt idx="5">
                  <c:v>41197</c:v>
                </c:pt>
                <c:pt idx="6">
                  <c:v>41198</c:v>
                </c:pt>
                <c:pt idx="7">
                  <c:v>41199</c:v>
                </c:pt>
                <c:pt idx="8">
                  <c:v>41200</c:v>
                </c:pt>
                <c:pt idx="9">
                  <c:v>41201</c:v>
                </c:pt>
                <c:pt idx="10">
                  <c:v>41204</c:v>
                </c:pt>
                <c:pt idx="11">
                  <c:v>41205</c:v>
                </c:pt>
                <c:pt idx="12">
                  <c:v>41206</c:v>
                </c:pt>
                <c:pt idx="13">
                  <c:v>41207</c:v>
                </c:pt>
                <c:pt idx="14">
                  <c:v>41208</c:v>
                </c:pt>
                <c:pt idx="15">
                  <c:v>41211</c:v>
                </c:pt>
                <c:pt idx="16">
                  <c:v>41212</c:v>
                </c:pt>
                <c:pt idx="17">
                  <c:v>41213</c:v>
                </c:pt>
                <c:pt idx="18">
                  <c:v>41214</c:v>
                </c:pt>
                <c:pt idx="19">
                  <c:v>41215</c:v>
                </c:pt>
                <c:pt idx="20">
                  <c:v>41218</c:v>
                </c:pt>
                <c:pt idx="21">
                  <c:v>41219</c:v>
                </c:pt>
                <c:pt idx="22">
                  <c:v>41220</c:v>
                </c:pt>
                <c:pt idx="23">
                  <c:v>41221</c:v>
                </c:pt>
                <c:pt idx="24">
                  <c:v>41222</c:v>
                </c:pt>
                <c:pt idx="25">
                  <c:v>41225</c:v>
                </c:pt>
                <c:pt idx="26">
                  <c:v>41226</c:v>
                </c:pt>
                <c:pt idx="27">
                  <c:v>41227</c:v>
                </c:pt>
                <c:pt idx="28">
                  <c:v>41228</c:v>
                </c:pt>
                <c:pt idx="29">
                  <c:v>41229</c:v>
                </c:pt>
                <c:pt idx="30">
                  <c:v>41232</c:v>
                </c:pt>
                <c:pt idx="31">
                  <c:v>41233</c:v>
                </c:pt>
                <c:pt idx="32">
                  <c:v>41234</c:v>
                </c:pt>
                <c:pt idx="33">
                  <c:v>41235</c:v>
                </c:pt>
                <c:pt idx="34">
                  <c:v>41236</c:v>
                </c:pt>
                <c:pt idx="35">
                  <c:v>41239</c:v>
                </c:pt>
                <c:pt idx="36">
                  <c:v>41240</c:v>
                </c:pt>
                <c:pt idx="37">
                  <c:v>41241</c:v>
                </c:pt>
                <c:pt idx="38">
                  <c:v>41242</c:v>
                </c:pt>
                <c:pt idx="39">
                  <c:v>41243</c:v>
                </c:pt>
                <c:pt idx="40">
                  <c:v>41246</c:v>
                </c:pt>
                <c:pt idx="41">
                  <c:v>41247</c:v>
                </c:pt>
                <c:pt idx="42">
                  <c:v>41248</c:v>
                </c:pt>
                <c:pt idx="43">
                  <c:v>41249</c:v>
                </c:pt>
                <c:pt idx="44">
                  <c:v>41250</c:v>
                </c:pt>
                <c:pt idx="45">
                  <c:v>41253</c:v>
                </c:pt>
                <c:pt idx="46">
                  <c:v>41254</c:v>
                </c:pt>
                <c:pt idx="47">
                  <c:v>41255</c:v>
                </c:pt>
                <c:pt idx="48">
                  <c:v>41256</c:v>
                </c:pt>
                <c:pt idx="49">
                  <c:v>41257</c:v>
                </c:pt>
                <c:pt idx="50">
                  <c:v>41260</c:v>
                </c:pt>
                <c:pt idx="51">
                  <c:v>41261</c:v>
                </c:pt>
                <c:pt idx="52">
                  <c:v>41262</c:v>
                </c:pt>
                <c:pt idx="53">
                  <c:v>41263</c:v>
                </c:pt>
                <c:pt idx="54">
                  <c:v>41264</c:v>
                </c:pt>
                <c:pt idx="55">
                  <c:v>41267</c:v>
                </c:pt>
                <c:pt idx="56">
                  <c:v>41268</c:v>
                </c:pt>
                <c:pt idx="57">
                  <c:v>41269</c:v>
                </c:pt>
                <c:pt idx="58">
                  <c:v>41270</c:v>
                </c:pt>
                <c:pt idx="59">
                  <c:v>41271</c:v>
                </c:pt>
                <c:pt idx="60">
                  <c:v>41274</c:v>
                </c:pt>
                <c:pt idx="61">
                  <c:v>41278</c:v>
                </c:pt>
                <c:pt idx="62">
                  <c:v>41281</c:v>
                </c:pt>
                <c:pt idx="63">
                  <c:v>41282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41323</c:v>
                </c:pt>
                <c:pt idx="88">
                  <c:v>41324</c:v>
                </c:pt>
                <c:pt idx="89">
                  <c:v>41325</c:v>
                </c:pt>
                <c:pt idx="90">
                  <c:v>41326</c:v>
                </c:pt>
                <c:pt idx="91">
                  <c:v>41327</c:v>
                </c:pt>
                <c:pt idx="92">
                  <c:v>41330</c:v>
                </c:pt>
                <c:pt idx="93">
                  <c:v>41331</c:v>
                </c:pt>
                <c:pt idx="94">
                  <c:v>41332</c:v>
                </c:pt>
                <c:pt idx="95">
                  <c:v>41333</c:v>
                </c:pt>
                <c:pt idx="96">
                  <c:v>41334</c:v>
                </c:pt>
                <c:pt idx="97">
                  <c:v>41337</c:v>
                </c:pt>
                <c:pt idx="98">
                  <c:v>41338</c:v>
                </c:pt>
                <c:pt idx="99">
                  <c:v>41339</c:v>
                </c:pt>
                <c:pt idx="100">
                  <c:v>41340</c:v>
                </c:pt>
                <c:pt idx="101">
                  <c:v>41341</c:v>
                </c:pt>
                <c:pt idx="102">
                  <c:v>41344</c:v>
                </c:pt>
                <c:pt idx="103">
                  <c:v>41345</c:v>
                </c:pt>
                <c:pt idx="104">
                  <c:v>41346</c:v>
                </c:pt>
                <c:pt idx="105">
                  <c:v>41347</c:v>
                </c:pt>
                <c:pt idx="106">
                  <c:v>41348</c:v>
                </c:pt>
                <c:pt idx="107">
                  <c:v>41351</c:v>
                </c:pt>
                <c:pt idx="108">
                  <c:v>41352</c:v>
                </c:pt>
                <c:pt idx="109">
                  <c:v>41353</c:v>
                </c:pt>
                <c:pt idx="110">
                  <c:v>41354</c:v>
                </c:pt>
                <c:pt idx="111">
                  <c:v>41355</c:v>
                </c:pt>
                <c:pt idx="112">
                  <c:v>41358</c:v>
                </c:pt>
                <c:pt idx="113">
                  <c:v>41359</c:v>
                </c:pt>
                <c:pt idx="114">
                  <c:v>41360</c:v>
                </c:pt>
                <c:pt idx="115">
                  <c:v>41361</c:v>
                </c:pt>
                <c:pt idx="116">
                  <c:v>41362</c:v>
                </c:pt>
                <c:pt idx="117">
                  <c:v>41365</c:v>
                </c:pt>
              </c:numCache>
            </c:numRef>
          </c:cat>
          <c:val>
            <c:numRef>
              <c:f>'Рис. 3'!$E$6:$E$123</c:f>
              <c:numCache>
                <c:formatCode>0.0000</c:formatCode>
                <c:ptCount val="118"/>
                <c:pt idx="0" formatCode="General">
                  <c:v>1</c:v>
                </c:pt>
                <c:pt idx="1">
                  <c:v>0.99865722044632399</c:v>
                </c:pt>
                <c:pt idx="2">
                  <c:v>0.99414788612427729</c:v>
                </c:pt>
                <c:pt idx="3">
                  <c:v>0.99801589289829962</c:v>
                </c:pt>
                <c:pt idx="4">
                  <c:v>0.99876744861864064</c:v>
                </c:pt>
                <c:pt idx="5">
                  <c:v>0.99728437866383424</c:v>
                </c:pt>
                <c:pt idx="6">
                  <c:v>1.0054312426723317</c:v>
                </c:pt>
                <c:pt idx="7">
                  <c:v>1.0129467998757429</c:v>
                </c:pt>
                <c:pt idx="8">
                  <c:v>1.015462006353151</c:v>
                </c:pt>
                <c:pt idx="9">
                  <c:v>1.0081568847514355</c:v>
                </c:pt>
                <c:pt idx="10">
                  <c:v>1.0093994568757327</c:v>
                </c:pt>
                <c:pt idx="11">
                  <c:v>0.99888769753389528</c:v>
                </c:pt>
                <c:pt idx="12">
                  <c:v>0.99661298888699612</c:v>
                </c:pt>
                <c:pt idx="13">
                  <c:v>1.0011924684096078</c:v>
                </c:pt>
                <c:pt idx="14">
                  <c:v>0.99275500285591178</c:v>
                </c:pt>
                <c:pt idx="15">
                  <c:v>0.9922940486807692</c:v>
                </c:pt>
                <c:pt idx="16">
                  <c:v>0.99521008487569274</c:v>
                </c:pt>
                <c:pt idx="17">
                  <c:v>0.99739460683615089</c:v>
                </c:pt>
                <c:pt idx="18">
                  <c:v>1.0017035262994398</c:v>
                </c:pt>
                <c:pt idx="19">
                  <c:v>1.0067640014830699</c:v>
                </c:pt>
                <c:pt idx="20">
                  <c:v>1.0028759532231719</c:v>
                </c:pt>
                <c:pt idx="21">
                  <c:v>1.008357299610193</c:v>
                </c:pt>
                <c:pt idx="22">
                  <c:v>1.0095397472768632</c:v>
                </c:pt>
                <c:pt idx="23">
                  <c:v>0.99737456535027502</c:v>
                </c:pt>
                <c:pt idx="24">
                  <c:v>0.99303558365817246</c:v>
                </c:pt>
                <c:pt idx="25">
                  <c:v>0.99132203661579477</c:v>
                </c:pt>
                <c:pt idx="26">
                  <c:v>0.98420730912989884</c:v>
                </c:pt>
                <c:pt idx="27">
                  <c:v>0.9826540939745273</c:v>
                </c:pt>
                <c:pt idx="28">
                  <c:v>0.9763510466666</c:v>
                </c:pt>
                <c:pt idx="29">
                  <c:v>0.97183169160161542</c:v>
                </c:pt>
                <c:pt idx="30">
                  <c:v>0.98000861783892668</c:v>
                </c:pt>
                <c:pt idx="31">
                  <c:v>0.98152175002254671</c:v>
                </c:pt>
                <c:pt idx="32">
                  <c:v>0.98287455031916071</c:v>
                </c:pt>
                <c:pt idx="33">
                  <c:v>0.98776467287284686</c:v>
                </c:pt>
                <c:pt idx="34">
                  <c:v>0.99800587215536174</c:v>
                </c:pt>
                <c:pt idx="35">
                  <c:v>0.9971641297485796</c:v>
                </c:pt>
                <c:pt idx="36">
                  <c:v>0.99850690930225572</c:v>
                </c:pt>
                <c:pt idx="37">
                  <c:v>0.99332618520337101</c:v>
                </c:pt>
                <c:pt idx="38">
                  <c:v>1.0058721553615986</c:v>
                </c:pt>
                <c:pt idx="39">
                  <c:v>1.0091088553305343</c:v>
                </c:pt>
                <c:pt idx="40">
                  <c:v>1.0097702243644344</c:v>
                </c:pt>
                <c:pt idx="41">
                  <c:v>1.0093593739039812</c:v>
                </c:pt>
                <c:pt idx="42">
                  <c:v>1.0194803242712416</c:v>
                </c:pt>
                <c:pt idx="43">
                  <c:v>1.0233783932740774</c:v>
                </c:pt>
                <c:pt idx="44">
                  <c:v>1.0261842012966842</c:v>
                </c:pt>
                <c:pt idx="45">
                  <c:v>1.0311945727656249</c:v>
                </c:pt>
                <c:pt idx="46">
                  <c:v>1.0366959606385218</c:v>
                </c:pt>
                <c:pt idx="47">
                  <c:v>1.0435301073221568</c:v>
                </c:pt>
                <c:pt idx="48">
                  <c:v>1.0447225757317649</c:v>
                </c:pt>
                <c:pt idx="49">
                  <c:v>1.0449831150481497</c:v>
                </c:pt>
                <c:pt idx="50">
                  <c:v>1.0421773070255429</c:v>
                </c:pt>
                <c:pt idx="51">
                  <c:v>1.0484102091329053</c:v>
                </c:pt>
                <c:pt idx="52">
                  <c:v>1.055354583988857</c:v>
                </c:pt>
                <c:pt idx="53">
                  <c:v>1.054863567584901</c:v>
                </c:pt>
                <c:pt idx="54">
                  <c:v>1.0451935506498453</c:v>
                </c:pt>
                <c:pt idx="55">
                  <c:v>1.045895002655497</c:v>
                </c:pt>
                <c:pt idx="56">
                  <c:v>1.047578487469061</c:v>
                </c:pt>
                <c:pt idx="57">
                  <c:v>1.0488210595933585</c:v>
                </c:pt>
                <c:pt idx="58">
                  <c:v>1.0516268676159652</c:v>
                </c:pt>
                <c:pt idx="59">
                  <c:v>1.0573687533193712</c:v>
                </c:pt>
                <c:pt idx="60">
                  <c:v>1.0573887948052469</c:v>
                </c:pt>
                <c:pt idx="61">
                  <c:v>1.0801358812742379</c:v>
                </c:pt>
                <c:pt idx="62">
                  <c:v>1.077991442285531</c:v>
                </c:pt>
                <c:pt idx="63">
                  <c:v>1.0720792039521809</c:v>
                </c:pt>
                <c:pt idx="64">
                  <c:v>1.0752557794634894</c:v>
                </c:pt>
                <c:pt idx="65">
                  <c:v>1.0792239936668906</c:v>
                </c:pt>
                <c:pt idx="66">
                  <c:v>1.0752658002064273</c:v>
                </c:pt>
                <c:pt idx="67">
                  <c:v>1.0829517100397825</c:v>
                </c:pt>
                <c:pt idx="68">
                  <c:v>1.0757067128956941</c:v>
                </c:pt>
                <c:pt idx="69">
                  <c:v>1.073432004248795</c:v>
                </c:pt>
                <c:pt idx="70">
                  <c:v>1.0753760283787441</c:v>
                </c:pt>
                <c:pt idx="71">
                  <c:v>1.0829817722685962</c:v>
                </c:pt>
                <c:pt idx="72">
                  <c:v>1.0802861924183058</c:v>
                </c:pt>
                <c:pt idx="73">
                  <c:v>1.0813083081979697</c:v>
                </c:pt>
                <c:pt idx="74">
                  <c:v>1.078763039491748</c:v>
                </c:pt>
                <c:pt idx="75">
                  <c:v>1.0744841822572726</c:v>
                </c:pt>
                <c:pt idx="76">
                  <c:v>1.0713376689747778</c:v>
                </c:pt>
                <c:pt idx="77">
                  <c:v>1.0642630244606335</c:v>
                </c:pt>
                <c:pt idx="78">
                  <c:v>1.0720992454380569</c:v>
                </c:pt>
                <c:pt idx="79">
                  <c:v>1.0704157606244928</c:v>
                </c:pt>
                <c:pt idx="80">
                  <c:v>1.0712274408024611</c:v>
                </c:pt>
                <c:pt idx="81">
                  <c:v>1.075045343861794</c:v>
                </c:pt>
                <c:pt idx="82">
                  <c:v>1.0749551571753531</c:v>
                </c:pt>
                <c:pt idx="83">
                  <c:v>1.0698245367911576</c:v>
                </c:pt>
                <c:pt idx="84">
                  <c:v>1.0659565300171354</c:v>
                </c:pt>
                <c:pt idx="85">
                  <c:v>1.0617578387261632</c:v>
                </c:pt>
                <c:pt idx="86">
                  <c:v>1.0630705560510256</c:v>
                </c:pt>
                <c:pt idx="87">
                  <c:v>1.0665477538504704</c:v>
                </c:pt>
                <c:pt idx="88">
                  <c:v>1.0661970278476447</c:v>
                </c:pt>
                <c:pt idx="89">
                  <c:v>1.0706762999408777</c:v>
                </c:pt>
                <c:pt idx="90">
                  <c:v>1.0553245217600435</c:v>
                </c:pt>
                <c:pt idx="91">
                  <c:v>1.0555750403334905</c:v>
                </c:pt>
                <c:pt idx="92">
                  <c:v>1.0565971561131544</c:v>
                </c:pt>
                <c:pt idx="93">
                  <c:v>1.044872886875833</c:v>
                </c:pt>
                <c:pt idx="94">
                  <c:v>1.0487308729069174</c:v>
                </c:pt>
                <c:pt idx="95">
                  <c:v>1.0568075917148496</c:v>
                </c:pt>
                <c:pt idx="96">
                  <c:v>1.0553145010171057</c:v>
                </c:pt>
                <c:pt idx="97">
                  <c:v>1.0434399206357159</c:v>
                </c:pt>
                <c:pt idx="98">
                  <c:v>1.0521178840199212</c:v>
                </c:pt>
                <c:pt idx="99">
                  <c:v>1.0620384195284238</c:v>
                </c:pt>
                <c:pt idx="100">
                  <c:v>1.0601144368843507</c:v>
                </c:pt>
                <c:pt idx="101">
                  <c:v>1.0681510727205317</c:v>
                </c:pt>
                <c:pt idx="102">
                  <c:v>1.0657661359013157</c:v>
                </c:pt>
                <c:pt idx="103">
                  <c:v>1.059843876825028</c:v>
                </c:pt>
                <c:pt idx="104">
                  <c:v>1.0512561001272633</c:v>
                </c:pt>
                <c:pt idx="105">
                  <c:v>1.0498732376018358</c:v>
                </c:pt>
                <c:pt idx="106">
                  <c:v>1.0444019119577526</c:v>
                </c:pt>
                <c:pt idx="107">
                  <c:v>1.0322467507741024</c:v>
                </c:pt>
                <c:pt idx="108">
                  <c:v>1.0270860681610936</c:v>
                </c:pt>
                <c:pt idx="109">
                  <c:v>1.028478951429459</c:v>
                </c:pt>
                <c:pt idx="110">
                  <c:v>1.0245508201978095</c:v>
                </c:pt>
                <c:pt idx="111">
                  <c:v>1.017576383113044</c:v>
                </c:pt>
                <c:pt idx="112">
                  <c:v>1.0243904883108035</c:v>
                </c:pt>
                <c:pt idx="113">
                  <c:v>1.0307837223051719</c:v>
                </c:pt>
                <c:pt idx="114">
                  <c:v>1.0341907749040513</c:v>
                </c:pt>
                <c:pt idx="115">
                  <c:v>1.0347619572515105</c:v>
                </c:pt>
                <c:pt idx="116">
                  <c:v>1.0370466866413477</c:v>
                </c:pt>
                <c:pt idx="117">
                  <c:v>1.0332889080396421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'Рис. 3'!$F$5</c:f>
              <c:strCache>
                <c:ptCount val="1"/>
                <c:pt idx="0">
                  <c:v>Nikkei 225</c:v>
                </c:pt>
              </c:strCache>
            </c:strRef>
          </c:tx>
          <c:marker>
            <c:symbol val="none"/>
          </c:marker>
          <c:cat>
            <c:numRef>
              <c:f>'Рис. 3'!$A$6:$A$123</c:f>
              <c:numCache>
                <c:formatCode>m/d/yyyy</c:formatCode>
                <c:ptCount val="118"/>
                <c:pt idx="0">
                  <c:v>41190</c:v>
                </c:pt>
                <c:pt idx="1">
                  <c:v>41191</c:v>
                </c:pt>
                <c:pt idx="2">
                  <c:v>41192</c:v>
                </c:pt>
                <c:pt idx="3">
                  <c:v>41193</c:v>
                </c:pt>
                <c:pt idx="4">
                  <c:v>41194</c:v>
                </c:pt>
                <c:pt idx="5">
                  <c:v>41197</c:v>
                </c:pt>
                <c:pt idx="6">
                  <c:v>41198</c:v>
                </c:pt>
                <c:pt idx="7">
                  <c:v>41199</c:v>
                </c:pt>
                <c:pt idx="8">
                  <c:v>41200</c:v>
                </c:pt>
                <c:pt idx="9">
                  <c:v>41201</c:v>
                </c:pt>
                <c:pt idx="10">
                  <c:v>41204</c:v>
                </c:pt>
                <c:pt idx="11">
                  <c:v>41205</c:v>
                </c:pt>
                <c:pt idx="12">
                  <c:v>41206</c:v>
                </c:pt>
                <c:pt idx="13">
                  <c:v>41207</c:v>
                </c:pt>
                <c:pt idx="14">
                  <c:v>41208</c:v>
                </c:pt>
                <c:pt idx="15">
                  <c:v>41211</c:v>
                </c:pt>
                <c:pt idx="16">
                  <c:v>41212</c:v>
                </c:pt>
                <c:pt idx="17">
                  <c:v>41213</c:v>
                </c:pt>
                <c:pt idx="18">
                  <c:v>41214</c:v>
                </c:pt>
                <c:pt idx="19">
                  <c:v>41215</c:v>
                </c:pt>
                <c:pt idx="20">
                  <c:v>41218</c:v>
                </c:pt>
                <c:pt idx="21">
                  <c:v>41219</c:v>
                </c:pt>
                <c:pt idx="22">
                  <c:v>41220</c:v>
                </c:pt>
                <c:pt idx="23">
                  <c:v>41221</c:v>
                </c:pt>
                <c:pt idx="24">
                  <c:v>41222</c:v>
                </c:pt>
                <c:pt idx="25">
                  <c:v>41225</c:v>
                </c:pt>
                <c:pt idx="26">
                  <c:v>41226</c:v>
                </c:pt>
                <c:pt idx="27">
                  <c:v>41227</c:v>
                </c:pt>
                <c:pt idx="28">
                  <c:v>41228</c:v>
                </c:pt>
                <c:pt idx="29">
                  <c:v>41229</c:v>
                </c:pt>
                <c:pt idx="30">
                  <c:v>41232</c:v>
                </c:pt>
                <c:pt idx="31">
                  <c:v>41233</c:v>
                </c:pt>
                <c:pt idx="32">
                  <c:v>41234</c:v>
                </c:pt>
                <c:pt idx="33">
                  <c:v>41235</c:v>
                </c:pt>
                <c:pt idx="34">
                  <c:v>41236</c:v>
                </c:pt>
                <c:pt idx="35">
                  <c:v>41239</c:v>
                </c:pt>
                <c:pt idx="36">
                  <c:v>41240</c:v>
                </c:pt>
                <c:pt idx="37">
                  <c:v>41241</c:v>
                </c:pt>
                <c:pt idx="38">
                  <c:v>41242</c:v>
                </c:pt>
                <c:pt idx="39">
                  <c:v>41243</c:v>
                </c:pt>
                <c:pt idx="40">
                  <c:v>41246</c:v>
                </c:pt>
                <c:pt idx="41">
                  <c:v>41247</c:v>
                </c:pt>
                <c:pt idx="42">
                  <c:v>41248</c:v>
                </c:pt>
                <c:pt idx="43">
                  <c:v>41249</c:v>
                </c:pt>
                <c:pt idx="44">
                  <c:v>41250</c:v>
                </c:pt>
                <c:pt idx="45">
                  <c:v>41253</c:v>
                </c:pt>
                <c:pt idx="46">
                  <c:v>41254</c:v>
                </c:pt>
                <c:pt idx="47">
                  <c:v>41255</c:v>
                </c:pt>
                <c:pt idx="48">
                  <c:v>41256</c:v>
                </c:pt>
                <c:pt idx="49">
                  <c:v>41257</c:v>
                </c:pt>
                <c:pt idx="50">
                  <c:v>41260</c:v>
                </c:pt>
                <c:pt idx="51">
                  <c:v>41261</c:v>
                </c:pt>
                <c:pt idx="52">
                  <c:v>41262</c:v>
                </c:pt>
                <c:pt idx="53">
                  <c:v>41263</c:v>
                </c:pt>
                <c:pt idx="54">
                  <c:v>41264</c:v>
                </c:pt>
                <c:pt idx="55">
                  <c:v>41267</c:v>
                </c:pt>
                <c:pt idx="56">
                  <c:v>41268</c:v>
                </c:pt>
                <c:pt idx="57">
                  <c:v>41269</c:v>
                </c:pt>
                <c:pt idx="58">
                  <c:v>41270</c:v>
                </c:pt>
                <c:pt idx="59">
                  <c:v>41271</c:v>
                </c:pt>
                <c:pt idx="60">
                  <c:v>41274</c:v>
                </c:pt>
                <c:pt idx="61">
                  <c:v>41278</c:v>
                </c:pt>
                <c:pt idx="62">
                  <c:v>41281</c:v>
                </c:pt>
                <c:pt idx="63">
                  <c:v>41282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41323</c:v>
                </c:pt>
                <c:pt idx="88">
                  <c:v>41324</c:v>
                </c:pt>
                <c:pt idx="89">
                  <c:v>41325</c:v>
                </c:pt>
                <c:pt idx="90">
                  <c:v>41326</c:v>
                </c:pt>
                <c:pt idx="91">
                  <c:v>41327</c:v>
                </c:pt>
                <c:pt idx="92">
                  <c:v>41330</c:v>
                </c:pt>
                <c:pt idx="93">
                  <c:v>41331</c:v>
                </c:pt>
                <c:pt idx="94">
                  <c:v>41332</c:v>
                </c:pt>
                <c:pt idx="95">
                  <c:v>41333</c:v>
                </c:pt>
                <c:pt idx="96">
                  <c:v>41334</c:v>
                </c:pt>
                <c:pt idx="97">
                  <c:v>41337</c:v>
                </c:pt>
                <c:pt idx="98">
                  <c:v>41338</c:v>
                </c:pt>
                <c:pt idx="99">
                  <c:v>41339</c:v>
                </c:pt>
                <c:pt idx="100">
                  <c:v>41340</c:v>
                </c:pt>
                <c:pt idx="101">
                  <c:v>41341</c:v>
                </c:pt>
                <c:pt idx="102">
                  <c:v>41344</c:v>
                </c:pt>
                <c:pt idx="103">
                  <c:v>41345</c:v>
                </c:pt>
                <c:pt idx="104">
                  <c:v>41346</c:v>
                </c:pt>
                <c:pt idx="105">
                  <c:v>41347</c:v>
                </c:pt>
                <c:pt idx="106">
                  <c:v>41348</c:v>
                </c:pt>
                <c:pt idx="107">
                  <c:v>41351</c:v>
                </c:pt>
                <c:pt idx="108">
                  <c:v>41352</c:v>
                </c:pt>
                <c:pt idx="109">
                  <c:v>41353</c:v>
                </c:pt>
                <c:pt idx="110">
                  <c:v>41354</c:v>
                </c:pt>
                <c:pt idx="111">
                  <c:v>41355</c:v>
                </c:pt>
                <c:pt idx="112">
                  <c:v>41358</c:v>
                </c:pt>
                <c:pt idx="113">
                  <c:v>41359</c:v>
                </c:pt>
                <c:pt idx="114">
                  <c:v>41360</c:v>
                </c:pt>
                <c:pt idx="115">
                  <c:v>41361</c:v>
                </c:pt>
                <c:pt idx="116">
                  <c:v>41362</c:v>
                </c:pt>
                <c:pt idx="117">
                  <c:v>41365</c:v>
                </c:pt>
              </c:numCache>
            </c:numRef>
          </c:cat>
          <c:val>
            <c:numRef>
              <c:f>'Рис. 3'!$F$6:$F$123</c:f>
              <c:numCache>
                <c:formatCode>0.0000</c:formatCode>
                <c:ptCount val="118"/>
                <c:pt idx="0" formatCode="General">
                  <c:v>1</c:v>
                </c:pt>
                <c:pt idx="1">
                  <c:v>0.98942718851894906</c:v>
                </c:pt>
                <c:pt idx="2">
                  <c:v>0.96986788216578479</c:v>
                </c:pt>
                <c:pt idx="3">
                  <c:v>0.96428869608385159</c:v>
                </c:pt>
                <c:pt idx="4">
                  <c:v>0.96286033418704109</c:v>
                </c:pt>
                <c:pt idx="5">
                  <c:v>0.96780318842868918</c:v>
                </c:pt>
                <c:pt idx="6">
                  <c:v>0.98172351155890025</c:v>
                </c:pt>
                <c:pt idx="7">
                  <c:v>0.99359719291911586</c:v>
                </c:pt>
                <c:pt idx="8">
                  <c:v>1.0134893324156917</c:v>
                </c:pt>
                <c:pt idx="9">
                  <c:v>1.0157255198402402</c:v>
                </c:pt>
                <c:pt idx="10">
                  <c:v>1.0166315029390858</c:v>
                </c:pt>
                <c:pt idx="11">
                  <c:v>1.0170309027111799</c:v>
                </c:pt>
                <c:pt idx="12">
                  <c:v>1.0102670562882898</c:v>
                </c:pt>
                <c:pt idx="13">
                  <c:v>1.0216510780409105</c:v>
                </c:pt>
                <c:pt idx="14">
                  <c:v>1.0078706576557264</c:v>
                </c:pt>
                <c:pt idx="15">
                  <c:v>1.0074509494206447</c:v>
                </c:pt>
                <c:pt idx="16">
                  <c:v>0.99759457538388641</c:v>
                </c:pt>
                <c:pt idx="17">
                  <c:v>1.0073324833865491</c:v>
                </c:pt>
                <c:pt idx="18">
                  <c:v>1.0094287680660703</c:v>
                </c:pt>
                <c:pt idx="19">
                  <c:v>1.0212020353592905</c:v>
                </c:pt>
                <c:pt idx="20">
                  <c:v>1.0162625658614739</c:v>
                </c:pt>
                <c:pt idx="21">
                  <c:v>1.0126194532510464</c:v>
                </c:pt>
                <c:pt idx="22">
                  <c:v>1.012364469215755</c:v>
                </c:pt>
                <c:pt idx="23">
                  <c:v>0.99704963162704641</c:v>
                </c:pt>
                <c:pt idx="24">
                  <c:v>0.98807441923437112</c:v>
                </c:pt>
                <c:pt idx="25">
                  <c:v>0.97891755892274901</c:v>
                </c:pt>
                <c:pt idx="26">
                  <c:v>0.9771811853372897</c:v>
                </c:pt>
                <c:pt idx="27">
                  <c:v>0.97759638058059639</c:v>
                </c:pt>
                <c:pt idx="28">
                  <c:v>0.99621134340482664</c:v>
                </c:pt>
                <c:pt idx="29">
                  <c:v>1.018148996423454</c:v>
                </c:pt>
                <c:pt idx="30">
                  <c:v>1.032707907889838</c:v>
                </c:pt>
                <c:pt idx="31">
                  <c:v>1.0315164780612187</c:v>
                </c:pt>
                <c:pt idx="32">
                  <c:v>1.0405289226360386</c:v>
                </c:pt>
                <c:pt idx="33">
                  <c:v>1.056807283968725</c:v>
                </c:pt>
                <c:pt idx="34">
                  <c:v>1.056807283968725</c:v>
                </c:pt>
                <c:pt idx="35">
                  <c:v>1.0593052249162278</c:v>
                </c:pt>
                <c:pt idx="36">
                  <c:v>1.0631818848510148</c:v>
                </c:pt>
                <c:pt idx="37">
                  <c:v>1.0502126747374003</c:v>
                </c:pt>
                <c:pt idx="38">
                  <c:v>1.0606523529610867</c:v>
                </c:pt>
                <c:pt idx="39">
                  <c:v>1.0657441359313125</c:v>
                </c:pt>
                <c:pt idx="40">
                  <c:v>1.0671172136788782</c:v>
                </c:pt>
                <c:pt idx="41">
                  <c:v>1.0642153599675064</c:v>
                </c:pt>
                <c:pt idx="42">
                  <c:v>1.0683199259869349</c:v>
                </c:pt>
                <c:pt idx="43">
                  <c:v>1.0769307142937732</c:v>
                </c:pt>
                <c:pt idx="44">
                  <c:v>1.0749258176976972</c:v>
                </c:pt>
                <c:pt idx="45">
                  <c:v>1.0756433833899339</c:v>
                </c:pt>
                <c:pt idx="46">
                  <c:v>1.0746922703733373</c:v>
                </c:pt>
                <c:pt idx="47">
                  <c:v>1.0810262543296514</c:v>
                </c:pt>
                <c:pt idx="48">
                  <c:v>1.0992215089188</c:v>
                </c:pt>
                <c:pt idx="49">
                  <c:v>1.0986382047318719</c:v>
                </c:pt>
                <c:pt idx="50">
                  <c:v>1.1089413649543625</c:v>
                </c:pt>
                <c:pt idx="51">
                  <c:v>1.1195615628490518</c:v>
                </c:pt>
                <c:pt idx="52">
                  <c:v>1.1463450407861633</c:v>
                </c:pt>
                <c:pt idx="53">
                  <c:v>1.1326853429309627</c:v>
                </c:pt>
                <c:pt idx="54">
                  <c:v>1.1214852255931764</c:v>
                </c:pt>
                <c:pt idx="55">
                  <c:v>1.1214852255931764</c:v>
                </c:pt>
                <c:pt idx="56">
                  <c:v>1.1372874662935928</c:v>
                </c:pt>
                <c:pt idx="57">
                  <c:v>1.1542382634007651</c:v>
                </c:pt>
                <c:pt idx="58">
                  <c:v>1.1646880958559453</c:v>
                </c:pt>
                <c:pt idx="59">
                  <c:v>1.1728340460099513</c:v>
                </c:pt>
                <c:pt idx="60">
                  <c:v>1.1728340460099513</c:v>
                </c:pt>
                <c:pt idx="61">
                  <c:v>1.2058838130267509</c:v>
                </c:pt>
                <c:pt idx="62">
                  <c:v>1.195831123847777</c:v>
                </c:pt>
                <c:pt idx="63">
                  <c:v>1.1855697087992056</c:v>
                </c:pt>
                <c:pt idx="64">
                  <c:v>1.1935249850507148</c:v>
                </c:pt>
                <c:pt idx="65">
                  <c:v>1.2018819175702053</c:v>
                </c:pt>
                <c:pt idx="66">
                  <c:v>1.218684914196744</c:v>
                </c:pt>
                <c:pt idx="67">
                  <c:v>1.218684914196744</c:v>
                </c:pt>
                <c:pt idx="68">
                  <c:v>1.2274299640088906</c:v>
                </c:pt>
                <c:pt idx="69">
                  <c:v>1.1959924633037358</c:v>
                </c:pt>
                <c:pt idx="70">
                  <c:v>1.1970304514120023</c:v>
                </c:pt>
                <c:pt idx="71">
                  <c:v>1.2312908284724651</c:v>
                </c:pt>
                <c:pt idx="72">
                  <c:v>1.2126115555154402</c:v>
                </c:pt>
                <c:pt idx="73">
                  <c:v>1.2083456500400529</c:v>
                </c:pt>
                <c:pt idx="74">
                  <c:v>1.1831924903816864</c:v>
                </c:pt>
                <c:pt idx="75">
                  <c:v>1.198297473852854</c:v>
                </c:pt>
                <c:pt idx="76">
                  <c:v>1.2327970394773957</c:v>
                </c:pt>
                <c:pt idx="77">
                  <c:v>1.2212505500208726</c:v>
                </c:pt>
                <c:pt idx="78">
                  <c:v>1.2260354495503931</c:v>
                </c:pt>
                <c:pt idx="79">
                  <c:v>1.2539291234641727</c:v>
                </c:pt>
                <c:pt idx="80">
                  <c:v>1.2567170241332235</c:v>
                </c:pt>
                <c:pt idx="81">
                  <c:v>1.2626606343009941</c:v>
                </c:pt>
                <c:pt idx="82">
                  <c:v>1.2704466733609379</c:v>
                </c:pt>
                <c:pt idx="83">
                  <c:v>1.2463664774970948</c:v>
                </c:pt>
                <c:pt idx="84">
                  <c:v>1.2933952365371815</c:v>
                </c:pt>
                <c:pt idx="85">
                  <c:v>1.2813590874730632</c:v>
                </c:pt>
                <c:pt idx="86">
                  <c:v>1.2583529836516874</c:v>
                </c:pt>
                <c:pt idx="87">
                  <c:v>1.2870905870274054</c:v>
                </c:pt>
                <c:pt idx="88">
                  <c:v>1.283081922083197</c:v>
                </c:pt>
                <c:pt idx="89">
                  <c:v>1.2939063328557086</c:v>
                </c:pt>
                <c:pt idx="90">
                  <c:v>1.2759502668306386</c:v>
                </c:pt>
                <c:pt idx="91">
                  <c:v>1.2846163392867218</c:v>
                </c:pt>
                <c:pt idx="92">
                  <c:v>1.3158214209154606</c:v>
                </c:pt>
                <c:pt idx="93">
                  <c:v>1.2860683943903513</c:v>
                </c:pt>
                <c:pt idx="94">
                  <c:v>1.2697268511728137</c:v>
                </c:pt>
                <c:pt idx="95">
                  <c:v>1.3041824151275485</c:v>
                </c:pt>
                <c:pt idx="96">
                  <c:v>1.3094874369591463</c:v>
                </c:pt>
                <c:pt idx="97">
                  <c:v>1.3146672232689858</c:v>
                </c:pt>
                <c:pt idx="98">
                  <c:v>1.3181828438617673</c:v>
                </c:pt>
                <c:pt idx="99">
                  <c:v>1.3462559091986057</c:v>
                </c:pt>
                <c:pt idx="100">
                  <c:v>1.3502961650852392</c:v>
                </c:pt>
                <c:pt idx="101">
                  <c:v>1.3858969007028987</c:v>
                </c:pt>
                <c:pt idx="102">
                  <c:v>1.3932790269989734</c:v>
                </c:pt>
                <c:pt idx="103">
                  <c:v>1.3894159060395113</c:v>
                </c:pt>
                <c:pt idx="104">
                  <c:v>1.3809371227420939</c:v>
                </c:pt>
                <c:pt idx="105">
                  <c:v>1.3969052158902442</c:v>
                </c:pt>
                <c:pt idx="106">
                  <c:v>1.4171866009274201</c:v>
                </c:pt>
                <c:pt idx="107">
                  <c:v>1.3787900669051032</c:v>
                </c:pt>
                <c:pt idx="108">
                  <c:v>1.4067254859928018</c:v>
                </c:pt>
                <c:pt idx="109">
                  <c:v>1.4067254859928018</c:v>
                </c:pt>
                <c:pt idx="110">
                  <c:v>1.4256191260591429</c:v>
                </c:pt>
                <c:pt idx="111">
                  <c:v>1.3920921101621295</c:v>
                </c:pt>
                <c:pt idx="112">
                  <c:v>1.4155517696568998</c:v>
                </c:pt>
                <c:pt idx="113">
                  <c:v>1.4071079620457394</c:v>
                </c:pt>
                <c:pt idx="114">
                  <c:v>1.4096092877370734</c:v>
                </c:pt>
                <c:pt idx="115">
                  <c:v>1.3918021504405809</c:v>
                </c:pt>
                <c:pt idx="116">
                  <c:v>1.3987916464522245</c:v>
                </c:pt>
                <c:pt idx="117">
                  <c:v>1.3691311362585044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561984"/>
        <c:axId val="155563520"/>
      </c:lineChart>
      <c:catAx>
        <c:axId val="155561984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5563520"/>
        <c:crosses val="autoZero"/>
        <c:auto val="0"/>
        <c:lblAlgn val="ctr"/>
        <c:lblOffset val="100"/>
        <c:noMultiLvlLbl val="0"/>
      </c:catAx>
      <c:valAx>
        <c:axId val="155563520"/>
        <c:scaling>
          <c:orientation val="minMax"/>
          <c:min val="0.8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ru-RU" b="0"/>
                  <a:t>ед.</a:t>
                </a:r>
              </a:p>
            </c:rich>
          </c:tx>
          <c:layout>
            <c:manualLayout>
              <c:xMode val="edge"/>
              <c:yMode val="edge"/>
              <c:x val="2.1241469816272968E-2"/>
              <c:y val="1.7412537036689029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555619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8.0854261638347844E-2"/>
          <c:y val="0.77315934734962255"/>
          <c:w val="0.91914573836165203"/>
          <c:h val="0.20622209594934654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'Рис. 4'!$B$4</c:f>
              <c:strCache>
                <c:ptCount val="1"/>
                <c:pt idx="0">
                  <c:v> Азия</c:v>
                </c:pt>
              </c:strCache>
            </c:strRef>
          </c:tx>
          <c:spPr>
            <a:pattFill prst="pct75">
              <a:fgClr>
                <a:schemeClr val="accent2"/>
              </a:fgClr>
              <a:bgClr>
                <a:schemeClr val="bg1"/>
              </a:bgClr>
            </a:pattFill>
          </c:spPr>
          <c:invertIfNegative val="0"/>
          <c:cat>
            <c:strRef>
              <c:f>'Рис. 4'!$A$5:$A$9</c:f>
              <c:strCache>
                <c:ptCount val="5"/>
                <c:pt idx="0">
                  <c:v>I кв. 2012</c:v>
                </c:pt>
                <c:pt idx="1">
                  <c:v>II кв. 2012</c:v>
                </c:pt>
                <c:pt idx="2">
                  <c:v>III кв. 2012</c:v>
                </c:pt>
                <c:pt idx="3">
                  <c:v>IV кв. 2012</c:v>
                </c:pt>
                <c:pt idx="4">
                  <c:v>I кв. 2013</c:v>
                </c:pt>
              </c:strCache>
            </c:strRef>
          </c:cat>
          <c:val>
            <c:numRef>
              <c:f>'Рис. 4'!$B$5:$B$9</c:f>
              <c:numCache>
                <c:formatCode>0.0</c:formatCode>
                <c:ptCount val="5"/>
                <c:pt idx="0">
                  <c:v>14.89602</c:v>
                </c:pt>
                <c:pt idx="1">
                  <c:v>-3.740079999999999</c:v>
                </c:pt>
                <c:pt idx="2">
                  <c:v>7.13788</c:v>
                </c:pt>
                <c:pt idx="3">
                  <c:v>26.443079999999995</c:v>
                </c:pt>
                <c:pt idx="4">
                  <c:v>22.835999999999999</c:v>
                </c:pt>
              </c:numCache>
            </c:numRef>
          </c:val>
        </c:ser>
        <c:ser>
          <c:idx val="1"/>
          <c:order val="1"/>
          <c:tx>
            <c:strRef>
              <c:f>'Рис. 4'!$C$4</c:f>
              <c:strCache>
                <c:ptCount val="1"/>
                <c:pt idx="0">
                  <c:v> Восточная Европа</c:v>
                </c:pt>
              </c:strCache>
            </c:strRef>
          </c:tx>
          <c:spPr>
            <a:pattFill prst="lgCheck">
              <a:fgClr>
                <a:schemeClr val="accent1"/>
              </a:fgClr>
              <a:bgClr>
                <a:schemeClr val="bg1"/>
              </a:bgClr>
            </a:pattFill>
          </c:spPr>
          <c:invertIfNegative val="0"/>
          <c:cat>
            <c:strRef>
              <c:f>'Рис. 4'!$A$5:$A$9</c:f>
              <c:strCache>
                <c:ptCount val="5"/>
                <c:pt idx="0">
                  <c:v>I кв. 2012</c:v>
                </c:pt>
                <c:pt idx="1">
                  <c:v>II кв. 2012</c:v>
                </c:pt>
                <c:pt idx="2">
                  <c:v>III кв. 2012</c:v>
                </c:pt>
                <c:pt idx="3">
                  <c:v>IV кв. 2012</c:v>
                </c:pt>
                <c:pt idx="4">
                  <c:v>I кв. 2013</c:v>
                </c:pt>
              </c:strCache>
            </c:strRef>
          </c:cat>
          <c:val>
            <c:numRef>
              <c:f>'Рис. 4'!$C$5:$C$9</c:f>
              <c:numCache>
                <c:formatCode>0.0</c:formatCode>
                <c:ptCount val="5"/>
                <c:pt idx="0">
                  <c:v>5.9028200000000002</c:v>
                </c:pt>
                <c:pt idx="1">
                  <c:v>0.31770000000000004</c:v>
                </c:pt>
                <c:pt idx="2">
                  <c:v>5.1067799999999997</c:v>
                </c:pt>
                <c:pt idx="3">
                  <c:v>6.8610799999999994</c:v>
                </c:pt>
                <c:pt idx="4">
                  <c:v>5.9113199999999999</c:v>
                </c:pt>
              </c:numCache>
            </c:numRef>
          </c:val>
        </c:ser>
        <c:ser>
          <c:idx val="2"/>
          <c:order val="2"/>
          <c:tx>
            <c:strRef>
              <c:f>'Рис. 4'!$D$4</c:f>
              <c:strCache>
                <c:ptCount val="1"/>
                <c:pt idx="0">
                  <c:v>Латинская Америка</c:v>
                </c:pt>
              </c:strCache>
            </c:strRef>
          </c:tx>
          <c:spPr>
            <a:pattFill prst="smCheck">
              <a:fgClr>
                <a:schemeClr val="accent3"/>
              </a:fgClr>
              <a:bgClr>
                <a:schemeClr val="bg1"/>
              </a:bgClr>
            </a:pattFill>
          </c:spPr>
          <c:invertIfNegative val="0"/>
          <c:cat>
            <c:strRef>
              <c:f>'Рис. 4'!$A$5:$A$9</c:f>
              <c:strCache>
                <c:ptCount val="5"/>
                <c:pt idx="0">
                  <c:v>I кв. 2012</c:v>
                </c:pt>
                <c:pt idx="1">
                  <c:v>II кв. 2012</c:v>
                </c:pt>
                <c:pt idx="2">
                  <c:v>III кв. 2012</c:v>
                </c:pt>
                <c:pt idx="3">
                  <c:v>IV кв. 2012</c:v>
                </c:pt>
                <c:pt idx="4">
                  <c:v>I кв. 2013</c:v>
                </c:pt>
              </c:strCache>
            </c:strRef>
          </c:cat>
          <c:val>
            <c:numRef>
              <c:f>'Рис. 4'!$D$5:$D$9</c:f>
              <c:numCache>
                <c:formatCode>0.0</c:formatCode>
                <c:ptCount val="5"/>
                <c:pt idx="0">
                  <c:v>9.4723500000000023</c:v>
                </c:pt>
                <c:pt idx="1">
                  <c:v>0.4917600000000002</c:v>
                </c:pt>
                <c:pt idx="2">
                  <c:v>7.6296100000000004</c:v>
                </c:pt>
                <c:pt idx="3">
                  <c:v>10.93576</c:v>
                </c:pt>
                <c:pt idx="4">
                  <c:v>8.5922199999999993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215360"/>
        <c:axId val="155216896"/>
      </c:barChart>
      <c:catAx>
        <c:axId val="155215360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 rot="-5400000" vert="horz"/>
          <a:lstStyle/>
          <a:p>
            <a:pPr>
              <a:defRPr sz="1100"/>
            </a:pPr>
            <a:endParaRPr lang="ru-RU"/>
          </a:p>
        </c:txPr>
        <c:crossAx val="155216896"/>
        <c:crosses val="autoZero"/>
        <c:auto val="1"/>
        <c:lblAlgn val="ctr"/>
        <c:lblOffset val="100"/>
        <c:noMultiLvlLbl val="0"/>
      </c:catAx>
      <c:valAx>
        <c:axId val="155216896"/>
        <c:scaling>
          <c:orientation val="minMax"/>
          <c:max val="3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млрд.</a:t>
                </a:r>
                <a:r>
                  <a:rPr lang="ru-RU" b="0" baseline="0"/>
                  <a:t> долл. США</a:t>
                </a:r>
                <a:endParaRPr lang="ru-RU" b="0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5521536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775250315932727E-2"/>
          <c:y val="3.7179650098751911E-2"/>
          <c:w val="0.89176384433427314"/>
          <c:h val="0.5295632231959516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'Рис. 5'!$C$4</c:f>
              <c:strCache>
                <c:ptCount val="1"/>
                <c:pt idx="0">
                  <c:v>банковский сектор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'Рис. 5'!$A$5:$A$26</c:f>
              <c:strCache>
                <c:ptCount val="22"/>
                <c:pt idx="0">
                  <c:v>I кв. 2008</c:v>
                </c:pt>
                <c:pt idx="1">
                  <c:v>II кв. 2008</c:v>
                </c:pt>
                <c:pt idx="2">
                  <c:v>III кв. 2008</c:v>
                </c:pt>
                <c:pt idx="3">
                  <c:v>IV кв. 2008</c:v>
                </c:pt>
                <c:pt idx="4">
                  <c:v>I кв. 2009</c:v>
                </c:pt>
                <c:pt idx="5">
                  <c:v>II кв. 2009</c:v>
                </c:pt>
                <c:pt idx="6">
                  <c:v>III кв. 2009</c:v>
                </c:pt>
                <c:pt idx="7">
                  <c:v>IV кв. 2009</c:v>
                </c:pt>
                <c:pt idx="8">
                  <c:v>I кв. 2010</c:v>
                </c:pt>
                <c:pt idx="9">
                  <c:v>II кв. 2010</c:v>
                </c:pt>
                <c:pt idx="10">
                  <c:v>III кв. 2010</c:v>
                </c:pt>
                <c:pt idx="11">
                  <c:v>IV кв. 2010</c:v>
                </c:pt>
                <c:pt idx="12">
                  <c:v>I кв. 2011</c:v>
                </c:pt>
                <c:pt idx="13">
                  <c:v>II кв. 2011</c:v>
                </c:pt>
                <c:pt idx="14">
                  <c:v>III кв. 2011</c:v>
                </c:pt>
                <c:pt idx="15">
                  <c:v>IV кв. 2011</c:v>
                </c:pt>
                <c:pt idx="16">
                  <c:v>I кв. 2012</c:v>
                </c:pt>
                <c:pt idx="17">
                  <c:v>II кв. 2012</c:v>
                </c:pt>
                <c:pt idx="18">
                  <c:v>III кв. 2012</c:v>
                </c:pt>
                <c:pt idx="19">
                  <c:v>IV кв. 2012</c:v>
                </c:pt>
                <c:pt idx="20">
                  <c:v>I кв. 2013</c:v>
                </c:pt>
                <c:pt idx="21">
                  <c:v>II кв. 2013 </c:v>
                </c:pt>
              </c:strCache>
            </c:strRef>
          </c:cat>
          <c:val>
            <c:numRef>
              <c:f>'Рис. 5'!$C$5:$C$26</c:f>
              <c:numCache>
                <c:formatCode>0.0</c:formatCode>
                <c:ptCount val="22"/>
                <c:pt idx="0">
                  <c:v>-9.9</c:v>
                </c:pt>
                <c:pt idx="1">
                  <c:v>22.1</c:v>
                </c:pt>
                <c:pt idx="2">
                  <c:v>-13.5</c:v>
                </c:pt>
                <c:pt idx="3">
                  <c:v>-55.6</c:v>
                </c:pt>
                <c:pt idx="4">
                  <c:v>-6.9</c:v>
                </c:pt>
                <c:pt idx="5">
                  <c:v>-5.9</c:v>
                </c:pt>
                <c:pt idx="6">
                  <c:v>-27.5</c:v>
                </c:pt>
                <c:pt idx="7">
                  <c:v>10</c:v>
                </c:pt>
                <c:pt idx="8">
                  <c:v>0.8</c:v>
                </c:pt>
                <c:pt idx="9">
                  <c:v>6.8</c:v>
                </c:pt>
                <c:pt idx="10">
                  <c:v>10</c:v>
                </c:pt>
                <c:pt idx="11">
                  <c:v>-1.8</c:v>
                </c:pt>
                <c:pt idx="12">
                  <c:v>-7.3</c:v>
                </c:pt>
                <c:pt idx="13">
                  <c:v>-1.7</c:v>
                </c:pt>
                <c:pt idx="14">
                  <c:v>-8.4</c:v>
                </c:pt>
                <c:pt idx="15">
                  <c:v>-6.7</c:v>
                </c:pt>
                <c:pt idx="16">
                  <c:v>-9.6999999999999993</c:v>
                </c:pt>
                <c:pt idx="17">
                  <c:v>11.6</c:v>
                </c:pt>
                <c:pt idx="18">
                  <c:v>7.7</c:v>
                </c:pt>
                <c:pt idx="19">
                  <c:v>8.9</c:v>
                </c:pt>
                <c:pt idx="20">
                  <c:v>-17.2</c:v>
                </c:pt>
                <c:pt idx="21">
                  <c:v>-2.2000000000000002</c:v>
                </c:pt>
              </c:numCache>
            </c:numRef>
          </c:val>
        </c:ser>
        <c:ser>
          <c:idx val="1"/>
          <c:order val="1"/>
          <c:tx>
            <c:strRef>
              <c:f>'Рис. 5'!$D$4</c:f>
              <c:strCache>
                <c:ptCount val="1"/>
                <c:pt idx="0">
                  <c:v>прочие секторы</c:v>
                </c:pt>
              </c:strCache>
            </c:strRef>
          </c:tx>
          <c:spPr>
            <a:pattFill prst="pct90">
              <a:fgClr>
                <a:schemeClr val="accent2"/>
              </a:fgClr>
              <a:bgClr>
                <a:schemeClr val="bg1"/>
              </a:bgClr>
            </a:pattFill>
          </c:spPr>
          <c:invertIfNegative val="0"/>
          <c:cat>
            <c:strRef>
              <c:f>'Рис. 5'!$A$5:$A$26</c:f>
              <c:strCache>
                <c:ptCount val="22"/>
                <c:pt idx="0">
                  <c:v>I кв. 2008</c:v>
                </c:pt>
                <c:pt idx="1">
                  <c:v>II кв. 2008</c:v>
                </c:pt>
                <c:pt idx="2">
                  <c:v>III кв. 2008</c:v>
                </c:pt>
                <c:pt idx="3">
                  <c:v>IV кв. 2008</c:v>
                </c:pt>
                <c:pt idx="4">
                  <c:v>I кв. 2009</c:v>
                </c:pt>
                <c:pt idx="5">
                  <c:v>II кв. 2009</c:v>
                </c:pt>
                <c:pt idx="6">
                  <c:v>III кв. 2009</c:v>
                </c:pt>
                <c:pt idx="7">
                  <c:v>IV кв. 2009</c:v>
                </c:pt>
                <c:pt idx="8">
                  <c:v>I кв. 2010</c:v>
                </c:pt>
                <c:pt idx="9">
                  <c:v>II кв. 2010</c:v>
                </c:pt>
                <c:pt idx="10">
                  <c:v>III кв. 2010</c:v>
                </c:pt>
                <c:pt idx="11">
                  <c:v>IV кв. 2010</c:v>
                </c:pt>
                <c:pt idx="12">
                  <c:v>I кв. 2011</c:v>
                </c:pt>
                <c:pt idx="13">
                  <c:v>II кв. 2011</c:v>
                </c:pt>
                <c:pt idx="14">
                  <c:v>III кв. 2011</c:v>
                </c:pt>
                <c:pt idx="15">
                  <c:v>IV кв. 2011</c:v>
                </c:pt>
                <c:pt idx="16">
                  <c:v>I кв. 2012</c:v>
                </c:pt>
                <c:pt idx="17">
                  <c:v>II кв. 2012</c:v>
                </c:pt>
                <c:pt idx="18">
                  <c:v>III кв. 2012</c:v>
                </c:pt>
                <c:pt idx="19">
                  <c:v>IV кв. 2012</c:v>
                </c:pt>
                <c:pt idx="20">
                  <c:v>I кв. 2013</c:v>
                </c:pt>
                <c:pt idx="21">
                  <c:v>II кв. 2013 </c:v>
                </c:pt>
              </c:strCache>
            </c:strRef>
          </c:cat>
          <c:val>
            <c:numRef>
              <c:f>'Рис. 5'!$D$5:$D$26</c:f>
              <c:numCache>
                <c:formatCode>0.0</c:formatCode>
                <c:ptCount val="22"/>
                <c:pt idx="0">
                  <c:v>-14.4</c:v>
                </c:pt>
                <c:pt idx="1">
                  <c:v>17.899999999999999</c:v>
                </c:pt>
                <c:pt idx="2">
                  <c:v>-5.7</c:v>
                </c:pt>
                <c:pt idx="3">
                  <c:v>-74.7</c:v>
                </c:pt>
                <c:pt idx="4">
                  <c:v>-28.1</c:v>
                </c:pt>
                <c:pt idx="5">
                  <c:v>9.5</c:v>
                </c:pt>
                <c:pt idx="6">
                  <c:v>-6</c:v>
                </c:pt>
                <c:pt idx="7">
                  <c:v>-1.2</c:v>
                </c:pt>
                <c:pt idx="8">
                  <c:v>-15.9</c:v>
                </c:pt>
                <c:pt idx="9">
                  <c:v>-3.2</c:v>
                </c:pt>
                <c:pt idx="10">
                  <c:v>-13</c:v>
                </c:pt>
                <c:pt idx="11">
                  <c:v>-18.3</c:v>
                </c:pt>
                <c:pt idx="12">
                  <c:v>-12.5</c:v>
                </c:pt>
                <c:pt idx="13">
                  <c:v>-5.6</c:v>
                </c:pt>
                <c:pt idx="14">
                  <c:v>-10</c:v>
                </c:pt>
                <c:pt idx="15">
                  <c:v>-28.3</c:v>
                </c:pt>
                <c:pt idx="16">
                  <c:v>-24.9</c:v>
                </c:pt>
                <c:pt idx="17">
                  <c:v>-17</c:v>
                </c:pt>
                <c:pt idx="18">
                  <c:v>-15.6</c:v>
                </c:pt>
                <c:pt idx="19">
                  <c:v>-14.8</c:v>
                </c:pt>
                <c:pt idx="20">
                  <c:v>-11.2</c:v>
                </c:pt>
                <c:pt idx="21">
                  <c:v>-7.7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5621632"/>
        <c:axId val="155623424"/>
      </c:barChart>
      <c:lineChart>
        <c:grouping val="standard"/>
        <c:varyColors val="0"/>
        <c:ser>
          <c:idx val="2"/>
          <c:order val="2"/>
          <c:tx>
            <c:strRef>
              <c:f>'Рис. 5'!$B$4</c:f>
              <c:strCache>
                <c:ptCount val="1"/>
                <c:pt idx="0">
                  <c:v>чистый ввоз/вывоз капитала частным сектором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val>
            <c:numRef>
              <c:f>'Рис. 5'!$B$5:$B$26</c:f>
              <c:numCache>
                <c:formatCode>0.0</c:formatCode>
                <c:ptCount val="22"/>
                <c:pt idx="0">
                  <c:v>-24.3</c:v>
                </c:pt>
                <c:pt idx="1">
                  <c:v>40</c:v>
                </c:pt>
                <c:pt idx="2">
                  <c:v>-19.2</c:v>
                </c:pt>
                <c:pt idx="3">
                  <c:v>-130.19999999999999</c:v>
                </c:pt>
                <c:pt idx="4">
                  <c:v>-35</c:v>
                </c:pt>
                <c:pt idx="5">
                  <c:v>3.6</c:v>
                </c:pt>
                <c:pt idx="6">
                  <c:v>-33.5</c:v>
                </c:pt>
                <c:pt idx="7">
                  <c:v>8.8000000000000007</c:v>
                </c:pt>
                <c:pt idx="8">
                  <c:v>-15.1</c:v>
                </c:pt>
                <c:pt idx="9">
                  <c:v>3.7</c:v>
                </c:pt>
                <c:pt idx="10">
                  <c:v>-3</c:v>
                </c:pt>
                <c:pt idx="11">
                  <c:v>-20.100000000000001</c:v>
                </c:pt>
                <c:pt idx="12">
                  <c:v>-19.8</c:v>
                </c:pt>
                <c:pt idx="13">
                  <c:v>-7.3</c:v>
                </c:pt>
                <c:pt idx="14">
                  <c:v>-18.399999999999999</c:v>
                </c:pt>
                <c:pt idx="15">
                  <c:v>-35</c:v>
                </c:pt>
                <c:pt idx="16">
                  <c:v>-34.700000000000003</c:v>
                </c:pt>
                <c:pt idx="17">
                  <c:v>-5.4</c:v>
                </c:pt>
                <c:pt idx="18">
                  <c:v>-7.9</c:v>
                </c:pt>
                <c:pt idx="19">
                  <c:v>-5.9</c:v>
                </c:pt>
                <c:pt idx="20">
                  <c:v>-28.4</c:v>
                </c:pt>
                <c:pt idx="21">
                  <c:v>-10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621632"/>
        <c:axId val="155623424"/>
      </c:lineChart>
      <c:catAx>
        <c:axId val="155621632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 rot="-5400000" vert="horz"/>
          <a:lstStyle/>
          <a:p>
            <a:pPr>
              <a:defRPr sz="1100"/>
            </a:pPr>
            <a:endParaRPr lang="ru-RU"/>
          </a:p>
        </c:txPr>
        <c:crossAx val="155623424"/>
        <c:crosses val="autoZero"/>
        <c:auto val="1"/>
        <c:lblAlgn val="ctr"/>
        <c:lblOffset val="100"/>
        <c:noMultiLvlLbl val="0"/>
      </c:catAx>
      <c:valAx>
        <c:axId val="155623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млрд.</a:t>
                </a:r>
                <a:r>
                  <a:rPr lang="ru-RU" b="0" baseline="0"/>
                  <a:t> долл. США</a:t>
                </a:r>
                <a:endParaRPr lang="ru-RU" b="0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1556216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0173497267759563"/>
          <c:y val="0.83771611111111111"/>
          <c:w val="0.64980570734669096"/>
          <c:h val="0.16228388888888889"/>
        </c:manualLayout>
      </c:layout>
      <c:overlay val="0"/>
      <c:txPr>
        <a:bodyPr/>
        <a:lstStyle/>
        <a:p>
          <a:pPr>
            <a:defRPr sz="10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250145957353025E-2"/>
          <c:y val="0.10438468500235396"/>
          <c:w val="0.48400234721230539"/>
          <c:h val="0.80519223174280086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pattFill prst="trellis">
                <a:fgClr>
                  <a:schemeClr val="accent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1"/>
            <c:bubble3D val="0"/>
            <c:spPr>
              <a:pattFill prst="weave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2"/>
            <c:bubble3D val="0"/>
            <c:spPr>
              <a:pattFill prst="ltVert">
                <a:fgClr>
                  <a:schemeClr val="accent3">
                    <a:lumMod val="75000"/>
                  </a:schemeClr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3"/>
            <c:bubble3D val="0"/>
            <c:spPr>
              <a:pattFill prst="dashHorz">
                <a:fgClr>
                  <a:schemeClr val="accent4">
                    <a:lumMod val="75000"/>
                  </a:schemeClr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4"/>
            <c:bubble3D val="0"/>
            <c:spPr>
              <a:pattFill prst="trellis">
                <a:fgClr>
                  <a:schemeClr val="tx2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5"/>
            <c:bubble3D val="0"/>
            <c:spPr>
              <a:pattFill prst="lgGrid">
                <a:fgClr>
                  <a:srgbClr val="FFC000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6"/>
            <c:bubble3D val="0"/>
            <c:spPr>
              <a:pattFill prst="solidDmnd">
                <a:fgClr>
                  <a:schemeClr val="accent6">
                    <a:lumMod val="50000"/>
                  </a:schemeClr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Lbls>
            <c:dLbl>
              <c:idx val="0"/>
              <c:layout>
                <c:manualLayout>
                  <c:x val="6.6959649689136438E-2"/>
                  <c:y val="-0.1528663470705783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1729706985832173E-2"/>
                  <c:y val="0.1217268223637650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8.9749647207778838E-2"/>
                  <c:y val="3.76534505081830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9.3312922983087451E-2"/>
                  <c:y val="-3.00943974675633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8.4776028565679493E-2"/>
                  <c:y val="-6.97263828375636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7.0522925464445052E-2"/>
                  <c:y val="-9.38851757196752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2993402760683801E-2"/>
                  <c:y val="-0.131345692282449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Рис.6!$A$5:$A$11</c:f>
              <c:strCache>
                <c:ptCount val="7"/>
                <c:pt idx="0">
                  <c:v>Соединенное Королевство</c:v>
                </c:pt>
                <c:pt idx="1">
                  <c:v> США</c:v>
                </c:pt>
                <c:pt idx="2">
                  <c:v> Люксембург</c:v>
                </c:pt>
                <c:pt idx="3">
                  <c:v> Сингапур</c:v>
                </c:pt>
                <c:pt idx="4">
                  <c:v> Бельгия</c:v>
                </c:pt>
                <c:pt idx="5">
                  <c:v> Германия</c:v>
                </c:pt>
                <c:pt idx="6">
                  <c:v> другие страны</c:v>
                </c:pt>
              </c:strCache>
            </c:strRef>
          </c:cat>
          <c:val>
            <c:numRef>
              <c:f>Рис.6!$B$5:$B$11</c:f>
              <c:numCache>
                <c:formatCode>0.0%</c:formatCode>
                <c:ptCount val="7"/>
                <c:pt idx="0">
                  <c:v>0.40400000000000003</c:v>
                </c:pt>
                <c:pt idx="1">
                  <c:v>0.26600000000000001</c:v>
                </c:pt>
                <c:pt idx="2">
                  <c:v>8.5000000000000006E-2</c:v>
                </c:pt>
                <c:pt idx="3">
                  <c:v>6.3E-2</c:v>
                </c:pt>
                <c:pt idx="4">
                  <c:v>2.8000000000000001E-2</c:v>
                </c:pt>
                <c:pt idx="5">
                  <c:v>2.5000000000000001E-2</c:v>
                </c:pt>
                <c:pt idx="6">
                  <c:v>0.12899999999999989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58213062381858793"/>
          <c:y val="8.9756334320997541E-2"/>
          <c:w val="0.39269235229727129"/>
          <c:h val="0.78907372742611004"/>
        </c:manualLayout>
      </c:layout>
      <c:overlay val="0"/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45090477701662E-2"/>
          <c:y val="0.10020965942131485"/>
          <c:w val="0.90753492085381837"/>
          <c:h val="0.57029091423452305"/>
        </c:manualLayout>
      </c:layout>
      <c:lineChart>
        <c:grouping val="standard"/>
        <c:varyColors val="0"/>
        <c:ser>
          <c:idx val="0"/>
          <c:order val="0"/>
          <c:tx>
            <c:strRef>
              <c:f>'Рис. 7'!$B$4</c:f>
              <c:strCache>
                <c:ptCount val="1"/>
                <c:pt idx="0">
                  <c:v>годовые ОФЗ</c:v>
                </c:pt>
              </c:strCache>
            </c:strRef>
          </c:tx>
          <c:spPr>
            <a:ln cmpd="dbl"/>
          </c:spPr>
          <c:marker>
            <c:symbol val="none"/>
          </c:marker>
          <c:cat>
            <c:numRef>
              <c:f>'Рис. 7'!$A$5:$A$20</c:f>
              <c:numCache>
                <c:formatCode>m/d/yyyy</c:formatCode>
                <c:ptCount val="16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</c:numCache>
            </c:numRef>
          </c:cat>
          <c:val>
            <c:numRef>
              <c:f>'Рис. 7'!$B$5:$B$20</c:f>
              <c:numCache>
                <c:formatCode>0.00</c:formatCode>
                <c:ptCount val="16"/>
                <c:pt idx="0">
                  <c:v>2.2199999999999998</c:v>
                </c:pt>
                <c:pt idx="1">
                  <c:v>2.34</c:v>
                </c:pt>
                <c:pt idx="2">
                  <c:v>2.46</c:v>
                </c:pt>
                <c:pt idx="3">
                  <c:v>2.71</c:v>
                </c:pt>
                <c:pt idx="4">
                  <c:v>2.71</c:v>
                </c:pt>
                <c:pt idx="5">
                  <c:v>2.63</c:v>
                </c:pt>
                <c:pt idx="6">
                  <c:v>0.99000000000000021</c:v>
                </c:pt>
                <c:pt idx="7">
                  <c:v>9.9999999999999645E-2</c:v>
                </c:pt>
                <c:pt idx="8">
                  <c:v>-0.34999999999999964</c:v>
                </c:pt>
                <c:pt idx="9">
                  <c:v>-0.37999999999999989</c:v>
                </c:pt>
                <c:pt idx="10">
                  <c:v>-0.10000000000000053</c:v>
                </c:pt>
                <c:pt idx="11">
                  <c:v>-0.30999999999999961</c:v>
                </c:pt>
                <c:pt idx="12">
                  <c:v>-0.86000000000000032</c:v>
                </c:pt>
                <c:pt idx="13">
                  <c:v>-1.54</c:v>
                </c:pt>
                <c:pt idx="14">
                  <c:v>-1.4900000000000002</c:v>
                </c:pt>
                <c:pt idx="15">
                  <c:v>-1.54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7'!$C$4</c:f>
              <c:strCache>
                <c:ptCount val="1"/>
                <c:pt idx="0">
                  <c:v>десятилетние ОФЗ</c:v>
                </c:pt>
              </c:strCache>
            </c:strRef>
          </c:tx>
          <c:marker>
            <c:symbol val="none"/>
          </c:marker>
          <c:cat>
            <c:numRef>
              <c:f>'Рис. 7'!$A$5:$A$20</c:f>
              <c:numCache>
                <c:formatCode>m/d/yyyy</c:formatCode>
                <c:ptCount val="16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</c:numCache>
            </c:numRef>
          </c:cat>
          <c:val>
            <c:numRef>
              <c:f>'Рис. 7'!$C$5:$C$20</c:f>
              <c:numCache>
                <c:formatCode>0.00</c:formatCode>
                <c:ptCount val="16"/>
                <c:pt idx="0">
                  <c:v>4.5999999999999996</c:v>
                </c:pt>
                <c:pt idx="1">
                  <c:v>4.67</c:v>
                </c:pt>
                <c:pt idx="2">
                  <c:v>4.5</c:v>
                </c:pt>
                <c:pt idx="3">
                  <c:v>4.42</c:v>
                </c:pt>
                <c:pt idx="4">
                  <c:v>4.5600000000000005</c:v>
                </c:pt>
                <c:pt idx="5">
                  <c:v>4.6599999999999993</c:v>
                </c:pt>
                <c:pt idx="6">
                  <c:v>2.9799999999999995</c:v>
                </c:pt>
                <c:pt idx="7">
                  <c:v>2.2000000000000002</c:v>
                </c:pt>
                <c:pt idx="8">
                  <c:v>1.5899999999999999</c:v>
                </c:pt>
                <c:pt idx="9">
                  <c:v>1.5899999999999999</c:v>
                </c:pt>
                <c:pt idx="10">
                  <c:v>1.2799999999999994</c:v>
                </c:pt>
                <c:pt idx="11">
                  <c:v>0.5</c:v>
                </c:pt>
                <c:pt idx="12">
                  <c:v>-0.10000000000000053</c:v>
                </c:pt>
                <c:pt idx="13">
                  <c:v>-0.41000000000000014</c:v>
                </c:pt>
                <c:pt idx="14">
                  <c:v>0.10000000000000053</c:v>
                </c:pt>
                <c:pt idx="15">
                  <c:v>0.10000000000000053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379584"/>
        <c:axId val="155381120"/>
      </c:lineChart>
      <c:dateAx>
        <c:axId val="1553795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155381120"/>
        <c:crosses val="autoZero"/>
        <c:auto val="1"/>
        <c:lblOffset val="100"/>
        <c:baseTimeUnit val="months"/>
      </c:dateAx>
      <c:valAx>
        <c:axId val="15538112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ru-RU" b="0"/>
                  <a:t>%</a:t>
                </a:r>
              </a:p>
            </c:rich>
          </c:tx>
          <c:layout>
            <c:manualLayout>
              <c:xMode val="edge"/>
              <c:yMode val="edge"/>
              <c:x val="1.5825913292271804E-2"/>
              <c:y val="7.7001901708394155E-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1553795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577345800524936"/>
          <c:y val="0.86526556147177336"/>
          <c:w val="0.46939058398950129"/>
          <c:h val="0.1132865988365668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44950595864781"/>
          <c:y val="4.6237220347456566E-2"/>
          <c:w val="0.86828538712732717"/>
          <c:h val="0.690924074905144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'Рис. 8'!$A$5</c:f>
              <c:strCache>
                <c:ptCount val="1"/>
                <c:pt idx="0">
                  <c:v>ВВП</c:v>
                </c:pt>
              </c:strCache>
            </c:strRef>
          </c:tx>
          <c:invertIfNegative val="0"/>
          <c:dLbls>
            <c:numFmt formatCode="#,##0.0" sourceLinked="0"/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'Рис. 8'!$B$4:$J$4</c:f>
              <c:strCache>
                <c:ptCount val="9"/>
                <c:pt idx="0">
                  <c:v>I кв. 2011 </c:v>
                </c:pt>
                <c:pt idx="1">
                  <c:v>II кв. 2011 </c:v>
                </c:pt>
                <c:pt idx="2">
                  <c:v>III кв. 2011 </c:v>
                </c:pt>
                <c:pt idx="3">
                  <c:v>IV кв. 2011 </c:v>
                </c:pt>
                <c:pt idx="4">
                  <c:v>I кв. 2012 </c:v>
                </c:pt>
                <c:pt idx="5">
                  <c:v>II кв. 2012 </c:v>
                </c:pt>
                <c:pt idx="6">
                  <c:v>III кв. 2012 </c:v>
                </c:pt>
                <c:pt idx="7">
                  <c:v>IV кв. 2012 </c:v>
                </c:pt>
                <c:pt idx="8">
                  <c:v>I кв. 2013 </c:v>
                </c:pt>
              </c:strCache>
            </c:strRef>
          </c:cat>
          <c:val>
            <c:numRef>
              <c:f>'Рис. 8'!$B$5:$J$5</c:f>
              <c:numCache>
                <c:formatCode>0.0</c:formatCode>
                <c:ptCount val="9"/>
                <c:pt idx="0">
                  <c:v>3.5</c:v>
                </c:pt>
                <c:pt idx="1">
                  <c:v>3.4</c:v>
                </c:pt>
                <c:pt idx="2">
                  <c:v>5</c:v>
                </c:pt>
                <c:pt idx="3">
                  <c:v>5.0999999999999996</c:v>
                </c:pt>
                <c:pt idx="4">
                  <c:v>4.8</c:v>
                </c:pt>
                <c:pt idx="5">
                  <c:v>4.3</c:v>
                </c:pt>
                <c:pt idx="6">
                  <c:v>3</c:v>
                </c:pt>
                <c:pt idx="7">
                  <c:v>2.1</c:v>
                </c:pt>
                <c:pt idx="8">
                  <c:v>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406720"/>
        <c:axId val="155408256"/>
      </c:barChart>
      <c:catAx>
        <c:axId val="15540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55408256"/>
        <c:crosses val="autoZero"/>
        <c:auto val="1"/>
        <c:lblAlgn val="ctr"/>
        <c:lblOffset val="100"/>
        <c:noMultiLvlLbl val="0"/>
      </c:catAx>
      <c:valAx>
        <c:axId val="1554082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/>
                  <a:t>% к соответствующему кварталу предыдущего года</a:t>
                </a:r>
              </a:p>
            </c:rich>
          </c:tx>
          <c:layout>
            <c:manualLayout>
              <c:xMode val="edge"/>
              <c:yMode val="edge"/>
              <c:x val="5.079110873852633E-3"/>
              <c:y val="7.1601549806274215E-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554067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498837645294342E-2"/>
          <c:y val="0.13008122016244034"/>
          <c:w val="0.9275011623547057"/>
          <c:h val="0.48978816624299915"/>
        </c:manualLayout>
      </c:layout>
      <c:lineChart>
        <c:grouping val="standard"/>
        <c:varyColors val="0"/>
        <c:ser>
          <c:idx val="0"/>
          <c:order val="0"/>
          <c:tx>
            <c:strRef>
              <c:f>'Рис. 9'!$B$4</c:f>
              <c:strCache>
                <c:ptCount val="1"/>
                <c:pt idx="0">
                  <c:v>индикатор бизнес-климата в 2011 году</c:v>
                </c:pt>
              </c:strCache>
            </c:strRef>
          </c:tx>
          <c:spPr>
            <a:ln w="44450" cmpd="dbl"/>
          </c:spPr>
          <c:marker>
            <c:symbol val="none"/>
          </c:marker>
          <c:cat>
            <c:strRef>
              <c:f>'Рис. 9'!$A$5:$A$16</c:f>
              <c:strCache>
                <c:ptCount val="12"/>
                <c:pt idx="0">
                  <c:v>январь</c:v>
                </c:pt>
                <c:pt idx="1">
                  <c:v>февраль</c:v>
                </c:pt>
                <c:pt idx="2">
                  <c:v>март</c:v>
                </c:pt>
                <c:pt idx="3">
                  <c:v>апрель</c:v>
                </c:pt>
                <c:pt idx="4">
                  <c:v>май</c:v>
                </c:pt>
                <c:pt idx="5">
                  <c:v>июнь</c:v>
                </c:pt>
                <c:pt idx="6">
                  <c:v>июль</c:v>
                </c:pt>
                <c:pt idx="7">
                  <c:v>август</c:v>
                </c:pt>
                <c:pt idx="8">
                  <c:v>сентябрь</c:v>
                </c:pt>
                <c:pt idx="9">
                  <c:v>октябрь</c:v>
                </c:pt>
                <c:pt idx="10">
                  <c:v>ноябрь</c:v>
                </c:pt>
                <c:pt idx="11">
                  <c:v>декабрь</c:v>
                </c:pt>
              </c:strCache>
            </c:strRef>
          </c:cat>
          <c:val>
            <c:numRef>
              <c:f>'Рис. 9'!$B$5:$B$16</c:f>
              <c:numCache>
                <c:formatCode>0.0</c:formatCode>
                <c:ptCount val="12"/>
                <c:pt idx="0">
                  <c:v>-0.79902130050979281</c:v>
                </c:pt>
                <c:pt idx="1">
                  <c:v>13.186557460774992</c:v>
                </c:pt>
                <c:pt idx="2">
                  <c:v>18.937722700125875</c:v>
                </c:pt>
                <c:pt idx="3">
                  <c:v>12.862768429260797</c:v>
                </c:pt>
                <c:pt idx="4">
                  <c:v>14.702234499665479</c:v>
                </c:pt>
                <c:pt idx="5">
                  <c:v>16.136049133093053</c:v>
                </c:pt>
                <c:pt idx="6">
                  <c:v>14.332959751564204</c:v>
                </c:pt>
                <c:pt idx="7">
                  <c:v>12.493713300429761</c:v>
                </c:pt>
                <c:pt idx="8">
                  <c:v>6.1703441429680481</c:v>
                </c:pt>
                <c:pt idx="9">
                  <c:v>2.8199509040339308</c:v>
                </c:pt>
                <c:pt idx="10">
                  <c:v>-0.76582391829234098</c:v>
                </c:pt>
                <c:pt idx="11">
                  <c:v>3.1648555168204382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9'!$C$4</c:f>
              <c:strCache>
                <c:ptCount val="1"/>
                <c:pt idx="0">
                  <c:v>индикатор бизнес-климата в 2012 году</c:v>
                </c:pt>
              </c:strCache>
            </c:strRef>
          </c:tx>
          <c:spPr>
            <a:ln w="44450">
              <a:prstDash val="dash"/>
            </a:ln>
          </c:spPr>
          <c:marker>
            <c:symbol val="none"/>
          </c:marker>
          <c:cat>
            <c:strRef>
              <c:f>'Рис. 9'!$A$5:$A$16</c:f>
              <c:strCache>
                <c:ptCount val="12"/>
                <c:pt idx="0">
                  <c:v>январь</c:v>
                </c:pt>
                <c:pt idx="1">
                  <c:v>февраль</c:v>
                </c:pt>
                <c:pt idx="2">
                  <c:v>март</c:v>
                </c:pt>
                <c:pt idx="3">
                  <c:v>апрель</c:v>
                </c:pt>
                <c:pt idx="4">
                  <c:v>май</c:v>
                </c:pt>
                <c:pt idx="5">
                  <c:v>июнь</c:v>
                </c:pt>
                <c:pt idx="6">
                  <c:v>июль</c:v>
                </c:pt>
                <c:pt idx="7">
                  <c:v>август</c:v>
                </c:pt>
                <c:pt idx="8">
                  <c:v>сентябрь</c:v>
                </c:pt>
                <c:pt idx="9">
                  <c:v>октябрь</c:v>
                </c:pt>
                <c:pt idx="10">
                  <c:v>ноябрь</c:v>
                </c:pt>
                <c:pt idx="11">
                  <c:v>декабрь</c:v>
                </c:pt>
              </c:strCache>
            </c:strRef>
          </c:cat>
          <c:val>
            <c:numRef>
              <c:f>'Рис. 9'!$C$5:$C$16</c:f>
              <c:numCache>
                <c:formatCode>0.0</c:formatCode>
                <c:ptCount val="12"/>
                <c:pt idx="0">
                  <c:v>-3.4519071219282296</c:v>
                </c:pt>
                <c:pt idx="1">
                  <c:v>14.542636982112043</c:v>
                </c:pt>
                <c:pt idx="2">
                  <c:v>18.534594560016984</c:v>
                </c:pt>
                <c:pt idx="3">
                  <c:v>14.220516819365514</c:v>
                </c:pt>
                <c:pt idx="4">
                  <c:v>15.998059236197264</c:v>
                </c:pt>
                <c:pt idx="5">
                  <c:v>14.51173248000029</c:v>
                </c:pt>
                <c:pt idx="6">
                  <c:v>14.519607894085141</c:v>
                </c:pt>
                <c:pt idx="7">
                  <c:v>11.186338626878211</c:v>
                </c:pt>
                <c:pt idx="8">
                  <c:v>5.4330490883159825</c:v>
                </c:pt>
                <c:pt idx="9">
                  <c:v>5.07919145551827</c:v>
                </c:pt>
                <c:pt idx="10">
                  <c:v>-0.51627257389594661</c:v>
                </c:pt>
                <c:pt idx="11">
                  <c:v>2.7618303660190691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9'!$D$4</c:f>
              <c:strCache>
                <c:ptCount val="1"/>
                <c:pt idx="0">
                  <c:v>индикатор бизнес-климата в 2013 году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strRef>
              <c:f>'Рис. 9'!$A$5:$A$16</c:f>
              <c:strCache>
                <c:ptCount val="12"/>
                <c:pt idx="0">
                  <c:v>январь</c:v>
                </c:pt>
                <c:pt idx="1">
                  <c:v>февраль</c:v>
                </c:pt>
                <c:pt idx="2">
                  <c:v>март</c:v>
                </c:pt>
                <c:pt idx="3">
                  <c:v>апрель</c:v>
                </c:pt>
                <c:pt idx="4">
                  <c:v>май</c:v>
                </c:pt>
                <c:pt idx="5">
                  <c:v>июнь</c:v>
                </c:pt>
                <c:pt idx="6">
                  <c:v>июль</c:v>
                </c:pt>
                <c:pt idx="7">
                  <c:v>август</c:v>
                </c:pt>
                <c:pt idx="8">
                  <c:v>сентябрь</c:v>
                </c:pt>
                <c:pt idx="9">
                  <c:v>октябрь</c:v>
                </c:pt>
                <c:pt idx="10">
                  <c:v>ноябрь</c:v>
                </c:pt>
                <c:pt idx="11">
                  <c:v>декабрь</c:v>
                </c:pt>
              </c:strCache>
            </c:strRef>
          </c:cat>
          <c:val>
            <c:numRef>
              <c:f>'Рис. 9'!$D$5:$D$16</c:f>
              <c:numCache>
                <c:formatCode>0.0</c:formatCode>
                <c:ptCount val="12"/>
                <c:pt idx="0">
                  <c:v>-1.8910318887072606</c:v>
                </c:pt>
                <c:pt idx="1">
                  <c:v>12.952943842369763</c:v>
                </c:pt>
                <c:pt idx="2" formatCode="General">
                  <c:v>16.5</c:v>
                </c:pt>
                <c:pt idx="3" formatCode="General">
                  <c:v>14.1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355968"/>
        <c:axId val="156361856"/>
      </c:lineChart>
      <c:catAx>
        <c:axId val="156355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56361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361856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/>
                  <a:t>ед.</a:t>
                </a:r>
              </a:p>
            </c:rich>
          </c:tx>
          <c:layout>
            <c:manualLayout>
              <c:xMode val="edge"/>
              <c:yMode val="edge"/>
              <c:x val="0"/>
              <c:y val="1.1957757248847831E-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563559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83044950089900171"/>
          <c:w val="0.99548616422947123"/>
          <c:h val="0.16446607559881787"/>
        </c:manualLayout>
      </c:layout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791457885946071E-2"/>
          <c:y val="0.10994272556079189"/>
          <c:w val="0.9262085421140539"/>
          <c:h val="0.5076845319985559"/>
        </c:manualLayout>
      </c:layout>
      <c:lineChart>
        <c:grouping val="standard"/>
        <c:varyColors val="0"/>
        <c:ser>
          <c:idx val="0"/>
          <c:order val="0"/>
          <c:tx>
            <c:strRef>
              <c:f>'Рис. 10'!$B$4</c:f>
              <c:strCache>
                <c:ptCount val="1"/>
                <c:pt idx="0">
                  <c:v>изменение экономической конъюнктуры в 2011 году</c:v>
                </c:pt>
              </c:strCache>
            </c:strRef>
          </c:tx>
          <c:spPr>
            <a:ln w="44450" cmpd="dbl"/>
          </c:spPr>
          <c:marker>
            <c:symbol val="none"/>
          </c:marker>
          <c:cat>
            <c:strRef>
              <c:f>'Рис. 10'!$A$5:$A$16</c:f>
              <c:strCache>
                <c:ptCount val="12"/>
                <c:pt idx="0">
                  <c:v>январь</c:v>
                </c:pt>
                <c:pt idx="1">
                  <c:v>февраль</c:v>
                </c:pt>
                <c:pt idx="2">
                  <c:v>март</c:v>
                </c:pt>
                <c:pt idx="3">
                  <c:v>апрель</c:v>
                </c:pt>
                <c:pt idx="4">
                  <c:v>май</c:v>
                </c:pt>
                <c:pt idx="5">
                  <c:v>июнь</c:v>
                </c:pt>
                <c:pt idx="6">
                  <c:v>июль</c:v>
                </c:pt>
                <c:pt idx="7">
                  <c:v>август</c:v>
                </c:pt>
                <c:pt idx="8">
                  <c:v>сентябрь</c:v>
                </c:pt>
                <c:pt idx="9">
                  <c:v>октябрь</c:v>
                </c:pt>
                <c:pt idx="10">
                  <c:v>ноябрь</c:v>
                </c:pt>
                <c:pt idx="11">
                  <c:v>декабрь</c:v>
                </c:pt>
              </c:strCache>
            </c:strRef>
          </c:cat>
          <c:val>
            <c:numRef>
              <c:f>'Рис. 10'!$B$5:$B$16</c:f>
              <c:numCache>
                <c:formatCode>0.0</c:formatCode>
                <c:ptCount val="12"/>
                <c:pt idx="0">
                  <c:v>-13.847490476508719</c:v>
                </c:pt>
                <c:pt idx="1">
                  <c:v>-6.527258150721539</c:v>
                </c:pt>
                <c:pt idx="2">
                  <c:v>-1.1724507570682041</c:v>
                </c:pt>
                <c:pt idx="3">
                  <c:v>-2.7241541669469282</c:v>
                </c:pt>
                <c:pt idx="4">
                  <c:v>6.7439978419198496E-3</c:v>
                </c:pt>
                <c:pt idx="5">
                  <c:v>1.922428330522765</c:v>
                </c:pt>
                <c:pt idx="6">
                  <c:v>1.0132607956477377</c:v>
                </c:pt>
                <c:pt idx="7">
                  <c:v>1.3092734549894864</c:v>
                </c:pt>
                <c:pt idx="8">
                  <c:v>-2.1873095415453374</c:v>
                </c:pt>
                <c:pt idx="9">
                  <c:v>-3.1098871574422344</c:v>
                </c:pt>
                <c:pt idx="10">
                  <c:v>-5.3402239448751061</c:v>
                </c:pt>
                <c:pt idx="11">
                  <c:v>-1.4576293646061083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10'!$C$4</c:f>
              <c:strCache>
                <c:ptCount val="1"/>
                <c:pt idx="0">
                  <c:v>изменение экономической конъюнктуры в 2012 году</c:v>
                </c:pt>
              </c:strCache>
            </c:strRef>
          </c:tx>
          <c:spPr>
            <a:ln w="44450">
              <a:prstDash val="dash"/>
            </a:ln>
          </c:spPr>
          <c:marker>
            <c:symbol val="none"/>
          </c:marker>
          <c:cat>
            <c:strRef>
              <c:f>'Рис. 10'!$A$5:$A$16</c:f>
              <c:strCache>
                <c:ptCount val="12"/>
                <c:pt idx="0">
                  <c:v>январь</c:v>
                </c:pt>
                <c:pt idx="1">
                  <c:v>февраль</c:v>
                </c:pt>
                <c:pt idx="2">
                  <c:v>март</c:v>
                </c:pt>
                <c:pt idx="3">
                  <c:v>апрель</c:v>
                </c:pt>
                <c:pt idx="4">
                  <c:v>май</c:v>
                </c:pt>
                <c:pt idx="5">
                  <c:v>июнь</c:v>
                </c:pt>
                <c:pt idx="6">
                  <c:v>июль</c:v>
                </c:pt>
                <c:pt idx="7">
                  <c:v>август</c:v>
                </c:pt>
                <c:pt idx="8">
                  <c:v>сентябрь</c:v>
                </c:pt>
                <c:pt idx="9">
                  <c:v>октябрь</c:v>
                </c:pt>
                <c:pt idx="10">
                  <c:v>ноябрь</c:v>
                </c:pt>
                <c:pt idx="11">
                  <c:v>декабрь</c:v>
                </c:pt>
              </c:strCache>
            </c:strRef>
          </c:cat>
          <c:val>
            <c:numRef>
              <c:f>'Рис. 10'!$C$5:$C$16</c:f>
              <c:numCache>
                <c:formatCode>0.0</c:formatCode>
                <c:ptCount val="12"/>
                <c:pt idx="0">
                  <c:v>-12.301613875309718</c:v>
                </c:pt>
                <c:pt idx="1">
                  <c:v>-3.6788849427058894</c:v>
                </c:pt>
                <c:pt idx="2">
                  <c:v>0.42740750634433178</c:v>
                </c:pt>
                <c:pt idx="3">
                  <c:v>-0.22047033671833263</c:v>
                </c:pt>
                <c:pt idx="4">
                  <c:v>0.26860059092130023</c:v>
                </c:pt>
                <c:pt idx="5">
                  <c:v>0.2604340567612704</c:v>
                </c:pt>
                <c:pt idx="6">
                  <c:v>0.40712807848895205</c:v>
                </c:pt>
                <c:pt idx="7">
                  <c:v>-0.26804261877638547</c:v>
                </c:pt>
                <c:pt idx="8">
                  <c:v>-2.5637619553666302</c:v>
                </c:pt>
                <c:pt idx="9">
                  <c:v>-2.858478594803981</c:v>
                </c:pt>
                <c:pt idx="10">
                  <c:v>-5.6349206349206353</c:v>
                </c:pt>
                <c:pt idx="11">
                  <c:v>-2.0129739851534807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10'!$D$4</c:f>
              <c:strCache>
                <c:ptCount val="1"/>
                <c:pt idx="0">
                  <c:v>изменение экономической конъюнктуры в 2013 году</c:v>
                </c:pt>
              </c:strCache>
            </c:strRef>
          </c:tx>
          <c:spPr>
            <a:ln w="44450" cap="rnd">
              <a:prstDash val="solid"/>
            </a:ln>
          </c:spPr>
          <c:marker>
            <c:symbol val="none"/>
          </c:marker>
          <c:cat>
            <c:strRef>
              <c:f>'Рис. 10'!$A$5:$A$16</c:f>
              <c:strCache>
                <c:ptCount val="12"/>
                <c:pt idx="0">
                  <c:v>январь</c:v>
                </c:pt>
                <c:pt idx="1">
                  <c:v>февраль</c:v>
                </c:pt>
                <c:pt idx="2">
                  <c:v>март</c:v>
                </c:pt>
                <c:pt idx="3">
                  <c:v>апрель</c:v>
                </c:pt>
                <c:pt idx="4">
                  <c:v>май</c:v>
                </c:pt>
                <c:pt idx="5">
                  <c:v>июнь</c:v>
                </c:pt>
                <c:pt idx="6">
                  <c:v>июль</c:v>
                </c:pt>
                <c:pt idx="7">
                  <c:v>август</c:v>
                </c:pt>
                <c:pt idx="8">
                  <c:v>сентябрь</c:v>
                </c:pt>
                <c:pt idx="9">
                  <c:v>октябрь</c:v>
                </c:pt>
                <c:pt idx="10">
                  <c:v>ноябрь</c:v>
                </c:pt>
                <c:pt idx="11">
                  <c:v>декабрь</c:v>
                </c:pt>
              </c:strCache>
            </c:strRef>
          </c:cat>
          <c:val>
            <c:numRef>
              <c:f>'Рис. 10'!$D$5:$D$16</c:f>
              <c:numCache>
                <c:formatCode>0.0</c:formatCode>
                <c:ptCount val="12"/>
                <c:pt idx="0">
                  <c:v>-11.625885813611443</c:v>
                </c:pt>
                <c:pt idx="1">
                  <c:v>-4.8</c:v>
                </c:pt>
                <c:pt idx="2">
                  <c:v>-1.9662349989829822</c:v>
                </c:pt>
                <c:pt idx="3">
                  <c:v>-0.8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132480"/>
        <c:axId val="156134016"/>
      </c:lineChart>
      <c:catAx>
        <c:axId val="156132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5613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134016"/>
        <c:scaling>
          <c:orientation val="minMax"/>
          <c:min val="-14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/>
                  <a:t>ед.</a:t>
                </a:r>
              </a:p>
            </c:rich>
          </c:tx>
          <c:layout>
            <c:manualLayout>
              <c:xMode val="edge"/>
              <c:yMode val="edge"/>
              <c:x val="1.1363636363636364E-2"/>
              <c:y val="1.4428865536789315E-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561324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81465640215047475"/>
          <c:w val="1"/>
          <c:h val="0.17034569563562918"/>
        </c:manualLayout>
      </c:layout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169654708493251E-2"/>
          <c:y val="9.1044244469441316E-2"/>
          <c:w val="0.56251931186326831"/>
          <c:h val="0.738944605608509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'Рис. 11'!$A$7</c:f>
              <c:strCache>
                <c:ptCount val="1"/>
                <c:pt idx="0">
                  <c:v>прочие виды деятельности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'Рис.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'Рис. 11'!$B$7:$I$7</c:f>
              <c:numCache>
                <c:formatCode>0.0</c:formatCode>
                <c:ptCount val="8"/>
                <c:pt idx="0">
                  <c:v>23.291762473232026</c:v>
                </c:pt>
                <c:pt idx="1">
                  <c:v>16.459975608274497</c:v>
                </c:pt>
                <c:pt idx="2">
                  <c:v>16.602644500721613</c:v>
                </c:pt>
                <c:pt idx="3">
                  <c:v>16.283668346111796</c:v>
                </c:pt>
                <c:pt idx="4">
                  <c:v>14.715403719592464</c:v>
                </c:pt>
                <c:pt idx="5">
                  <c:v>14.249226690882624</c:v>
                </c:pt>
                <c:pt idx="6">
                  <c:v>14.438853869342134</c:v>
                </c:pt>
                <c:pt idx="7">
                  <c:v>14.631147227053875</c:v>
                </c:pt>
              </c:numCache>
            </c:numRef>
          </c:val>
        </c:ser>
        <c:ser>
          <c:idx val="1"/>
          <c:order val="1"/>
          <c:tx>
            <c:strRef>
              <c:f>'Рис. 11'!$A$8</c:f>
              <c:strCache>
                <c:ptCount val="1"/>
                <c:pt idx="0">
                  <c:v>на завершение расчетов</c:v>
                </c:pt>
              </c:strCache>
            </c:strRef>
          </c:tx>
          <c:invertIfNegative val="0"/>
          <c:cat>
            <c:numRef>
              <c:f>'Рис.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'Рис. 11'!$B$8:$I$8</c:f>
              <c:numCache>
                <c:formatCode>0.0</c:formatCode>
                <c:ptCount val="8"/>
                <c:pt idx="0">
                  <c:v>0.93008907409035313</c:v>
                </c:pt>
                <c:pt idx="1">
                  <c:v>0.66194257583904359</c:v>
                </c:pt>
                <c:pt idx="2">
                  <c:v>0.8953860720843817</c:v>
                </c:pt>
                <c:pt idx="3">
                  <c:v>0.97223033833880701</c:v>
                </c:pt>
                <c:pt idx="4">
                  <c:v>1.1936086007830542</c:v>
                </c:pt>
                <c:pt idx="5">
                  <c:v>1.1336923382654063</c:v>
                </c:pt>
                <c:pt idx="6">
                  <c:v>1.0281981122130874</c:v>
                </c:pt>
                <c:pt idx="7">
                  <c:v>1.2463985396353263</c:v>
                </c:pt>
              </c:numCache>
            </c:numRef>
          </c:val>
        </c:ser>
        <c:ser>
          <c:idx val="2"/>
          <c:order val="2"/>
          <c:tx>
            <c:strRef>
              <c:f>'Рис. 11'!$A$9</c:f>
              <c:strCache>
                <c:ptCount val="1"/>
                <c:pt idx="0">
                  <c:v>добыча полезных ископаемых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'Рис.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'Рис. 11'!$B$9:$I$9</c:f>
              <c:numCache>
                <c:formatCode>0.0</c:formatCode>
                <c:ptCount val="8"/>
                <c:pt idx="0">
                  <c:v>4.2879470826620167</c:v>
                </c:pt>
                <c:pt idx="1">
                  <c:v>5.3448702854225036</c:v>
                </c:pt>
                <c:pt idx="2">
                  <c:v>4.7235215469051699</c:v>
                </c:pt>
                <c:pt idx="3">
                  <c:v>3.8871219687916381</c:v>
                </c:pt>
                <c:pt idx="4">
                  <c:v>4.0531953105211951</c:v>
                </c:pt>
                <c:pt idx="5">
                  <c:v>4.5183504220184103</c:v>
                </c:pt>
                <c:pt idx="6">
                  <c:v>4.4904907902768594</c:v>
                </c:pt>
                <c:pt idx="7">
                  <c:v>4.4857841287073033</c:v>
                </c:pt>
              </c:numCache>
            </c:numRef>
          </c:val>
        </c:ser>
        <c:ser>
          <c:idx val="3"/>
          <c:order val="3"/>
          <c:tx>
            <c:strRef>
              <c:f>'Рис. 11'!$A$10</c:f>
              <c:strCache>
                <c:ptCount val="1"/>
                <c:pt idx="0">
                  <c:v>обрабатывающие производства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'Рис.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'Рис. 11'!$B$10:$I$10</c:f>
              <c:numCache>
                <c:formatCode>0.0</c:formatCode>
                <c:ptCount val="8"/>
                <c:pt idx="0">
                  <c:v>18.804396748669504</c:v>
                </c:pt>
                <c:pt idx="1">
                  <c:v>20.123938904351018</c:v>
                </c:pt>
                <c:pt idx="2">
                  <c:v>20.591879156785822</c:v>
                </c:pt>
                <c:pt idx="3">
                  <c:v>20.123719118062429</c:v>
                </c:pt>
                <c:pt idx="4">
                  <c:v>20.369859930335238</c:v>
                </c:pt>
                <c:pt idx="5">
                  <c:v>19.99132988205621</c:v>
                </c:pt>
                <c:pt idx="6">
                  <c:v>19.80845320287213</c:v>
                </c:pt>
                <c:pt idx="7">
                  <c:v>19.760471876980837</c:v>
                </c:pt>
              </c:numCache>
            </c:numRef>
          </c:val>
        </c:ser>
        <c:ser>
          <c:idx val="4"/>
          <c:order val="4"/>
          <c:tx>
            <c:strRef>
              <c:f>'Рис. 11'!$A$11</c:f>
              <c:strCache>
                <c:ptCount val="1"/>
                <c:pt idx="0">
                  <c:v>производство и распределение электроэнергии, газа и воды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'Рис.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'Рис. 11'!$B$11:$I$11</c:f>
              <c:numCache>
                <c:formatCode>0.0</c:formatCode>
                <c:ptCount val="8"/>
                <c:pt idx="0">
                  <c:v>2.4530212965163622</c:v>
                </c:pt>
                <c:pt idx="1">
                  <c:v>3.0957092444446306</c:v>
                </c:pt>
                <c:pt idx="2">
                  <c:v>3.4058017328311587</c:v>
                </c:pt>
                <c:pt idx="3">
                  <c:v>3.7356513001374037</c:v>
                </c:pt>
                <c:pt idx="4">
                  <c:v>3.8133771248626713</c:v>
                </c:pt>
                <c:pt idx="5">
                  <c:v>3.8703345709633221</c:v>
                </c:pt>
                <c:pt idx="6">
                  <c:v>3.7948535294064771</c:v>
                </c:pt>
                <c:pt idx="7">
                  <c:v>3.6011074091669002</c:v>
                </c:pt>
              </c:numCache>
            </c:numRef>
          </c:val>
        </c:ser>
        <c:ser>
          <c:idx val="5"/>
          <c:order val="5"/>
          <c:tx>
            <c:strRef>
              <c:f>'Рис. 11'!$A$12</c:f>
              <c:strCache>
                <c:ptCount val="1"/>
                <c:pt idx="0">
                  <c:v>сельское хозяйство, охота и лесное хозяйство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'Рис.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'Рис. 11'!$B$12:$I$12</c:f>
              <c:numCache>
                <c:formatCode>0.0</c:formatCode>
                <c:ptCount val="8"/>
                <c:pt idx="0">
                  <c:v>5.5059365127962572</c:v>
                </c:pt>
                <c:pt idx="1">
                  <c:v>6.2687524078732197</c:v>
                </c:pt>
                <c:pt idx="2">
                  <c:v>6.6945815028809053</c:v>
                </c:pt>
                <c:pt idx="3">
                  <c:v>6.5614294357862661</c:v>
                </c:pt>
                <c:pt idx="4">
                  <c:v>6.6361906986375097</c:v>
                </c:pt>
                <c:pt idx="5">
                  <c:v>6.5161407577716624</c:v>
                </c:pt>
                <c:pt idx="6">
                  <c:v>6.5476582028680435</c:v>
                </c:pt>
                <c:pt idx="7">
                  <c:v>6.6332104897976087</c:v>
                </c:pt>
              </c:numCache>
            </c:numRef>
          </c:val>
        </c:ser>
        <c:ser>
          <c:idx val="6"/>
          <c:order val="6"/>
          <c:tx>
            <c:strRef>
              <c:f>'Рис. 11'!$A$13</c:f>
              <c:strCache>
                <c:ptCount val="1"/>
                <c:pt idx="0">
                  <c:v>строительство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'Рис.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'Рис. 11'!$B$13:$I$13</c:f>
              <c:numCache>
                <c:formatCode>0.0</c:formatCode>
                <c:ptCount val="8"/>
                <c:pt idx="0">
                  <c:v>7.967988563840434</c:v>
                </c:pt>
                <c:pt idx="1">
                  <c:v>8.8443126981183173</c:v>
                </c:pt>
                <c:pt idx="2">
                  <c:v>8.5750452337581926</c:v>
                </c:pt>
                <c:pt idx="3">
                  <c:v>8.2241662739182608</c:v>
                </c:pt>
                <c:pt idx="4">
                  <c:v>8.299740668941082</c:v>
                </c:pt>
                <c:pt idx="5">
                  <c:v>8.5530000788192542</c:v>
                </c:pt>
                <c:pt idx="6">
                  <c:v>8.2936026724172454</c:v>
                </c:pt>
                <c:pt idx="7">
                  <c:v>7.7835050023808225</c:v>
                </c:pt>
              </c:numCache>
            </c:numRef>
          </c:val>
        </c:ser>
        <c:ser>
          <c:idx val="7"/>
          <c:order val="7"/>
          <c:tx>
            <c:strRef>
              <c:f>'Рис. 11'!$A$14</c:f>
              <c:strCache>
                <c:ptCount val="1"/>
                <c:pt idx="0">
                  <c:v>транспорт и связь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'Рис.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'Рис. 11'!$B$14:$I$14</c:f>
              <c:numCache>
                <c:formatCode>0.0</c:formatCode>
                <c:ptCount val="8"/>
                <c:pt idx="0">
                  <c:v>5.6781704667801556</c:v>
                </c:pt>
                <c:pt idx="1">
                  <c:v>4.583462706585653</c:v>
                </c:pt>
                <c:pt idx="2">
                  <c:v>5.0716087478679404</c:v>
                </c:pt>
                <c:pt idx="3">
                  <c:v>7.1349173270710846</c:v>
                </c:pt>
                <c:pt idx="4">
                  <c:v>6.8325364260291552</c:v>
                </c:pt>
                <c:pt idx="5">
                  <c:v>7.0984913659376723</c:v>
                </c:pt>
                <c:pt idx="6">
                  <c:v>7.579130034377628</c:v>
                </c:pt>
                <c:pt idx="7">
                  <c:v>6.9004053180832523</c:v>
                </c:pt>
              </c:numCache>
            </c:numRef>
          </c:val>
        </c:ser>
        <c:ser>
          <c:idx val="8"/>
          <c:order val="8"/>
          <c:tx>
            <c:strRef>
              <c:f>'Рис. 11'!$A$15</c:f>
              <c:strCache>
                <c:ptCount val="1"/>
                <c:pt idx="0">
                  <c:v>оптовая и розничная торговля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'Рис.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'Рис. 11'!$B$15:$I$15</c:f>
              <c:numCache>
                <c:formatCode>0.0</c:formatCode>
                <c:ptCount val="8"/>
                <c:pt idx="0">
                  <c:v>22.670897424431917</c:v>
                </c:pt>
                <c:pt idx="1">
                  <c:v>23.364366263881475</c:v>
                </c:pt>
                <c:pt idx="2">
                  <c:v>21.812287828281686</c:v>
                </c:pt>
                <c:pt idx="3">
                  <c:v>20.142844172886509</c:v>
                </c:pt>
                <c:pt idx="4">
                  <c:v>20.527507563651898</c:v>
                </c:pt>
                <c:pt idx="5">
                  <c:v>20.326589465722847</c:v>
                </c:pt>
                <c:pt idx="6">
                  <c:v>20.203710119868177</c:v>
                </c:pt>
                <c:pt idx="7">
                  <c:v>20.759476141934975</c:v>
                </c:pt>
              </c:numCache>
            </c:numRef>
          </c:val>
        </c:ser>
        <c:ser>
          <c:idx val="9"/>
          <c:order val="9"/>
          <c:tx>
            <c:strRef>
              <c:f>'Рис. 11'!$A$16</c:f>
              <c:strCache>
                <c:ptCount val="1"/>
                <c:pt idx="0">
                  <c:v>операции с недвижимым имуществом, аренда и предоставление услуг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'Рис.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'Рис. 11'!$B$16:$I$16</c:f>
              <c:numCache>
                <c:formatCode>0.0</c:formatCode>
                <c:ptCount val="8"/>
                <c:pt idx="0">
                  <c:v>8.4246732632625747</c:v>
                </c:pt>
                <c:pt idx="1">
                  <c:v>11.252669305209643</c:v>
                </c:pt>
                <c:pt idx="2">
                  <c:v>11.627243677883129</c:v>
                </c:pt>
                <c:pt idx="3">
                  <c:v>12.934251718895807</c:v>
                </c:pt>
                <c:pt idx="4">
                  <c:v>13.555806612740145</c:v>
                </c:pt>
                <c:pt idx="5">
                  <c:v>13.74284442756259</c:v>
                </c:pt>
                <c:pt idx="6">
                  <c:v>13.815049466358218</c:v>
                </c:pt>
                <c:pt idx="7">
                  <c:v>14.198493866259101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56411776"/>
        <c:axId val="156413312"/>
      </c:barChart>
      <c:catAx>
        <c:axId val="156411776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56413312"/>
        <c:crosses val="autoZero"/>
        <c:auto val="0"/>
        <c:lblAlgn val="ctr"/>
        <c:lblOffset val="100"/>
        <c:noMultiLvlLbl val="0"/>
      </c:catAx>
      <c:valAx>
        <c:axId val="15641331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/>
                  <a:t> % к итогу</a:t>
                </a:r>
              </a:p>
            </c:rich>
          </c:tx>
          <c:layout>
            <c:manualLayout>
              <c:xMode val="edge"/>
              <c:yMode val="edge"/>
              <c:x val="1.7490643530669776E-2"/>
              <c:y val="0.39854006214212284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564117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603273549139697"/>
          <c:y val="6.0606144144454595E-2"/>
          <c:w val="0.32126895596383787"/>
          <c:h val="0.9030458829407811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96666666666666E-2"/>
          <c:y val="0.10192083333333334"/>
          <c:w val="0.89146328502415462"/>
          <c:h val="0.62441944444444442"/>
        </c:manualLayout>
      </c:layout>
      <c:lineChart>
        <c:grouping val="standard"/>
        <c:varyColors val="0"/>
        <c:ser>
          <c:idx val="0"/>
          <c:order val="0"/>
          <c:tx>
            <c:strRef>
              <c:f>'Рис. 12'!$A$6</c:f>
              <c:strCache>
                <c:ptCount val="1"/>
                <c:pt idx="0">
                  <c:v>общая доля свободных площадей</c:v>
                </c:pt>
              </c:strCache>
            </c:strRef>
          </c:tx>
          <c:spPr>
            <a:ln w="19050">
              <a:solidFill>
                <a:srgbClr val="C00000"/>
              </a:solidFill>
            </a:ln>
          </c:spPr>
          <c:marker>
            <c:symbol val="circle"/>
            <c:size val="3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dLbls>
            <c:dLbl>
              <c:idx val="6"/>
              <c:layout>
                <c:manualLayout>
                  <c:x val="-4.3138647342995169E-2"/>
                  <c:y val="-4.311944444444444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14,2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2.9081423611111112E-2"/>
                  <c:y val="-4.30515432098765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'Рис. 12'!$B$5:$I$5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I кв. 2013</c:v>
                </c:pt>
                <c:pt idx="7">
                  <c:v>2013</c:v>
                </c:pt>
              </c:strCache>
            </c:strRef>
          </c:cat>
          <c:val>
            <c:numRef>
              <c:f>'Рис. 12'!$B$6:$I$6</c:f>
              <c:numCache>
                <c:formatCode>0.0</c:formatCode>
                <c:ptCount val="8"/>
                <c:pt idx="0">
                  <c:v>4.5999999999999996</c:v>
                </c:pt>
                <c:pt idx="1">
                  <c:v>13.8</c:v>
                </c:pt>
                <c:pt idx="2">
                  <c:v>18.100000000000001</c:v>
                </c:pt>
                <c:pt idx="3">
                  <c:v>14.5</c:v>
                </c:pt>
                <c:pt idx="4">
                  <c:v>15.2</c:v>
                </c:pt>
                <c:pt idx="5">
                  <c:v>13.5</c:v>
                </c:pt>
                <c:pt idx="6">
                  <c:v>14.2</c:v>
                </c:pt>
                <c:pt idx="7">
                  <c:v>13.5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12'!$A$7</c:f>
              <c:strCache>
                <c:ptCount val="1"/>
                <c:pt idx="0">
                  <c:v> доля свободных площадей класса А</c:v>
                </c:pt>
              </c:strCache>
            </c:strRef>
          </c:tx>
          <c:spPr>
            <a:ln w="19050"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chemeClr val="accent2">
                    <a:lumMod val="60000"/>
                    <a:lumOff val="40000"/>
                  </a:schemeClr>
                </a:solidFill>
              </a:ln>
            </c:spPr>
          </c:marker>
          <c:dLbls>
            <c:dLbl>
              <c:idx val="6"/>
              <c:layout>
                <c:manualLayout>
                  <c:x val="-4.3314663023679416E-2"/>
                  <c:y val="-4.3802430555555556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latin typeface="+mj-lt"/>
                      </a:rPr>
                      <a:t>18,5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'Рис. 12'!$B$5:$I$5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I кв. 2013</c:v>
                </c:pt>
                <c:pt idx="7">
                  <c:v>2013</c:v>
                </c:pt>
              </c:strCache>
            </c:strRef>
          </c:cat>
          <c:val>
            <c:numRef>
              <c:f>'Рис. 12'!$B$7:$I$7</c:f>
              <c:numCache>
                <c:formatCode>0.0</c:formatCode>
                <c:ptCount val="8"/>
                <c:pt idx="0">
                  <c:v>8.3000000000000007</c:v>
                </c:pt>
                <c:pt idx="1">
                  <c:v>12.9</c:v>
                </c:pt>
                <c:pt idx="2">
                  <c:v>27.9</c:v>
                </c:pt>
                <c:pt idx="3">
                  <c:v>19.8</c:v>
                </c:pt>
                <c:pt idx="4">
                  <c:v>18</c:v>
                </c:pt>
                <c:pt idx="5">
                  <c:v>18.899999999999999</c:v>
                </c:pt>
                <c:pt idx="6">
                  <c:v>18.5</c:v>
                </c:pt>
                <c:pt idx="7">
                  <c:v>18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12'!$A$8</c:f>
              <c:strCache>
                <c:ptCount val="1"/>
                <c:pt idx="0">
                  <c:v> доля свободных площадей класса B+</c:v>
                </c:pt>
              </c:strCache>
            </c:strRef>
          </c:tx>
          <c:spPr>
            <a:ln w="19050"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circle"/>
            <c:size val="3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</c:marker>
          <c:dLbls>
            <c:dLbl>
              <c:idx val="6"/>
              <c:layout>
                <c:manualLayout>
                  <c:x val="-4.093381642512077E-2"/>
                  <c:y val="5.140277777777777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13,8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3.1049898500323414E-2"/>
                  <c:y val="3.9755712201478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3.9723611111111112E-2"/>
                  <c:y val="-2.062962962962963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latin typeface="Arial Narrow" pitchFamily="34" charset="0"/>
                      </a:rPr>
                      <a:t>14.3</a:t>
                    </a:r>
                  </a:p>
                  <a:p>
                    <a:endParaRPr lang="en-US" sz="800" b="1">
                      <a:latin typeface="Arial Narrow" pitchFamily="34" charset="0"/>
                    </a:endParaRPr>
                  </a:p>
                  <a:p>
                    <a:endParaRPr lang="en-US" sz="800" b="1">
                      <a:latin typeface="Arial Narrow" pitchFamily="34" charset="0"/>
                    </a:endParaRPr>
                  </a:p>
                  <a:p>
                    <a:r>
                      <a:rPr lang="en-US" sz="800" b="1">
                        <a:latin typeface="Arial Narrow" pitchFamily="34" charset="0"/>
                      </a:rPr>
                      <a:t> 13.8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'Рис. 12'!$B$5:$I$5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I кв. 2013</c:v>
                </c:pt>
                <c:pt idx="7">
                  <c:v>2013</c:v>
                </c:pt>
              </c:strCache>
            </c:strRef>
          </c:cat>
          <c:val>
            <c:numRef>
              <c:f>'Рис. 12'!$B$8:$I$8</c:f>
              <c:numCache>
                <c:formatCode>0.0</c:formatCode>
                <c:ptCount val="8"/>
                <c:pt idx="0">
                  <c:v>3.9</c:v>
                </c:pt>
                <c:pt idx="1">
                  <c:v>16.399999999999999</c:v>
                </c:pt>
                <c:pt idx="2">
                  <c:v>17.100000000000001</c:v>
                </c:pt>
                <c:pt idx="3">
                  <c:v>14.7</c:v>
                </c:pt>
                <c:pt idx="4">
                  <c:v>14.1</c:v>
                </c:pt>
                <c:pt idx="5">
                  <c:v>12.5</c:v>
                </c:pt>
                <c:pt idx="6">
                  <c:v>13.8</c:v>
                </c:pt>
                <c:pt idx="7">
                  <c:v>13.5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941696"/>
        <c:axId val="156697728"/>
      </c:lineChart>
      <c:catAx>
        <c:axId val="156941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6D7174"/>
            </a:solidFill>
          </a:ln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156697728"/>
        <c:crosses val="autoZero"/>
        <c:auto val="1"/>
        <c:lblAlgn val="ctr"/>
        <c:lblOffset val="100"/>
        <c:noMultiLvlLbl val="0"/>
      </c:catAx>
      <c:valAx>
        <c:axId val="156697728"/>
        <c:scaling>
          <c:orientation val="minMax"/>
        </c:scaling>
        <c:delete val="0"/>
        <c:axPos val="l"/>
        <c:majorGridlines>
          <c:spPr>
            <a:ln>
              <a:solidFill>
                <a:srgbClr val="D1D5D5"/>
              </a:solidFill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/>
                  <a:t>%</a:t>
                </a:r>
              </a:p>
            </c:rich>
          </c:tx>
          <c:layout>
            <c:manualLayout>
              <c:xMode val="edge"/>
              <c:yMode val="edge"/>
              <c:x val="2.2938405797101449E-2"/>
              <c:y val="2.6083333333333332E-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rgbClr val="6D7174"/>
            </a:solidFill>
          </a:ln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1569416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224540072859745"/>
          <c:y val="0.82341486569497957"/>
          <c:w val="0.7387481785063752"/>
          <c:h val="0.1587636119953090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16851419563899"/>
          <c:y val="0.110367033477678"/>
          <c:w val="0.84258023430443907"/>
          <c:h val="0.53504928225607495"/>
        </c:manualLayout>
      </c:layout>
      <c:lineChart>
        <c:grouping val="standard"/>
        <c:varyColors val="0"/>
        <c:ser>
          <c:idx val="0"/>
          <c:order val="0"/>
          <c:tx>
            <c:strRef>
              <c:f>'Рис. 13'!$A$6</c:f>
              <c:strCache>
                <c:ptCount val="1"/>
                <c:pt idx="0">
                  <c:v>максимальная базовая ставка аренды</c:v>
                </c:pt>
              </c:strCache>
            </c:strRef>
          </c:tx>
          <c:spPr>
            <a:ln w="19050">
              <a:solidFill>
                <a:srgbClr val="488B9B"/>
              </a:solidFill>
            </a:ln>
          </c:spPr>
          <c:marker>
            <c:symbol val="circle"/>
            <c:size val="3"/>
            <c:spPr>
              <a:solidFill>
                <a:srgbClr val="488B9B"/>
              </a:solidFill>
              <a:ln>
                <a:solidFill>
                  <a:srgbClr val="488B9B"/>
                </a:solidFill>
              </a:ln>
            </c:spPr>
          </c:marker>
          <c:dLbls>
            <c:dLbl>
              <c:idx val="5"/>
              <c:layout>
                <c:manualLayout>
                  <c:x val="-7.6767981418067052E-2"/>
                  <c:y val="-5.840221991797212E-2"/>
                </c:manualLayout>
              </c:layout>
              <c:tx>
                <c:rich>
                  <a:bodyPr/>
                  <a:lstStyle/>
                  <a:p>
                    <a:endParaRPr lang="ru-RU"/>
                  </a:p>
                  <a:p>
                    <a:r>
                      <a:rPr lang="en-US"/>
                      <a:t>1</a:t>
                    </a:r>
                    <a:r>
                      <a:rPr lang="ru-RU"/>
                      <a:t> </a:t>
                    </a:r>
                    <a:r>
                      <a:rPr lang="en-US"/>
                      <a:t>900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1144844613612454E-2"/>
                  <c:y val="-6.7493273559886519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  <a:p>
                    <a:endParaRPr lang="en-US"/>
                  </a:p>
                  <a:p>
                    <a:r>
                      <a:rPr lang="en-US"/>
                      <a:t>700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2"/>
              <c:layout>
                <c:manualLayout>
                  <c:x val="3.1958913977936567E-3"/>
                  <c:y val="-1.8098026782410261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endParaRPr lang="en-US"/>
                  </a:p>
                  <a:p>
                    <a:pPr>
                      <a:defRPr/>
                    </a:pPr>
                    <a:endParaRPr lang="en-US"/>
                  </a:p>
                  <a:p>
                    <a:pPr>
                      <a:defRPr/>
                    </a:pPr>
                    <a:r>
                      <a:rPr lang="en-US"/>
                      <a:t>1</a:t>
                    </a:r>
                    <a:r>
                      <a:rPr lang="ru-RU"/>
                      <a:t> </a:t>
                    </a:r>
                    <a:r>
                      <a:rPr lang="en-US"/>
                      <a:t>150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'Рис. 13'!$C$5:$AA$5</c:f>
              <c:strCache>
                <c:ptCount val="25"/>
                <c:pt idx="0">
                  <c:v>II кв. 2007</c:v>
                </c:pt>
                <c:pt idx="1">
                  <c:v>III кв. 2007</c:v>
                </c:pt>
                <c:pt idx="2">
                  <c:v>IV кв. 2007</c:v>
                </c:pt>
                <c:pt idx="3">
                  <c:v>I кв. 2008</c:v>
                </c:pt>
                <c:pt idx="4">
                  <c:v>II кв. 2008</c:v>
                </c:pt>
                <c:pt idx="5">
                  <c:v>III кв. 2008</c:v>
                </c:pt>
                <c:pt idx="6">
                  <c:v>IV кв. 2008</c:v>
                </c:pt>
                <c:pt idx="7">
                  <c:v>I кв. 2009</c:v>
                </c:pt>
                <c:pt idx="8">
                  <c:v>II кв. 2009</c:v>
                </c:pt>
                <c:pt idx="9">
                  <c:v>III кв. 2009</c:v>
                </c:pt>
                <c:pt idx="10">
                  <c:v>IV кв. 2009</c:v>
                </c:pt>
                <c:pt idx="11">
                  <c:v>I кв. 2010</c:v>
                </c:pt>
                <c:pt idx="12">
                  <c:v>II кв. 2010</c:v>
                </c:pt>
                <c:pt idx="13">
                  <c:v>III кв. 2010</c:v>
                </c:pt>
                <c:pt idx="14">
                  <c:v>IV кв. 2010</c:v>
                </c:pt>
                <c:pt idx="15">
                  <c:v>I кв. 2011</c:v>
                </c:pt>
                <c:pt idx="16">
                  <c:v>II кв. 2011</c:v>
                </c:pt>
                <c:pt idx="17">
                  <c:v>III кв. 2011</c:v>
                </c:pt>
                <c:pt idx="18">
                  <c:v>IV кв. 2011</c:v>
                </c:pt>
                <c:pt idx="19">
                  <c:v>I кв. 2012</c:v>
                </c:pt>
                <c:pt idx="20">
                  <c:v>II кв. 2012</c:v>
                </c:pt>
                <c:pt idx="21">
                  <c:v>III кв. 2012</c:v>
                </c:pt>
                <c:pt idx="22">
                  <c:v>IV кв. 2012</c:v>
                </c:pt>
                <c:pt idx="23">
                  <c:v>I кв. 2013</c:v>
                </c:pt>
                <c:pt idx="24">
                  <c:v>2013</c:v>
                </c:pt>
              </c:strCache>
            </c:strRef>
          </c:cat>
          <c:val>
            <c:numRef>
              <c:f>'Рис. 13'!$C$6:$AA$6</c:f>
              <c:numCache>
                <c:formatCode>#,##0</c:formatCode>
                <c:ptCount val="25"/>
                <c:pt idx="0">
                  <c:v>1500</c:v>
                </c:pt>
                <c:pt idx="1">
                  <c:v>1500</c:v>
                </c:pt>
                <c:pt idx="2">
                  <c:v>1700</c:v>
                </c:pt>
                <c:pt idx="3">
                  <c:v>1700</c:v>
                </c:pt>
                <c:pt idx="4">
                  <c:v>1900</c:v>
                </c:pt>
                <c:pt idx="5">
                  <c:v>1900</c:v>
                </c:pt>
                <c:pt idx="6">
                  <c:v>1400</c:v>
                </c:pt>
                <c:pt idx="7">
                  <c:v>1000</c:v>
                </c:pt>
                <c:pt idx="8">
                  <c:v>700</c:v>
                </c:pt>
                <c:pt idx="9">
                  <c:v>700</c:v>
                </c:pt>
                <c:pt idx="10">
                  <c:v>700</c:v>
                </c:pt>
                <c:pt idx="11">
                  <c:v>800</c:v>
                </c:pt>
                <c:pt idx="12">
                  <c:v>800</c:v>
                </c:pt>
                <c:pt idx="13">
                  <c:v>850</c:v>
                </c:pt>
                <c:pt idx="14">
                  <c:v>900</c:v>
                </c:pt>
                <c:pt idx="15">
                  <c:v>1000</c:v>
                </c:pt>
                <c:pt idx="16">
                  <c:v>1200</c:v>
                </c:pt>
                <c:pt idx="17">
                  <c:v>1200</c:v>
                </c:pt>
                <c:pt idx="18">
                  <c:v>1200</c:v>
                </c:pt>
                <c:pt idx="19">
                  <c:v>1200</c:v>
                </c:pt>
                <c:pt idx="20">
                  <c:v>1200</c:v>
                </c:pt>
                <c:pt idx="21">
                  <c:v>1200</c:v>
                </c:pt>
                <c:pt idx="22">
                  <c:v>1150</c:v>
                </c:pt>
                <c:pt idx="23">
                  <c:v>1150</c:v>
                </c:pt>
                <c:pt idx="24">
                  <c:v>1184.5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13'!$A$7</c:f>
              <c:strCache>
                <c:ptCount val="1"/>
                <c:pt idx="0">
                  <c:v>базовая ставка аренды класса А</c:v>
                </c:pt>
              </c:strCache>
            </c:strRef>
          </c:tx>
          <c:spPr>
            <a:ln w="19050">
              <a:solidFill>
                <a:srgbClr val="999933"/>
              </a:solidFill>
            </a:ln>
          </c:spPr>
          <c:marker>
            <c:symbol val="circle"/>
            <c:size val="3"/>
            <c:spPr>
              <a:solidFill>
                <a:srgbClr val="999933"/>
              </a:solidFill>
              <a:ln>
                <a:solidFill>
                  <a:srgbClr val="999933"/>
                </a:solidFill>
              </a:ln>
            </c:spPr>
          </c:marker>
          <c:dLbls>
            <c:dLbl>
              <c:idx val="5"/>
              <c:layout>
                <c:manualLayout>
                  <c:x val="-8.1853793272731845E-2"/>
                  <c:y val="-3.899962031269273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</a:t>
                    </a:r>
                    <a:r>
                      <a:rPr lang="ru-RU"/>
                      <a:t> </a:t>
                    </a:r>
                    <a:r>
                      <a:rPr lang="en-US"/>
                      <a:t>200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8239930555555556E-2"/>
                  <c:y val="2.29012345679012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layout>
                <c:manualLayout>
                  <c:x val="7.4940693194886698E-3"/>
                  <c:y val="3.17132171444127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'Рис. 13'!$C$5:$AA$5</c:f>
              <c:strCache>
                <c:ptCount val="25"/>
                <c:pt idx="0">
                  <c:v>II кв. 2007</c:v>
                </c:pt>
                <c:pt idx="1">
                  <c:v>III кв. 2007</c:v>
                </c:pt>
                <c:pt idx="2">
                  <c:v>IV кв. 2007</c:v>
                </c:pt>
                <c:pt idx="3">
                  <c:v>I кв. 2008</c:v>
                </c:pt>
                <c:pt idx="4">
                  <c:v>II кв. 2008</c:v>
                </c:pt>
                <c:pt idx="5">
                  <c:v>III кв. 2008</c:v>
                </c:pt>
                <c:pt idx="6">
                  <c:v>IV кв. 2008</c:v>
                </c:pt>
                <c:pt idx="7">
                  <c:v>I кв. 2009</c:v>
                </c:pt>
                <c:pt idx="8">
                  <c:v>II кв. 2009</c:v>
                </c:pt>
                <c:pt idx="9">
                  <c:v>III кв. 2009</c:v>
                </c:pt>
                <c:pt idx="10">
                  <c:v>IV кв. 2009</c:v>
                </c:pt>
                <c:pt idx="11">
                  <c:v>I кв. 2010</c:v>
                </c:pt>
                <c:pt idx="12">
                  <c:v>II кв. 2010</c:v>
                </c:pt>
                <c:pt idx="13">
                  <c:v>III кв. 2010</c:v>
                </c:pt>
                <c:pt idx="14">
                  <c:v>IV кв. 2010</c:v>
                </c:pt>
                <c:pt idx="15">
                  <c:v>I кв. 2011</c:v>
                </c:pt>
                <c:pt idx="16">
                  <c:v>II кв. 2011</c:v>
                </c:pt>
                <c:pt idx="17">
                  <c:v>III кв. 2011</c:v>
                </c:pt>
                <c:pt idx="18">
                  <c:v>IV кв. 2011</c:v>
                </c:pt>
                <c:pt idx="19">
                  <c:v>I кв. 2012</c:v>
                </c:pt>
                <c:pt idx="20">
                  <c:v>II кв. 2012</c:v>
                </c:pt>
                <c:pt idx="21">
                  <c:v>III кв. 2012</c:v>
                </c:pt>
                <c:pt idx="22">
                  <c:v>IV кв. 2012</c:v>
                </c:pt>
                <c:pt idx="23">
                  <c:v>I кв. 2013</c:v>
                </c:pt>
                <c:pt idx="24">
                  <c:v>2013</c:v>
                </c:pt>
              </c:strCache>
            </c:strRef>
          </c:cat>
          <c:val>
            <c:numRef>
              <c:f>'Рис. 13'!$C$7:$AA$7</c:f>
              <c:numCache>
                <c:formatCode>#,##0</c:formatCode>
                <c:ptCount val="25"/>
                <c:pt idx="0">
                  <c:v>950</c:v>
                </c:pt>
                <c:pt idx="1">
                  <c:v>1000</c:v>
                </c:pt>
                <c:pt idx="2">
                  <c:v>1200</c:v>
                </c:pt>
                <c:pt idx="3">
                  <c:v>1200</c:v>
                </c:pt>
                <c:pt idx="4">
                  <c:v>1200</c:v>
                </c:pt>
                <c:pt idx="5">
                  <c:v>1200</c:v>
                </c:pt>
                <c:pt idx="6">
                  <c:v>950</c:v>
                </c:pt>
                <c:pt idx="7">
                  <c:v>800</c:v>
                </c:pt>
                <c:pt idx="8">
                  <c:v>600</c:v>
                </c:pt>
                <c:pt idx="9">
                  <c:v>600</c:v>
                </c:pt>
                <c:pt idx="10">
                  <c:v>600</c:v>
                </c:pt>
                <c:pt idx="11">
                  <c:v>600</c:v>
                </c:pt>
                <c:pt idx="12">
                  <c:v>690</c:v>
                </c:pt>
                <c:pt idx="13">
                  <c:v>690</c:v>
                </c:pt>
                <c:pt idx="14">
                  <c:v>750</c:v>
                </c:pt>
                <c:pt idx="15">
                  <c:v>750</c:v>
                </c:pt>
                <c:pt idx="16">
                  <c:v>850</c:v>
                </c:pt>
                <c:pt idx="17">
                  <c:v>850</c:v>
                </c:pt>
                <c:pt idx="18">
                  <c:v>850</c:v>
                </c:pt>
                <c:pt idx="19">
                  <c:v>850</c:v>
                </c:pt>
                <c:pt idx="20">
                  <c:v>850</c:v>
                </c:pt>
                <c:pt idx="21">
                  <c:v>850</c:v>
                </c:pt>
                <c:pt idx="22">
                  <c:v>850</c:v>
                </c:pt>
                <c:pt idx="23">
                  <c:v>850</c:v>
                </c:pt>
                <c:pt idx="24">
                  <c:v>850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13'!$A$8</c:f>
              <c:strCache>
                <c:ptCount val="1"/>
                <c:pt idx="0">
                  <c:v>базовая ставка аренды класса В+</c:v>
                </c:pt>
              </c:strCache>
            </c:strRef>
          </c:tx>
          <c:spPr>
            <a:ln w="19050">
              <a:solidFill>
                <a:srgbClr val="919896"/>
              </a:solidFill>
            </a:ln>
          </c:spPr>
          <c:marker>
            <c:symbol val="circle"/>
            <c:size val="3"/>
            <c:spPr>
              <a:solidFill>
                <a:srgbClr val="919896"/>
              </a:solidFill>
              <a:ln>
                <a:solidFill>
                  <a:srgbClr val="919896"/>
                </a:solidFill>
              </a:ln>
            </c:spPr>
          </c:marker>
          <c:dLbls>
            <c:dLbl>
              <c:idx val="5"/>
              <c:layout>
                <c:manualLayout>
                  <c:x val="-6.6417321202589974E-2"/>
                  <c:y val="3.79800538886147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8254051106223158E-2"/>
                  <c:y val="3.55970084968088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layout>
                <c:manualLayout>
                  <c:x val="7.4890230425187117E-3"/>
                  <c:y val="3.43475350811002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'Рис. 13'!$C$5:$AA$5</c:f>
              <c:strCache>
                <c:ptCount val="25"/>
                <c:pt idx="0">
                  <c:v>II кв. 2007</c:v>
                </c:pt>
                <c:pt idx="1">
                  <c:v>III кв. 2007</c:v>
                </c:pt>
                <c:pt idx="2">
                  <c:v>IV кв. 2007</c:v>
                </c:pt>
                <c:pt idx="3">
                  <c:v>I кв. 2008</c:v>
                </c:pt>
                <c:pt idx="4">
                  <c:v>II кв. 2008</c:v>
                </c:pt>
                <c:pt idx="5">
                  <c:v>III кв. 2008</c:v>
                </c:pt>
                <c:pt idx="6">
                  <c:v>IV кв. 2008</c:v>
                </c:pt>
                <c:pt idx="7">
                  <c:v>I кв. 2009</c:v>
                </c:pt>
                <c:pt idx="8">
                  <c:v>II кв. 2009</c:v>
                </c:pt>
                <c:pt idx="9">
                  <c:v>III кв. 2009</c:v>
                </c:pt>
                <c:pt idx="10">
                  <c:v>IV кв. 2009</c:v>
                </c:pt>
                <c:pt idx="11">
                  <c:v>I кв. 2010</c:v>
                </c:pt>
                <c:pt idx="12">
                  <c:v>II кв. 2010</c:v>
                </c:pt>
                <c:pt idx="13">
                  <c:v>III кв. 2010</c:v>
                </c:pt>
                <c:pt idx="14">
                  <c:v>IV кв. 2010</c:v>
                </c:pt>
                <c:pt idx="15">
                  <c:v>I кв. 2011</c:v>
                </c:pt>
                <c:pt idx="16">
                  <c:v>II кв. 2011</c:v>
                </c:pt>
                <c:pt idx="17">
                  <c:v>III кв. 2011</c:v>
                </c:pt>
                <c:pt idx="18">
                  <c:v>IV кв. 2011</c:v>
                </c:pt>
                <c:pt idx="19">
                  <c:v>I кв. 2012</c:v>
                </c:pt>
                <c:pt idx="20">
                  <c:v>II кв. 2012</c:v>
                </c:pt>
                <c:pt idx="21">
                  <c:v>III кв. 2012</c:v>
                </c:pt>
                <c:pt idx="22">
                  <c:v>IV кв. 2012</c:v>
                </c:pt>
                <c:pt idx="23">
                  <c:v>I кв. 2013</c:v>
                </c:pt>
                <c:pt idx="24">
                  <c:v>2013</c:v>
                </c:pt>
              </c:strCache>
            </c:strRef>
          </c:cat>
          <c:val>
            <c:numRef>
              <c:f>'Рис. 13'!$C$8:$AA$8</c:f>
              <c:numCache>
                <c:formatCode>#,##0</c:formatCode>
                <c:ptCount val="25"/>
                <c:pt idx="0">
                  <c:v>700</c:v>
                </c:pt>
                <c:pt idx="1">
                  <c:v>850</c:v>
                </c:pt>
                <c:pt idx="2">
                  <c:v>850</c:v>
                </c:pt>
                <c:pt idx="3">
                  <c:v>850</c:v>
                </c:pt>
                <c:pt idx="4">
                  <c:v>850</c:v>
                </c:pt>
                <c:pt idx="5">
                  <c:v>850</c:v>
                </c:pt>
                <c:pt idx="6">
                  <c:v>700</c:v>
                </c:pt>
                <c:pt idx="7">
                  <c:v>650</c:v>
                </c:pt>
                <c:pt idx="8">
                  <c:v>450</c:v>
                </c:pt>
                <c:pt idx="9">
                  <c:v>450</c:v>
                </c:pt>
                <c:pt idx="10">
                  <c:v>450</c:v>
                </c:pt>
                <c:pt idx="11">
                  <c:v>450</c:v>
                </c:pt>
                <c:pt idx="12">
                  <c:v>550</c:v>
                </c:pt>
                <c:pt idx="13">
                  <c:v>600</c:v>
                </c:pt>
                <c:pt idx="14">
                  <c:v>600</c:v>
                </c:pt>
                <c:pt idx="15">
                  <c:v>600</c:v>
                </c:pt>
                <c:pt idx="16">
                  <c:v>600</c:v>
                </c:pt>
                <c:pt idx="17">
                  <c:v>600</c:v>
                </c:pt>
                <c:pt idx="18">
                  <c:v>600</c:v>
                </c:pt>
                <c:pt idx="19">
                  <c:v>600</c:v>
                </c:pt>
                <c:pt idx="20">
                  <c:v>600</c:v>
                </c:pt>
                <c:pt idx="21">
                  <c:v>600</c:v>
                </c:pt>
                <c:pt idx="22">
                  <c:v>600</c:v>
                </c:pt>
                <c:pt idx="23">
                  <c:v>600</c:v>
                </c:pt>
                <c:pt idx="24">
                  <c:v>600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07936"/>
        <c:axId val="156809472"/>
      </c:lineChart>
      <c:catAx>
        <c:axId val="156807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6D7174"/>
            </a:solidFill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15680947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6809472"/>
        <c:scaling>
          <c:orientation val="minMax"/>
        </c:scaling>
        <c:delete val="0"/>
        <c:axPos val="l"/>
        <c:majorGridlines>
          <c:spPr>
            <a:ln>
              <a:solidFill>
                <a:srgbClr val="D1D5D5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ru-RU"/>
                  <a:t>долл. США </a:t>
                </a:r>
                <a:r>
                  <a:rPr lang="en-US"/>
                  <a:t>/</a:t>
                </a:r>
                <a:r>
                  <a:rPr lang="ru-RU"/>
                  <a:t> м2</a:t>
                </a:r>
                <a:r>
                  <a:rPr lang="en-US"/>
                  <a:t> </a:t>
                </a:r>
                <a:r>
                  <a:rPr lang="ru-RU"/>
                  <a:t> в  год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6138410277082872E-3"/>
              <c:y val="0.1919506135778875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rgbClr val="6D7174"/>
            </a:solidFill>
          </a:ln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156807936"/>
        <c:crosses val="autoZero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0.27037145359278886"/>
          <c:y val="0.86029459365801075"/>
          <c:w val="0.53034809755227086"/>
          <c:h val="0.13366005072776613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357327209098863"/>
          <c:y val="0.10987282667014689"/>
          <c:w val="0.75172637795275599"/>
          <c:h val="0.520969965269423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'Рис. 14'!$B$4</c:f>
              <c:strCache>
                <c:ptCount val="1"/>
                <c:pt idx="0">
                  <c:v>объем кредитов, млрд. руб.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numRef>
              <c:f>'Рис. 14'!$A$5:$A$32</c:f>
              <c:numCache>
                <c:formatCode>m/d/yyyy</c:formatCode>
                <c:ptCount val="28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</c:numCache>
            </c:numRef>
          </c:cat>
          <c:val>
            <c:numRef>
              <c:f>'Рис. 14'!$B$5:$B$32</c:f>
              <c:numCache>
                <c:formatCode>0.0</c:formatCode>
                <c:ptCount val="28"/>
                <c:pt idx="0">
                  <c:v>4084.8208249999998</c:v>
                </c:pt>
                <c:pt idx="1">
                  <c:v>4080.0193330000002</c:v>
                </c:pt>
                <c:pt idx="2">
                  <c:v>4102.9537900000005</c:v>
                </c:pt>
                <c:pt idx="3">
                  <c:v>4192.834922</c:v>
                </c:pt>
                <c:pt idx="4">
                  <c:v>4309.9713259999999</c:v>
                </c:pt>
                <c:pt idx="5">
                  <c:v>4441.8777110000001</c:v>
                </c:pt>
                <c:pt idx="6">
                  <c:v>4552.9186930000005</c:v>
                </c:pt>
                <c:pt idx="7">
                  <c:v>4721.8355949999996</c:v>
                </c:pt>
                <c:pt idx="8">
                  <c:v>4887.0427769999997</c:v>
                </c:pt>
                <c:pt idx="9">
                  <c:v>5065.0795629999993</c:v>
                </c:pt>
                <c:pt idx="10">
                  <c:v>5176.5893639999995</c:v>
                </c:pt>
                <c:pt idx="11">
                  <c:v>5336.0380719999994</c:v>
                </c:pt>
                <c:pt idx="12">
                  <c:v>5550.8839419999995</c:v>
                </c:pt>
                <c:pt idx="13">
                  <c:v>5582.4400690000002</c:v>
                </c:pt>
                <c:pt idx="14">
                  <c:v>5697.8512300000002</c:v>
                </c:pt>
                <c:pt idx="15">
                  <c:v>5895.1404199999997</c:v>
                </c:pt>
                <c:pt idx="16">
                  <c:v>6118.5302810000003</c:v>
                </c:pt>
                <c:pt idx="17">
                  <c:v>6364.89365</c:v>
                </c:pt>
                <c:pt idx="18">
                  <c:v>6572.5565279999992</c:v>
                </c:pt>
                <c:pt idx="19">
                  <c:v>6758.7467369999995</c:v>
                </c:pt>
                <c:pt idx="20">
                  <c:v>6998.792246</c:v>
                </c:pt>
                <c:pt idx="21">
                  <c:v>7175.9</c:v>
                </c:pt>
                <c:pt idx="22">
                  <c:v>7387.4896989999997</c:v>
                </c:pt>
                <c:pt idx="23">
                  <c:v>7563.9813649999996</c:v>
                </c:pt>
                <c:pt idx="24">
                  <c:v>7737.07</c:v>
                </c:pt>
                <c:pt idx="25">
                  <c:v>7795.6386489999995</c:v>
                </c:pt>
                <c:pt idx="26">
                  <c:v>7924.2865579999998</c:v>
                </c:pt>
                <c:pt idx="27">
                  <c:v>8097.7581069999997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overlap val="44"/>
        <c:axId val="156862336"/>
        <c:axId val="156863872"/>
      </c:barChart>
      <c:lineChart>
        <c:grouping val="standard"/>
        <c:varyColors val="0"/>
        <c:ser>
          <c:idx val="1"/>
          <c:order val="1"/>
          <c:tx>
            <c:strRef>
              <c:f>'Рис. 14'!$C$4</c:f>
              <c:strCache>
                <c:ptCount val="1"/>
                <c:pt idx="0">
                  <c:v>  темп прироста кредитов, %</c:v>
                </c:pt>
              </c:strCache>
            </c:strRef>
          </c:tx>
          <c:spPr>
            <a:ln w="44450"/>
          </c:spPr>
          <c:marker>
            <c:symbol val="none"/>
          </c:marker>
          <c:dLbls>
            <c:dLbl>
              <c:idx val="6"/>
              <c:layout>
                <c:manualLayout>
                  <c:x val="-9.7013888888888886E-2"/>
                  <c:y val="-5.29166666666666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0142361111111112"/>
                  <c:y val="-2.35185185185184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0.10142361111111112"/>
                  <c:y val="-2.9398148148148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-9.2604166666666668E-2"/>
                  <c:y val="-3.52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-7.4965277777777783E-2"/>
                  <c:y val="-4.1157407407407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-5.7326388888888809E-2"/>
                  <c:y val="-4.1157407407407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4"/>
              <c:layout>
                <c:manualLayout>
                  <c:x val="-6.6145833333333334E-2"/>
                  <c:y val="-3.52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7"/>
              <c:layout>
                <c:manualLayout>
                  <c:x val="-7.9375000000000001E-2"/>
                  <c:y val="1.1758796296296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'Рис. 14'!$A$5:$A$32</c:f>
              <c:numCache>
                <c:formatCode>m/d/yyyy</c:formatCode>
                <c:ptCount val="28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</c:numCache>
            </c:numRef>
          </c:cat>
          <c:val>
            <c:numRef>
              <c:f>'Рис. 14'!$C$5:$C$32</c:f>
              <c:numCache>
                <c:formatCode>0.0</c:formatCode>
                <c:ptCount val="28"/>
                <c:pt idx="0">
                  <c:v>14.300640637441999</c:v>
                </c:pt>
                <c:pt idx="1">
                  <c:v>15.075907931453791</c:v>
                </c:pt>
                <c:pt idx="2">
                  <c:v>16.369090873031645</c:v>
                </c:pt>
                <c:pt idx="3">
                  <c:v>18.564795711760375</c:v>
                </c:pt>
                <c:pt idx="4">
                  <c:v>20.671127743497198</c:v>
                </c:pt>
                <c:pt idx="5">
                  <c:v>22.916541023912185</c:v>
                </c:pt>
                <c:pt idx="6">
                  <c:v>23.976654389690786</c:v>
                </c:pt>
                <c:pt idx="7">
                  <c:v>26.532642444873989</c:v>
                </c:pt>
                <c:pt idx="8">
                  <c:v>28.453089908614082</c:v>
                </c:pt>
                <c:pt idx="9">
                  <c:v>30.826035914640727</c:v>
                </c:pt>
                <c:pt idx="10">
                  <c:v>31.449747636750235</c:v>
                </c:pt>
                <c:pt idx="11">
                  <c:v>33.47885496510554</c:v>
                </c:pt>
                <c:pt idx="12">
                  <c:v>35.890512211144518</c:v>
                </c:pt>
                <c:pt idx="13">
                  <c:v>36.823863157905294</c:v>
                </c:pt>
                <c:pt idx="14">
                  <c:v>38.871932798443723</c:v>
                </c:pt>
                <c:pt idx="15">
                  <c:v>40.600346297153834</c:v>
                </c:pt>
                <c:pt idx="16">
                  <c:v>41.962203880332737</c:v>
                </c:pt>
                <c:pt idx="17">
                  <c:v>43.292860905147947</c:v>
                </c:pt>
                <c:pt idx="18">
                  <c:v>44.359189592055358</c:v>
                </c:pt>
                <c:pt idx="19">
                  <c:v>43.138120779912505</c:v>
                </c:pt>
                <c:pt idx="20">
                  <c:v>43.21119264473343</c:v>
                </c:pt>
                <c:pt idx="21">
                  <c:v>41.673983809047634</c:v>
                </c:pt>
                <c:pt idx="22">
                  <c:v>42.709594668170013</c:v>
                </c:pt>
                <c:pt idx="23">
                  <c:v>41.752762310500998</c:v>
                </c:pt>
                <c:pt idx="24">
                  <c:v>39.384467065840177</c:v>
                </c:pt>
                <c:pt idx="25">
                  <c:v>39.645720377549097</c:v>
                </c:pt>
                <c:pt idx="26">
                  <c:v>39.074999295831027</c:v>
                </c:pt>
                <c:pt idx="27">
                  <c:v>37.363277718158237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92160"/>
        <c:axId val="156890624"/>
      </c:lineChart>
      <c:dateAx>
        <c:axId val="156862336"/>
        <c:scaling>
          <c:orientation val="minMax"/>
          <c:min val="40634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6863872"/>
        <c:crosses val="autoZero"/>
        <c:auto val="1"/>
        <c:lblOffset val="100"/>
        <c:baseTimeUnit val="months"/>
        <c:majorUnit val="3"/>
        <c:majorTimeUnit val="months"/>
      </c:dateAx>
      <c:valAx>
        <c:axId val="15686387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ru-RU" b="0"/>
                  <a:t>млрд. руб.</a:t>
                </a:r>
              </a:p>
            </c:rich>
          </c:tx>
          <c:layout>
            <c:manualLayout>
              <c:xMode val="edge"/>
              <c:yMode val="edge"/>
              <c:x val="0"/>
              <c:y val="2.549304064264692E-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56862336"/>
        <c:crosses val="autoZero"/>
        <c:crossBetween val="between"/>
      </c:valAx>
      <c:valAx>
        <c:axId val="156890624"/>
        <c:scaling>
          <c:orientation val="minMax"/>
        </c:scaling>
        <c:delete val="0"/>
        <c:axPos val="r"/>
        <c:numFmt formatCode="General" sourceLinked="0"/>
        <c:majorTickMark val="out"/>
        <c:minorTickMark val="none"/>
        <c:tickLblPos val="nextTo"/>
        <c:crossAx val="156892160"/>
        <c:crosses val="max"/>
        <c:crossBetween val="between"/>
      </c:valAx>
      <c:dateAx>
        <c:axId val="15689216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56890624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0.21097987751531058"/>
          <c:y val="0.84235529762871242"/>
          <c:w val="0.56088713910761157"/>
          <c:h val="0.1231364512540653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50776442438116E-2"/>
          <c:y val="8.8543129453293956E-2"/>
          <c:w val="0.90567205200923495"/>
          <c:h val="0.51521678391615811"/>
        </c:manualLayout>
      </c:layout>
      <c:lineChart>
        <c:grouping val="standard"/>
        <c:varyColors val="0"/>
        <c:ser>
          <c:idx val="0"/>
          <c:order val="0"/>
          <c:tx>
            <c:strRef>
              <c:f>'Рис. 15'!$B$4</c:f>
              <c:strCache>
                <c:ptCount val="1"/>
                <c:pt idx="0">
                  <c:v>жилищные ссуды </c:v>
                </c:pt>
              </c:strCache>
            </c:strRef>
          </c:tx>
          <c:spPr>
            <a:ln w="44450" cmpd="dbl"/>
          </c:spPr>
          <c:marker>
            <c:symbol val="none"/>
          </c:marker>
          <c:cat>
            <c:numRef>
              <c:f>'Рис. 15'!$A$5:$A$13</c:f>
              <c:numCache>
                <c:formatCode>m/d/yyyy</c:formatCode>
                <c:ptCount val="9"/>
                <c:pt idx="0">
                  <c:v>40634</c:v>
                </c:pt>
                <c:pt idx="1">
                  <c:v>40725</c:v>
                </c:pt>
                <c:pt idx="2">
                  <c:v>40817</c:v>
                </c:pt>
                <c:pt idx="3">
                  <c:v>40909</c:v>
                </c:pt>
                <c:pt idx="4">
                  <c:v>41000</c:v>
                </c:pt>
                <c:pt idx="5">
                  <c:v>41091</c:v>
                </c:pt>
                <c:pt idx="6">
                  <c:v>41183</c:v>
                </c:pt>
                <c:pt idx="7">
                  <c:v>41275</c:v>
                </c:pt>
                <c:pt idx="8">
                  <c:v>41365</c:v>
                </c:pt>
              </c:numCache>
            </c:numRef>
          </c:cat>
          <c:val>
            <c:numRef>
              <c:f>'Рис. 15'!$B$5:$B$13</c:f>
              <c:numCache>
                <c:formatCode>0.0</c:formatCode>
                <c:ptCount val="9"/>
                <c:pt idx="0">
                  <c:v>19.307370382741151</c:v>
                </c:pt>
                <c:pt idx="1">
                  <c:v>25.235615657768928</c:v>
                </c:pt>
                <c:pt idx="2">
                  <c:v>34.11172302284271</c:v>
                </c:pt>
                <c:pt idx="3">
                  <c:v>40.5760713694618</c:v>
                </c:pt>
                <c:pt idx="4">
                  <c:v>29.701917328272632</c:v>
                </c:pt>
                <c:pt idx="5">
                  <c:v>32.772150545236968</c:v>
                </c:pt>
                <c:pt idx="6">
                  <c:v>30.933252396156028</c:v>
                </c:pt>
                <c:pt idx="7">
                  <c:v>32.169555689389128</c:v>
                </c:pt>
                <c:pt idx="8">
                  <c:v>37.937265361365306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15'!$C$4</c:f>
              <c:strCache>
                <c:ptCount val="1"/>
                <c:pt idx="0">
                  <c:v>ипотечные ссуды</c:v>
                </c:pt>
              </c:strCache>
            </c:strRef>
          </c:tx>
          <c:spPr>
            <a:ln w="44450">
              <a:prstDash val="sysDash"/>
            </a:ln>
          </c:spPr>
          <c:marker>
            <c:symbol val="none"/>
          </c:marker>
          <c:cat>
            <c:numRef>
              <c:f>'Рис. 15'!$A$5:$A$13</c:f>
              <c:numCache>
                <c:formatCode>m/d/yyyy</c:formatCode>
                <c:ptCount val="9"/>
                <c:pt idx="0">
                  <c:v>40634</c:v>
                </c:pt>
                <c:pt idx="1">
                  <c:v>40725</c:v>
                </c:pt>
                <c:pt idx="2">
                  <c:v>40817</c:v>
                </c:pt>
                <c:pt idx="3">
                  <c:v>40909</c:v>
                </c:pt>
                <c:pt idx="4">
                  <c:v>41000</c:v>
                </c:pt>
                <c:pt idx="5">
                  <c:v>41091</c:v>
                </c:pt>
                <c:pt idx="6">
                  <c:v>41183</c:v>
                </c:pt>
                <c:pt idx="7">
                  <c:v>41275</c:v>
                </c:pt>
                <c:pt idx="8">
                  <c:v>41365</c:v>
                </c:pt>
              </c:numCache>
            </c:numRef>
          </c:cat>
          <c:val>
            <c:numRef>
              <c:f>'Рис. 15'!$C$5:$C$13</c:f>
              <c:numCache>
                <c:formatCode>0.0</c:formatCode>
                <c:ptCount val="9"/>
                <c:pt idx="0">
                  <c:v>11.993456750996989</c:v>
                </c:pt>
                <c:pt idx="1">
                  <c:v>12.187120298114728</c:v>
                </c:pt>
                <c:pt idx="2">
                  <c:v>17.868835000669293</c:v>
                </c:pt>
                <c:pt idx="3">
                  <c:v>19.093055135613856</c:v>
                </c:pt>
                <c:pt idx="4">
                  <c:v>29.322373610437925</c:v>
                </c:pt>
                <c:pt idx="5">
                  <c:v>35.756948901593113</c:v>
                </c:pt>
                <c:pt idx="6">
                  <c:v>34.113726899933368</c:v>
                </c:pt>
                <c:pt idx="7">
                  <c:v>35.642414116558015</c:v>
                </c:pt>
                <c:pt idx="8">
                  <c:v>29.341580525807331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15'!$D$4</c:f>
              <c:strCache>
                <c:ptCount val="1"/>
                <c:pt idx="0">
                  <c:v>автокредиты</c:v>
                </c:pt>
              </c:strCache>
            </c:strRef>
          </c:tx>
          <c:spPr>
            <a:ln w="44450">
              <a:prstDash val="dashDot"/>
            </a:ln>
          </c:spPr>
          <c:marker>
            <c:symbol val="none"/>
          </c:marker>
          <c:cat>
            <c:numRef>
              <c:f>'Рис. 15'!$A$5:$A$13</c:f>
              <c:numCache>
                <c:formatCode>m/d/yyyy</c:formatCode>
                <c:ptCount val="9"/>
                <c:pt idx="0">
                  <c:v>40634</c:v>
                </c:pt>
                <c:pt idx="1">
                  <c:v>40725</c:v>
                </c:pt>
                <c:pt idx="2">
                  <c:v>40817</c:v>
                </c:pt>
                <c:pt idx="3">
                  <c:v>40909</c:v>
                </c:pt>
                <c:pt idx="4">
                  <c:v>41000</c:v>
                </c:pt>
                <c:pt idx="5">
                  <c:v>41091</c:v>
                </c:pt>
                <c:pt idx="6">
                  <c:v>41183</c:v>
                </c:pt>
                <c:pt idx="7">
                  <c:v>41275</c:v>
                </c:pt>
                <c:pt idx="8">
                  <c:v>41365</c:v>
                </c:pt>
              </c:numCache>
            </c:numRef>
          </c:cat>
          <c:val>
            <c:numRef>
              <c:f>'Рис. 15'!$D$5:$D$13</c:f>
              <c:numCache>
                <c:formatCode>0.0</c:formatCode>
                <c:ptCount val="9"/>
                <c:pt idx="0">
                  <c:v>0.47464215355321748</c:v>
                </c:pt>
                <c:pt idx="1">
                  <c:v>5.6274333833359336</c:v>
                </c:pt>
                <c:pt idx="2">
                  <c:v>15.509048346851184</c:v>
                </c:pt>
                <c:pt idx="3">
                  <c:v>23.947593560702664</c:v>
                </c:pt>
                <c:pt idx="4">
                  <c:v>26.440906901085359</c:v>
                </c:pt>
                <c:pt idx="5">
                  <c:v>30.416188905557906</c:v>
                </c:pt>
                <c:pt idx="6">
                  <c:v>24.438196216861542</c:v>
                </c:pt>
                <c:pt idx="7">
                  <c:v>21.96003654809051</c:v>
                </c:pt>
                <c:pt idx="8">
                  <c:v>23.70462421488191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'Рис. 15'!$E$4</c:f>
              <c:strCache>
                <c:ptCount val="1"/>
                <c:pt idx="0">
                  <c:v>потребительские ссуды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'Рис. 15'!$A$5:$A$13</c:f>
              <c:numCache>
                <c:formatCode>m/d/yyyy</c:formatCode>
                <c:ptCount val="9"/>
                <c:pt idx="0">
                  <c:v>40634</c:v>
                </c:pt>
                <c:pt idx="1">
                  <c:v>40725</c:v>
                </c:pt>
                <c:pt idx="2">
                  <c:v>40817</c:v>
                </c:pt>
                <c:pt idx="3">
                  <c:v>40909</c:v>
                </c:pt>
                <c:pt idx="4">
                  <c:v>41000</c:v>
                </c:pt>
                <c:pt idx="5">
                  <c:v>41091</c:v>
                </c:pt>
                <c:pt idx="6">
                  <c:v>41183</c:v>
                </c:pt>
                <c:pt idx="7">
                  <c:v>41275</c:v>
                </c:pt>
                <c:pt idx="8">
                  <c:v>41365</c:v>
                </c:pt>
              </c:numCache>
            </c:numRef>
          </c:cat>
          <c:val>
            <c:numRef>
              <c:f>'Рис. 15'!$E$5:$E$13</c:f>
              <c:numCache>
                <c:formatCode>0.0</c:formatCode>
                <c:ptCount val="9"/>
                <c:pt idx="0">
                  <c:v>28.191983316178735</c:v>
                </c:pt>
                <c:pt idx="1">
                  <c:v>35.681957810331589</c:v>
                </c:pt>
                <c:pt idx="2">
                  <c:v>42.271273541354581</c:v>
                </c:pt>
                <c:pt idx="3">
                  <c:v>50.05725093362485</c:v>
                </c:pt>
                <c:pt idx="4">
                  <c:v>57.015999255432703</c:v>
                </c:pt>
                <c:pt idx="5">
                  <c:v>60.626647285823076</c:v>
                </c:pt>
                <c:pt idx="6">
                  <c:v>58.315994188780508</c:v>
                </c:pt>
                <c:pt idx="7">
                  <c:v>52.995612725544895</c:v>
                </c:pt>
                <c:pt idx="8">
                  <c:v>47.323510652306197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'Рис. 15'!$F$4</c:f>
              <c:strCache>
                <c:ptCount val="1"/>
                <c:pt idx="0">
                  <c:v>ссуды населению, всего</c:v>
                </c:pt>
              </c:strCache>
            </c:strRef>
          </c:tx>
          <c:spPr>
            <a:ln w="44450" cmpd="sng">
              <a:prstDash val="sysDot"/>
            </a:ln>
          </c:spPr>
          <c:marker>
            <c:symbol val="none"/>
          </c:marker>
          <c:cat>
            <c:numRef>
              <c:f>'Рис. 15'!$A$5:$A$13</c:f>
              <c:numCache>
                <c:formatCode>m/d/yyyy</c:formatCode>
                <c:ptCount val="9"/>
                <c:pt idx="0">
                  <c:v>40634</c:v>
                </c:pt>
                <c:pt idx="1">
                  <c:v>40725</c:v>
                </c:pt>
                <c:pt idx="2">
                  <c:v>40817</c:v>
                </c:pt>
                <c:pt idx="3">
                  <c:v>40909</c:v>
                </c:pt>
                <c:pt idx="4">
                  <c:v>41000</c:v>
                </c:pt>
                <c:pt idx="5">
                  <c:v>41091</c:v>
                </c:pt>
                <c:pt idx="6">
                  <c:v>41183</c:v>
                </c:pt>
                <c:pt idx="7">
                  <c:v>41275</c:v>
                </c:pt>
                <c:pt idx="8">
                  <c:v>41365</c:v>
                </c:pt>
              </c:numCache>
            </c:numRef>
          </c:cat>
          <c:val>
            <c:numRef>
              <c:f>'Рис. 15'!$F$5:$F$13</c:f>
              <c:numCache>
                <c:formatCode>0.0</c:formatCode>
                <c:ptCount val="9"/>
                <c:pt idx="0">
                  <c:v>18.600000000000001</c:v>
                </c:pt>
                <c:pt idx="1">
                  <c:v>24</c:v>
                </c:pt>
                <c:pt idx="2">
                  <c:v>30.8</c:v>
                </c:pt>
                <c:pt idx="3">
                  <c:v>35.9</c:v>
                </c:pt>
                <c:pt idx="4">
                  <c:v>40.6</c:v>
                </c:pt>
                <c:pt idx="5">
                  <c:v>44.4</c:v>
                </c:pt>
                <c:pt idx="6">
                  <c:v>41.7</c:v>
                </c:pt>
                <c:pt idx="7">
                  <c:v>39.379999999999995</c:v>
                </c:pt>
                <c:pt idx="8">
                  <c:v>37.36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991040"/>
        <c:axId val="156009216"/>
      </c:lineChart>
      <c:dateAx>
        <c:axId val="155991040"/>
        <c:scaling>
          <c:orientation val="minMax"/>
          <c:min val="40634"/>
        </c:scaling>
        <c:delete val="0"/>
        <c:axPos val="b"/>
        <c:numFmt formatCode="m/d/yyyy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6009216"/>
        <c:crossesAt val="0"/>
        <c:auto val="1"/>
        <c:lblOffset val="100"/>
        <c:baseTimeUnit val="months"/>
        <c:majorUnit val="3"/>
        <c:majorTimeUnit val="months"/>
        <c:minorUnit val="3"/>
        <c:minorTimeUnit val="months"/>
      </c:dateAx>
      <c:valAx>
        <c:axId val="156009216"/>
        <c:scaling>
          <c:orientation val="minMax"/>
          <c:max val="70"/>
          <c:min val="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4.2905542581278136E-3"/>
              <c:y val="2.5085185006273724E-3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crossAx val="155991040"/>
        <c:crosses val="autoZero"/>
        <c:crossBetween val="midCat"/>
        <c:majorUnit val="10"/>
      </c:valAx>
    </c:plotArea>
    <c:legend>
      <c:legendPos val="b"/>
      <c:layout>
        <c:manualLayout>
          <c:xMode val="edge"/>
          <c:yMode val="edge"/>
          <c:x val="9.9753272318784628E-2"/>
          <c:y val="0.78710236970009972"/>
          <c:w val="0.84554600530997159"/>
          <c:h val="0.18863934879067287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/>
      </a:pPr>
      <a:endParaRPr lang="ru-RU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263266004792877E-2"/>
          <c:y val="0.11503476362077511"/>
          <c:w val="0.9008526760241925"/>
          <c:h val="0.5967638409418009"/>
        </c:manualLayout>
      </c:layout>
      <c:lineChart>
        <c:grouping val="standard"/>
        <c:varyColors val="0"/>
        <c:ser>
          <c:idx val="0"/>
          <c:order val="0"/>
          <c:tx>
            <c:strRef>
              <c:f>'Рис. 16'!$B$4</c:f>
              <c:strCache>
                <c:ptCount val="1"/>
                <c:pt idx="0">
                  <c:v>   средняя процентная ставка по кредитам</c:v>
                </c:pt>
              </c:strCache>
            </c:strRef>
          </c:tx>
          <c:spPr>
            <a:ln w="47625" cmpd="dbl"/>
          </c:spPr>
          <c:marker>
            <c:symbol val="none"/>
          </c:marker>
          <c:cat>
            <c:strRef>
              <c:f>'Рис. 16'!$A$5:$A$13</c:f>
              <c:strCache>
                <c:ptCount val="9"/>
                <c:pt idx="0">
                  <c:v>I кв. 2011</c:v>
                </c:pt>
                <c:pt idx="1">
                  <c:v>II кв. 2011</c:v>
                </c:pt>
                <c:pt idx="2">
                  <c:v>III кв. 2011</c:v>
                </c:pt>
                <c:pt idx="3">
                  <c:v>IV кв. 2011</c:v>
                </c:pt>
                <c:pt idx="4">
                  <c:v>I кв. 2012</c:v>
                </c:pt>
                <c:pt idx="5">
                  <c:v>II кв. 2012</c:v>
                </c:pt>
                <c:pt idx="6">
                  <c:v>III кв. 2012</c:v>
                </c:pt>
                <c:pt idx="7">
                  <c:v>IV кв. 2012</c:v>
                </c:pt>
                <c:pt idx="8">
                  <c:v>I кв. 2013</c:v>
                </c:pt>
              </c:strCache>
            </c:strRef>
          </c:cat>
          <c:val>
            <c:numRef>
              <c:f>'Рис. 16'!$B$5:$B$13</c:f>
              <c:numCache>
                <c:formatCode>0.0</c:formatCode>
                <c:ptCount val="9"/>
                <c:pt idx="0">
                  <c:v>18.950826502224601</c:v>
                </c:pt>
                <c:pt idx="1">
                  <c:v>18.01357667017578</c:v>
                </c:pt>
                <c:pt idx="2">
                  <c:v>18.00163405008486</c:v>
                </c:pt>
                <c:pt idx="3">
                  <c:v>18.166328474846992</c:v>
                </c:pt>
                <c:pt idx="4">
                  <c:v>18.730930612621535</c:v>
                </c:pt>
                <c:pt idx="5">
                  <c:v>19.850251713230492</c:v>
                </c:pt>
                <c:pt idx="6">
                  <c:v>19.919099910385583</c:v>
                </c:pt>
                <c:pt idx="7">
                  <c:v>20.349999999999998</c:v>
                </c:pt>
                <c:pt idx="8">
                  <c:v>21.060000000000002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'Рис. 16'!$C$4</c:f>
              <c:strCache>
                <c:ptCount val="1"/>
                <c:pt idx="0">
                  <c:v>   средняя процентная ставка по вкладам </c:v>
                </c:pt>
              </c:strCache>
            </c:strRef>
          </c:tx>
          <c:spPr>
            <a:ln w="47625" cmpd="dbl"/>
          </c:spPr>
          <c:marker>
            <c:symbol val="none"/>
          </c:marker>
          <c:cat>
            <c:strRef>
              <c:f>'Рис. 16'!$A$5:$A$13</c:f>
              <c:strCache>
                <c:ptCount val="9"/>
                <c:pt idx="0">
                  <c:v>I кв. 2011</c:v>
                </c:pt>
                <c:pt idx="1">
                  <c:v>II кв. 2011</c:v>
                </c:pt>
                <c:pt idx="2">
                  <c:v>III кв. 2011</c:v>
                </c:pt>
                <c:pt idx="3">
                  <c:v>IV кв. 2011</c:v>
                </c:pt>
                <c:pt idx="4">
                  <c:v>I кв. 2012</c:v>
                </c:pt>
                <c:pt idx="5">
                  <c:v>II кв. 2012</c:v>
                </c:pt>
                <c:pt idx="6">
                  <c:v>III кв. 2012</c:v>
                </c:pt>
                <c:pt idx="7">
                  <c:v>IV кв. 2012</c:v>
                </c:pt>
                <c:pt idx="8">
                  <c:v>I кв. 2013</c:v>
                </c:pt>
              </c:strCache>
            </c:strRef>
          </c:cat>
          <c:val>
            <c:numRef>
              <c:f>'Рис. 16'!$C$5:$C$13</c:f>
              <c:numCache>
                <c:formatCode>0.0</c:formatCode>
                <c:ptCount val="9"/>
                <c:pt idx="0">
                  <c:v>4.8439619790621151</c:v>
                </c:pt>
                <c:pt idx="1">
                  <c:v>4.7579448764666381</c:v>
                </c:pt>
                <c:pt idx="2">
                  <c:v>4.8009981267738766</c:v>
                </c:pt>
                <c:pt idx="3">
                  <c:v>5.825406824555202</c:v>
                </c:pt>
                <c:pt idx="4">
                  <c:v>6.2049250257079791</c:v>
                </c:pt>
                <c:pt idx="5">
                  <c:v>6.0285421798761689</c:v>
                </c:pt>
                <c:pt idx="6">
                  <c:v>5.981945211235697</c:v>
                </c:pt>
                <c:pt idx="7">
                  <c:v>6.75</c:v>
                </c:pt>
                <c:pt idx="8">
                  <c:v>6.9099999999999993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034944"/>
        <c:axId val="156036480"/>
      </c:lineChart>
      <c:catAx>
        <c:axId val="156034944"/>
        <c:scaling>
          <c:orientation val="minMax"/>
        </c:scaling>
        <c:delete val="0"/>
        <c:axPos val="b"/>
        <c:majorTickMark val="out"/>
        <c:minorTickMark val="none"/>
        <c:tickLblPos val="nextTo"/>
        <c:crossAx val="156036480"/>
        <c:crosses val="autoZero"/>
        <c:auto val="1"/>
        <c:lblAlgn val="ctr"/>
        <c:lblOffset val="100"/>
        <c:noMultiLvlLbl val="0"/>
      </c:catAx>
      <c:valAx>
        <c:axId val="15603648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%</a:t>
                </a:r>
                <a:endParaRPr lang="ru-RU" b="0"/>
              </a:p>
            </c:rich>
          </c:tx>
          <c:layout>
            <c:manualLayout>
              <c:xMode val="edge"/>
              <c:yMode val="edge"/>
              <c:x val="1.1594202898550725E-2"/>
              <c:y val="1.9139940391908351E-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5603494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157250416690611E-2"/>
          <c:y val="9.434284189445255E-2"/>
          <c:w val="0.95184274958330939"/>
          <c:h val="0.51539653745697422"/>
        </c:manualLayout>
      </c:layout>
      <c:lineChart>
        <c:grouping val="standard"/>
        <c:varyColors val="0"/>
        <c:ser>
          <c:idx val="0"/>
          <c:order val="0"/>
          <c:tx>
            <c:strRef>
              <c:f>'Рис. 17'!$B$4</c:f>
              <c:strCache>
                <c:ptCount val="1"/>
                <c:pt idx="0">
                  <c:v>номинальная процентная ставка</c:v>
                </c:pt>
              </c:strCache>
            </c:strRef>
          </c:tx>
          <c:spPr>
            <a:ln w="47625" cmpd="dbl"/>
          </c:spPr>
          <c:marker>
            <c:symbol val="none"/>
          </c:marker>
          <c:cat>
            <c:numRef>
              <c:f>'Рис. 17'!$A$5:$A$14</c:f>
              <c:numCache>
                <c:formatCode>m/d/yyyy</c:formatCode>
                <c:ptCount val="10"/>
                <c:pt idx="0">
                  <c:v>40544</c:v>
                </c:pt>
                <c:pt idx="1">
                  <c:v>40634</c:v>
                </c:pt>
                <c:pt idx="2">
                  <c:v>40725</c:v>
                </c:pt>
                <c:pt idx="3">
                  <c:v>40817</c:v>
                </c:pt>
                <c:pt idx="4">
                  <c:v>40909</c:v>
                </c:pt>
                <c:pt idx="5">
                  <c:v>41000</c:v>
                </c:pt>
                <c:pt idx="6">
                  <c:v>41091</c:v>
                </c:pt>
                <c:pt idx="7">
                  <c:v>41183</c:v>
                </c:pt>
                <c:pt idx="8">
                  <c:v>41275</c:v>
                </c:pt>
                <c:pt idx="9">
                  <c:v>41365</c:v>
                </c:pt>
              </c:numCache>
            </c:numRef>
          </c:cat>
          <c:val>
            <c:numRef>
              <c:f>'Рис. 17'!$B$5:$B$14</c:f>
              <c:numCache>
                <c:formatCode>0.0</c:formatCode>
                <c:ptCount val="10"/>
                <c:pt idx="0">
                  <c:v>19.118281753534234</c:v>
                </c:pt>
                <c:pt idx="1">
                  <c:v>18.950826502224558</c:v>
                </c:pt>
                <c:pt idx="2">
                  <c:v>18.013576670175809</c:v>
                </c:pt>
                <c:pt idx="3">
                  <c:v>18.001634050084817</c:v>
                </c:pt>
                <c:pt idx="4">
                  <c:v>18.166328474846964</c:v>
                </c:pt>
                <c:pt idx="5">
                  <c:v>18.730930612621478</c:v>
                </c:pt>
                <c:pt idx="6">
                  <c:v>19.710621959791013</c:v>
                </c:pt>
                <c:pt idx="7">
                  <c:v>19.919999999999998</c:v>
                </c:pt>
                <c:pt idx="8">
                  <c:v>20.349999999999998</c:v>
                </c:pt>
                <c:pt idx="9">
                  <c:v>21.060000000000002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17'!$C$4</c:f>
              <c:strCache>
                <c:ptCount val="1"/>
                <c:pt idx="0">
                  <c:v>фактический уровень доходности </c:v>
                </c:pt>
              </c:strCache>
            </c:strRef>
          </c:tx>
          <c:spPr>
            <a:ln w="44450" cmpd="dbl"/>
          </c:spPr>
          <c:marker>
            <c:symbol val="none"/>
          </c:marker>
          <c:cat>
            <c:numRef>
              <c:f>'Рис. 17'!$A$5:$A$14</c:f>
              <c:numCache>
                <c:formatCode>m/d/yyyy</c:formatCode>
                <c:ptCount val="10"/>
                <c:pt idx="0">
                  <c:v>40544</c:v>
                </c:pt>
                <c:pt idx="1">
                  <c:v>40634</c:v>
                </c:pt>
                <c:pt idx="2">
                  <c:v>40725</c:v>
                </c:pt>
                <c:pt idx="3">
                  <c:v>40817</c:v>
                </c:pt>
                <c:pt idx="4">
                  <c:v>40909</c:v>
                </c:pt>
                <c:pt idx="5">
                  <c:v>41000</c:v>
                </c:pt>
                <c:pt idx="6">
                  <c:v>41091</c:v>
                </c:pt>
                <c:pt idx="7">
                  <c:v>41183</c:v>
                </c:pt>
                <c:pt idx="8">
                  <c:v>41275</c:v>
                </c:pt>
                <c:pt idx="9">
                  <c:v>41365</c:v>
                </c:pt>
              </c:numCache>
            </c:numRef>
          </c:cat>
          <c:val>
            <c:numRef>
              <c:f>'Рис. 17'!$C$5:$C$14</c:f>
              <c:numCache>
                <c:formatCode>0.0</c:formatCode>
                <c:ptCount val="10"/>
                <c:pt idx="0">
                  <c:v>16.739576645290175</c:v>
                </c:pt>
                <c:pt idx="1">
                  <c:v>16.205515120366424</c:v>
                </c:pt>
                <c:pt idx="2">
                  <c:v>16.409085827761384</c:v>
                </c:pt>
                <c:pt idx="3">
                  <c:v>16.667461599889062</c:v>
                </c:pt>
                <c:pt idx="4">
                  <c:v>16.87024013760437</c:v>
                </c:pt>
                <c:pt idx="5">
                  <c:v>16.521298180009957</c:v>
                </c:pt>
                <c:pt idx="6">
                  <c:v>16.751098789526733</c:v>
                </c:pt>
                <c:pt idx="7">
                  <c:v>16.8</c:v>
                </c:pt>
                <c:pt idx="8">
                  <c:v>17.73</c:v>
                </c:pt>
                <c:pt idx="9">
                  <c:v>17.669999999999998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684480"/>
        <c:axId val="157686016"/>
      </c:lineChart>
      <c:dateAx>
        <c:axId val="157684480"/>
        <c:scaling>
          <c:orientation val="minMax"/>
          <c:min val="40634"/>
        </c:scaling>
        <c:delete val="0"/>
        <c:axPos val="b"/>
        <c:numFmt formatCode="m/d/yyyy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7686016"/>
        <c:crosses val="autoZero"/>
        <c:auto val="1"/>
        <c:lblOffset val="100"/>
        <c:baseTimeUnit val="months"/>
        <c:majorUnit val="3"/>
        <c:majorTimeUnit val="months"/>
      </c:dateAx>
      <c:valAx>
        <c:axId val="157686016"/>
        <c:scaling>
          <c:orientation val="minMax"/>
          <c:max val="22"/>
          <c:min val="14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000" b="0"/>
                </a:pPr>
                <a:r>
                  <a:rPr lang="en-US" sz="1000" b="0"/>
                  <a:t>%</a:t>
                </a:r>
                <a:endParaRPr lang="ru-RU" sz="1000" b="0"/>
              </a:p>
            </c:rich>
          </c:tx>
          <c:layout>
            <c:manualLayout>
              <c:xMode val="edge"/>
              <c:yMode val="edge"/>
              <c:x val="1.3477709446903078E-2"/>
              <c:y val="1.5005970366496944E-2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crossAx val="157684480"/>
        <c:crosses val="autoZero"/>
        <c:crossBetween val="between"/>
        <c:majorUnit val="2"/>
      </c:valAx>
    </c:plotArea>
    <c:legend>
      <c:legendPos val="b"/>
      <c:layout>
        <c:manualLayout>
          <c:xMode val="edge"/>
          <c:yMode val="edge"/>
          <c:x val="0.25942257217847764"/>
          <c:y val="0.83716829425416239"/>
          <c:w val="0.44601444527463263"/>
          <c:h val="0.13152264966942895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/>
      </a:pPr>
      <a:endParaRPr lang="ru-RU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427821522309714E-2"/>
          <c:y val="0.10938696357222863"/>
          <c:w val="0.85844553517393285"/>
          <c:h val="0.5137406285752742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'Рис. 18'!$B$4</c:f>
              <c:strCache>
                <c:ptCount val="1"/>
                <c:pt idx="0">
                  <c:v>объем просроченной задолженности, млрд. руб. 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numRef>
              <c:f>'Рис. 18'!$A$5:$A$44</c:f>
              <c:numCache>
                <c:formatCode>m/d/yyyy</c:formatCode>
                <c:ptCount val="40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</c:numCache>
            </c:numRef>
          </c:cat>
          <c:val>
            <c:numRef>
              <c:f>'Рис. 18'!$B$5:$B$44</c:f>
              <c:numCache>
                <c:formatCode>0.0</c:formatCode>
                <c:ptCount val="40"/>
                <c:pt idx="0">
                  <c:v>243.039154</c:v>
                </c:pt>
                <c:pt idx="1">
                  <c:v>250.04991900000002</c:v>
                </c:pt>
                <c:pt idx="2">
                  <c:v>257.65778899999998</c:v>
                </c:pt>
                <c:pt idx="3">
                  <c:v>261.185337</c:v>
                </c:pt>
                <c:pt idx="4">
                  <c:v>264.96912199999997</c:v>
                </c:pt>
                <c:pt idx="5">
                  <c:v>271.02906099999996</c:v>
                </c:pt>
                <c:pt idx="6">
                  <c:v>274.74229300000002</c:v>
                </c:pt>
                <c:pt idx="7">
                  <c:v>280.863654</c:v>
                </c:pt>
                <c:pt idx="8">
                  <c:v>284.90033599999998</c:v>
                </c:pt>
                <c:pt idx="9">
                  <c:v>288.6182</c:v>
                </c:pt>
                <c:pt idx="10">
                  <c:v>292.61219899999998</c:v>
                </c:pt>
                <c:pt idx="11">
                  <c:v>290.87110799999999</c:v>
                </c:pt>
                <c:pt idx="12">
                  <c:v>282.29705600000005</c:v>
                </c:pt>
                <c:pt idx="13">
                  <c:v>287.35638</c:v>
                </c:pt>
                <c:pt idx="14">
                  <c:v>289.90521899999999</c:v>
                </c:pt>
                <c:pt idx="15">
                  <c:v>288.38909800000005</c:v>
                </c:pt>
                <c:pt idx="16">
                  <c:v>287.65280999999999</c:v>
                </c:pt>
                <c:pt idx="17">
                  <c:v>290.898573</c:v>
                </c:pt>
                <c:pt idx="18">
                  <c:v>289.87753899999996</c:v>
                </c:pt>
                <c:pt idx="19">
                  <c:v>293.63090699999998</c:v>
                </c:pt>
                <c:pt idx="20">
                  <c:v>296.81609799999995</c:v>
                </c:pt>
                <c:pt idx="21">
                  <c:v>301.18754899999999</c:v>
                </c:pt>
                <c:pt idx="22">
                  <c:v>298.997952</c:v>
                </c:pt>
                <c:pt idx="23">
                  <c:v>296.62495999999999</c:v>
                </c:pt>
                <c:pt idx="24">
                  <c:v>291.050726</c:v>
                </c:pt>
                <c:pt idx="25">
                  <c:v>295.66454400000003</c:v>
                </c:pt>
                <c:pt idx="26">
                  <c:v>297.82288899999998</c:v>
                </c:pt>
                <c:pt idx="27">
                  <c:v>299.82832500000001</c:v>
                </c:pt>
                <c:pt idx="28">
                  <c:v>303.82518200000004</c:v>
                </c:pt>
                <c:pt idx="29">
                  <c:v>310.22141099999999</c:v>
                </c:pt>
                <c:pt idx="30">
                  <c:v>304.319771</c:v>
                </c:pt>
                <c:pt idx="31">
                  <c:v>310.561846</c:v>
                </c:pt>
                <c:pt idx="32">
                  <c:v>316.99855600000001</c:v>
                </c:pt>
                <c:pt idx="33">
                  <c:v>317.77748000000003</c:v>
                </c:pt>
                <c:pt idx="34">
                  <c:v>325.73800800000004</c:v>
                </c:pt>
                <c:pt idx="35">
                  <c:v>329.04707800000006</c:v>
                </c:pt>
                <c:pt idx="36">
                  <c:v>313.04068100000001</c:v>
                </c:pt>
                <c:pt idx="37">
                  <c:v>326.51674799999995</c:v>
                </c:pt>
                <c:pt idx="38">
                  <c:v>331.84346899999997</c:v>
                </c:pt>
                <c:pt idx="39">
                  <c:v>344.04341700000003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axId val="157423104"/>
        <c:axId val="157424640"/>
      </c:barChart>
      <c:lineChart>
        <c:grouping val="standard"/>
        <c:varyColors val="0"/>
        <c:ser>
          <c:idx val="1"/>
          <c:order val="1"/>
          <c:tx>
            <c:strRef>
              <c:f>'Рис. 18'!$C$4</c:f>
              <c:strCache>
                <c:ptCount val="1"/>
                <c:pt idx="0">
                  <c:v>темп прироста, % </c:v>
                </c:pt>
              </c:strCache>
            </c:strRef>
          </c:tx>
          <c:spPr>
            <a:ln w="44450"/>
          </c:spPr>
          <c:marker>
            <c:symbol val="none"/>
          </c:marker>
          <c:dLbls>
            <c:dLbl>
              <c:idx val="15"/>
              <c:layout/>
              <c:tx>
                <c:rich>
                  <a:bodyPr/>
                  <a:lstStyle/>
                  <a:p>
                    <a:r>
                      <a:rPr lang="en-US" b="1"/>
                      <a:t>10,4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en-US" b="1"/>
                      <a:t>5,5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-7.2771527777777775E-2"/>
                  <c:y val="-3.4587037037037034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4,4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3"/>
              <c:layout>
                <c:manualLayout>
                  <c:x val="-2.4264583333333332E-2"/>
                  <c:y val="-6.986481481481481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2,0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7"/>
              <c:layout/>
              <c:tx>
                <c:rich>
                  <a:bodyPr/>
                  <a:lstStyle/>
                  <a:p>
                    <a:r>
                      <a:rPr lang="en-US" b="1"/>
                      <a:t>4,0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0"/>
              <c:layout/>
              <c:tx>
                <c:rich>
                  <a:bodyPr/>
                  <a:lstStyle/>
                  <a:p>
                    <a:r>
                      <a:rPr lang="en-US" b="1"/>
                      <a:t>5,0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3"/>
              <c:layout/>
              <c:tx>
                <c:rich>
                  <a:bodyPr/>
                  <a:lstStyle/>
                  <a:p>
                    <a:r>
                      <a:rPr lang="en-US" b="1"/>
                      <a:t>5,5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6"/>
              <c:layout/>
              <c:tx>
                <c:rich>
                  <a:bodyPr/>
                  <a:lstStyle/>
                  <a:p>
                    <a:r>
                      <a:rPr lang="en-US" b="1"/>
                      <a:t>7,6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9"/>
              <c:layout>
                <c:manualLayout>
                  <c:x val="-5.9000347222222221E-2"/>
                  <c:y val="-2.8707407407407407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14,7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'Рис. 18'!$A$5:$A$44</c:f>
              <c:numCache>
                <c:formatCode>m/d/yyyy</c:formatCode>
                <c:ptCount val="40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</c:numCache>
            </c:numRef>
          </c:cat>
          <c:val>
            <c:numRef>
              <c:f>'Рис. 18'!$C$5:$C$44</c:f>
              <c:numCache>
                <c:formatCode>0.0</c:formatCode>
                <c:ptCount val="40"/>
                <c:pt idx="0">
                  <c:v>63.587356403368098</c:v>
                </c:pt>
                <c:pt idx="1">
                  <c:v>52.713895362139532</c:v>
                </c:pt>
                <c:pt idx="2">
                  <c:v>47.665499092837436</c:v>
                </c:pt>
                <c:pt idx="3">
                  <c:v>43.403143801786868</c:v>
                </c:pt>
                <c:pt idx="4">
                  <c:v>35.716890135883702</c:v>
                </c:pt>
                <c:pt idx="5">
                  <c:v>32.504886070434601</c:v>
                </c:pt>
                <c:pt idx="6">
                  <c:v>29.980094249779054</c:v>
                </c:pt>
                <c:pt idx="7">
                  <c:v>27.886296418966182</c:v>
                </c:pt>
                <c:pt idx="8">
                  <c:v>25.048806285239667</c:v>
                </c:pt>
                <c:pt idx="9">
                  <c:v>24.901858581280088</c:v>
                </c:pt>
                <c:pt idx="10">
                  <c:v>23.735724062706389</c:v>
                </c:pt>
                <c:pt idx="11">
                  <c:v>19.704953825390213</c:v>
                </c:pt>
                <c:pt idx="12">
                  <c:v>16.152912546757815</c:v>
                </c:pt>
                <c:pt idx="13">
                  <c:v>14.919605312889539</c:v>
                </c:pt>
                <c:pt idx="14">
                  <c:v>12.515604564160876</c:v>
                </c:pt>
                <c:pt idx="15">
                  <c:v>10.415500851795546</c:v>
                </c:pt>
                <c:pt idx="16">
                  <c:v>8.5608797843244702</c:v>
                </c:pt>
                <c:pt idx="17">
                  <c:v>7.3311370842258361</c:v>
                </c:pt>
                <c:pt idx="18">
                  <c:v>5.5088882875415024</c:v>
                </c:pt>
                <c:pt idx="19">
                  <c:v>4.5457120628360048</c:v>
                </c:pt>
                <c:pt idx="20">
                  <c:v>4.1824317118390297</c:v>
                </c:pt>
                <c:pt idx="21">
                  <c:v>4.3550091435675231</c:v>
                </c:pt>
                <c:pt idx="22">
                  <c:v>2.1823263082753508</c:v>
                </c:pt>
                <c:pt idx="23">
                  <c:v>1.9781449039620647</c:v>
                </c:pt>
                <c:pt idx="24">
                  <c:v>3.100871870233024</c:v>
                </c:pt>
                <c:pt idx="25">
                  <c:v>2.8912404868129293</c:v>
                </c:pt>
                <c:pt idx="26">
                  <c:v>2.7311236504507397</c:v>
                </c:pt>
                <c:pt idx="27">
                  <c:v>3.9665948121242689</c:v>
                </c:pt>
                <c:pt idx="28">
                  <c:v>5.6221846051147661</c:v>
                </c:pt>
                <c:pt idx="29">
                  <c:v>6.6424657229239736</c:v>
                </c:pt>
                <c:pt idx="30">
                  <c:v>4.9821838731699986</c:v>
                </c:pt>
                <c:pt idx="31">
                  <c:v>5.7660616087665595</c:v>
                </c:pt>
                <c:pt idx="32">
                  <c:v>6.7996507386199889</c:v>
                </c:pt>
                <c:pt idx="33">
                  <c:v>5.5081729158731108</c:v>
                </c:pt>
                <c:pt idx="34">
                  <c:v>8.9432237984024887</c:v>
                </c:pt>
                <c:pt idx="35">
                  <c:v>10.930340454154663</c:v>
                </c:pt>
                <c:pt idx="36">
                  <c:v>7.5553685442447671</c:v>
                </c:pt>
                <c:pt idx="37">
                  <c:v>10.434867699253081</c:v>
                </c:pt>
                <c:pt idx="38">
                  <c:v>11.423091124470286</c:v>
                </c:pt>
                <c:pt idx="39">
                  <c:v>14.74680285793546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444736"/>
        <c:axId val="157443200"/>
      </c:lineChart>
      <c:dateAx>
        <c:axId val="157423104"/>
        <c:scaling>
          <c:orientation val="minMax"/>
          <c:min val="40634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7424640"/>
        <c:crosses val="autoZero"/>
        <c:auto val="1"/>
        <c:lblOffset val="100"/>
        <c:baseTimeUnit val="months"/>
        <c:majorUnit val="3"/>
        <c:majorTimeUnit val="months"/>
        <c:minorUnit val="3"/>
        <c:minorTimeUnit val="months"/>
      </c:dateAx>
      <c:valAx>
        <c:axId val="157424640"/>
        <c:scaling>
          <c:orientation val="minMax"/>
          <c:min val="20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ru-RU" b="0"/>
                  <a:t>млрд. руб.</a:t>
                </a:r>
              </a:p>
            </c:rich>
          </c:tx>
          <c:layout>
            <c:manualLayout>
              <c:xMode val="edge"/>
              <c:yMode val="edge"/>
              <c:x val="0"/>
              <c:y val="3.4073925472691904E-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57423104"/>
        <c:crosses val="autoZero"/>
        <c:crossBetween val="between"/>
      </c:valAx>
      <c:valAx>
        <c:axId val="157443200"/>
        <c:scaling>
          <c:orientation val="minMax"/>
          <c:max val="25"/>
          <c:min val="0"/>
        </c:scaling>
        <c:delete val="0"/>
        <c:axPos val="r"/>
        <c:numFmt formatCode="#,##0" sourceLinked="0"/>
        <c:majorTickMark val="out"/>
        <c:minorTickMark val="none"/>
        <c:tickLblPos val="nextTo"/>
        <c:crossAx val="157444736"/>
        <c:crosses val="max"/>
        <c:crossBetween val="between"/>
      </c:valAx>
      <c:dateAx>
        <c:axId val="15744473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57443200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0.16224021149651208"/>
          <c:y val="0.81209556497745472"/>
          <c:w val="0.65481813136740374"/>
          <c:h val="0.161490177364193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378438806260325E-2"/>
          <c:y val="8.9858608506819995E-2"/>
          <c:w val="0.85825896762904641"/>
          <c:h val="0.510234421816709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'Рис. 19'!$B$4</c:f>
              <c:strCache>
                <c:ptCount val="1"/>
                <c:pt idx="0">
                  <c:v>    объем ссуд, млрд. руб.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numRef>
              <c:f>'Рис. 19'!$A$5:$A$32</c:f>
              <c:numCache>
                <c:formatCode>m/d/yyyy</c:formatCode>
                <c:ptCount val="28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</c:numCache>
            </c:numRef>
          </c:cat>
          <c:val>
            <c:numRef>
              <c:f>'Рис. 19'!$B$5:$B$32</c:f>
              <c:numCache>
                <c:formatCode>0.00</c:formatCode>
                <c:ptCount val="28"/>
                <c:pt idx="0">
                  <c:v>438.43276300000002</c:v>
                </c:pt>
                <c:pt idx="1">
                  <c:v>444.81574499999999</c:v>
                </c:pt>
                <c:pt idx="2">
                  <c:v>444.07172800000001</c:v>
                </c:pt>
                <c:pt idx="3">
                  <c:v>443.432208</c:v>
                </c:pt>
                <c:pt idx="4">
                  <c:v>438.71582699999999</c:v>
                </c:pt>
                <c:pt idx="5">
                  <c:v>440.77320400000002</c:v>
                </c:pt>
                <c:pt idx="6">
                  <c:v>438.47141299999998</c:v>
                </c:pt>
                <c:pt idx="7">
                  <c:v>442.95731799999999</c:v>
                </c:pt>
                <c:pt idx="8">
                  <c:v>447.97132399999998</c:v>
                </c:pt>
                <c:pt idx="9">
                  <c:v>454.268688</c:v>
                </c:pt>
                <c:pt idx="10">
                  <c:v>454.85125399999998</c:v>
                </c:pt>
                <c:pt idx="11">
                  <c:v>452.829522</c:v>
                </c:pt>
                <c:pt idx="12">
                  <c:v>449.42050399999999</c:v>
                </c:pt>
                <c:pt idx="13">
                  <c:v>457.39442300000002</c:v>
                </c:pt>
                <c:pt idx="14">
                  <c:v>461.54506099999998</c:v>
                </c:pt>
                <c:pt idx="15">
                  <c:v>467.06645300000002</c:v>
                </c:pt>
                <c:pt idx="16">
                  <c:v>470.49933199999998</c:v>
                </c:pt>
                <c:pt idx="17">
                  <c:v>482.01581900000002</c:v>
                </c:pt>
                <c:pt idx="18">
                  <c:v>483.361739</c:v>
                </c:pt>
                <c:pt idx="19">
                  <c:v>489.53999199999998</c:v>
                </c:pt>
                <c:pt idx="20">
                  <c:v>500.47539499999999</c:v>
                </c:pt>
                <c:pt idx="21">
                  <c:v>505.01445899999999</c:v>
                </c:pt>
                <c:pt idx="22">
                  <c:v>522.18072800000004</c:v>
                </c:pt>
                <c:pt idx="23">
                  <c:v>533.45763699999998</c:v>
                </c:pt>
                <c:pt idx="24">
                  <c:v>514.22</c:v>
                </c:pt>
                <c:pt idx="25">
                  <c:v>540.35799999999995</c:v>
                </c:pt>
                <c:pt idx="26">
                  <c:v>550.81799999999998</c:v>
                </c:pt>
                <c:pt idx="27">
                  <c:v>576.125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axId val="157599616"/>
        <c:axId val="157601152"/>
      </c:barChart>
      <c:lineChart>
        <c:grouping val="standard"/>
        <c:varyColors val="0"/>
        <c:ser>
          <c:idx val="1"/>
          <c:order val="1"/>
          <c:tx>
            <c:strRef>
              <c:f>'Рис. 19'!$C$4</c:f>
              <c:strCache>
                <c:ptCount val="1"/>
                <c:pt idx="0">
                  <c:v>    доля ссуд, %</c:v>
                </c:pt>
              </c:strCache>
            </c:strRef>
          </c:tx>
          <c:spPr>
            <a:ln w="44450"/>
          </c:spPr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b="1"/>
                      <a:t>10,1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 b="1"/>
                      <a:t>9,3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 b="1"/>
                      <a:t>8,7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en-US" b="1"/>
                      <a:t>7,9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-8.1712152777777783E-2"/>
                  <c:y val="-5.2225925925925926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7,7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en-US" b="1"/>
                      <a:t>7,2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/>
              <c:tx>
                <c:rich>
                  <a:bodyPr/>
                  <a:lstStyle/>
                  <a:p>
                    <a:r>
                      <a:rPr lang="en-US" b="1"/>
                      <a:t>6,9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4"/>
              <c:layout/>
              <c:tx>
                <c:rich>
                  <a:bodyPr/>
                  <a:lstStyle/>
                  <a:p>
                    <a:r>
                      <a:rPr lang="en-US" b="1"/>
                      <a:t>6,5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7"/>
              <c:layout/>
              <c:tx>
                <c:rich>
                  <a:bodyPr/>
                  <a:lstStyle/>
                  <a:p>
                    <a:r>
                      <a:rPr lang="en-US" b="1"/>
                      <a:t>7,0</a:t>
                    </a:r>
                    <a:r>
                      <a:rPr lang="ru-RU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'Рис. 19'!$A$5:$A$32</c:f>
              <c:numCache>
                <c:formatCode>m/d/yyyy</c:formatCode>
                <c:ptCount val="28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</c:numCache>
            </c:numRef>
          </c:cat>
          <c:val>
            <c:numRef>
              <c:f>'Рис. 19'!$C$5:$C$32</c:f>
              <c:numCache>
                <c:formatCode>0.0</c:formatCode>
                <c:ptCount val="28"/>
                <c:pt idx="0">
                  <c:v>10.3054805218756</c:v>
                </c:pt>
                <c:pt idx="1">
                  <c:v>10.462357478592981</c:v>
                </c:pt>
                <c:pt idx="2">
                  <c:v>10.375336131125085</c:v>
                </c:pt>
                <c:pt idx="3">
                  <c:v>10.144018947852372</c:v>
                </c:pt>
                <c:pt idx="4">
                  <c:v>9.7895251901259321</c:v>
                </c:pt>
                <c:pt idx="5">
                  <c:v>9.5547074147091049</c:v>
                </c:pt>
                <c:pt idx="6">
                  <c:v>9.2842997026825191</c:v>
                </c:pt>
                <c:pt idx="7">
                  <c:v>9.0550483134418833</c:v>
                </c:pt>
                <c:pt idx="8">
                  <c:v>8.8646589603973709</c:v>
                </c:pt>
                <c:pt idx="9">
                  <c:v>8.6752080727652956</c:v>
                </c:pt>
                <c:pt idx="10">
                  <c:v>8.5131842231282508</c:v>
                </c:pt>
                <c:pt idx="11">
                  <c:v>8.2299343799866431</c:v>
                </c:pt>
                <c:pt idx="12">
                  <c:v>7.8548333472479372</c:v>
                </c:pt>
                <c:pt idx="13">
                  <c:v>7.9568622523473884</c:v>
                </c:pt>
                <c:pt idx="14">
                  <c:v>7.8751016855766842</c:v>
                </c:pt>
                <c:pt idx="15">
                  <c:v>7.7090680975172337</c:v>
                </c:pt>
                <c:pt idx="16">
                  <c:v>7.4909003661073292</c:v>
                </c:pt>
                <c:pt idx="17">
                  <c:v>7.3791921245683314</c:v>
                </c:pt>
                <c:pt idx="18">
                  <c:v>7.1708320347256089</c:v>
                </c:pt>
                <c:pt idx="19">
                  <c:v>7.063777057880241</c:v>
                </c:pt>
                <c:pt idx="20">
                  <c:v>6.9837656486567079</c:v>
                </c:pt>
                <c:pt idx="21">
                  <c:v>6.8771672249399796</c:v>
                </c:pt>
                <c:pt idx="22">
                  <c:v>6.9087883617437456</c:v>
                </c:pt>
                <c:pt idx="23">
                  <c:v>6.8962581987736371</c:v>
                </c:pt>
                <c:pt idx="24">
                  <c:v>6.5015794986948663</c:v>
                </c:pt>
                <c:pt idx="25">
                  <c:v>6.7821044457489252</c:v>
                </c:pt>
                <c:pt idx="26">
                  <c:v>6.8035853772655033</c:v>
                </c:pt>
                <c:pt idx="27">
                  <c:v>6.9653500658904886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621248"/>
        <c:axId val="157619712"/>
      </c:lineChart>
      <c:dateAx>
        <c:axId val="157599616"/>
        <c:scaling>
          <c:orientation val="minMax"/>
          <c:min val="40634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7601152"/>
        <c:crosses val="autoZero"/>
        <c:auto val="1"/>
        <c:lblOffset val="100"/>
        <c:baseTimeUnit val="months"/>
        <c:majorUnit val="3"/>
        <c:majorTimeUnit val="months"/>
        <c:minorUnit val="3"/>
        <c:minorTimeUnit val="months"/>
      </c:dateAx>
      <c:valAx>
        <c:axId val="157601152"/>
        <c:scaling>
          <c:orientation val="minMax"/>
          <c:min val="30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ru-RU" b="0"/>
                  <a:t>млрд. руб.</a:t>
                </a:r>
              </a:p>
            </c:rich>
          </c:tx>
          <c:layout>
            <c:manualLayout>
              <c:xMode val="edge"/>
              <c:yMode val="edge"/>
              <c:x val="0"/>
              <c:y val="1.6549242053309576E-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57599616"/>
        <c:crosses val="autoZero"/>
        <c:crossBetween val="between"/>
        <c:majorUnit val="50"/>
      </c:valAx>
      <c:valAx>
        <c:axId val="157619712"/>
        <c:scaling>
          <c:orientation val="minMax"/>
          <c:max val="11"/>
          <c:min val="5"/>
        </c:scaling>
        <c:delete val="0"/>
        <c:axPos val="r"/>
        <c:numFmt formatCode="#,##0" sourceLinked="0"/>
        <c:majorTickMark val="out"/>
        <c:minorTickMark val="none"/>
        <c:tickLblPos val="nextTo"/>
        <c:crossAx val="157621248"/>
        <c:crosses val="max"/>
        <c:crossBetween val="between"/>
      </c:valAx>
      <c:dateAx>
        <c:axId val="15762124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57619712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0.28424906229281893"/>
          <c:y val="0.83029931477543395"/>
          <c:w val="0.39479933520420674"/>
          <c:h val="0.134149983076932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161315284864688E-2"/>
          <c:y val="9.1534067835048277E-2"/>
          <c:w val="0.95668601349006066"/>
          <c:h val="0.612021839910973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'Рис. 20'!$B$4</c:f>
              <c:strCache>
                <c:ptCount val="1"/>
                <c:pt idx="0">
                  <c:v>доля средств Банка России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invertIfNegative val="0"/>
          <c:cat>
            <c:strRef>
              <c:f>'Рис. 20'!$A$5:$A$44</c:f>
              <c:strCache>
                <c:ptCount val="40"/>
                <c:pt idx="0">
                  <c:v>01.01.2010</c:v>
                </c:pt>
                <c:pt idx="1">
                  <c:v>01.02.2010</c:v>
                </c:pt>
                <c:pt idx="2">
                  <c:v>01.03.2010</c:v>
                </c:pt>
                <c:pt idx="3">
                  <c:v>01.04.2010</c:v>
                </c:pt>
                <c:pt idx="4">
                  <c:v>01.05.2010</c:v>
                </c:pt>
                <c:pt idx="5">
                  <c:v>01.06.2010</c:v>
                </c:pt>
                <c:pt idx="6">
                  <c:v>01.07.2010</c:v>
                </c:pt>
                <c:pt idx="7">
                  <c:v>01.08.2010</c:v>
                </c:pt>
                <c:pt idx="8">
                  <c:v>01.09.2010</c:v>
                </c:pt>
                <c:pt idx="9">
                  <c:v>01.10.2010</c:v>
                </c:pt>
                <c:pt idx="10">
                  <c:v>01.11.2010</c:v>
                </c:pt>
                <c:pt idx="11">
                  <c:v>01.12.2010</c:v>
                </c:pt>
                <c:pt idx="12">
                  <c:v>01.01.2011</c:v>
                </c:pt>
                <c:pt idx="13">
                  <c:v>01.02.2011</c:v>
                </c:pt>
                <c:pt idx="14">
                  <c:v>01.03.2011</c:v>
                </c:pt>
                <c:pt idx="15">
                  <c:v>01.04.2011</c:v>
                </c:pt>
                <c:pt idx="16">
                  <c:v>01.05.2011</c:v>
                </c:pt>
                <c:pt idx="17">
                  <c:v>01.06.2011</c:v>
                </c:pt>
                <c:pt idx="18">
                  <c:v>01.07.2011</c:v>
                </c:pt>
                <c:pt idx="19">
                  <c:v>01.08.2011</c:v>
                </c:pt>
                <c:pt idx="20">
                  <c:v>01.09.2011</c:v>
                </c:pt>
                <c:pt idx="21">
                  <c:v>01.10.2011</c:v>
                </c:pt>
                <c:pt idx="22">
                  <c:v>01.11.2011</c:v>
                </c:pt>
                <c:pt idx="23">
                  <c:v>01.12.2011</c:v>
                </c:pt>
                <c:pt idx="24">
                  <c:v>01.01.2012</c:v>
                </c:pt>
                <c:pt idx="25">
                  <c:v>01.02.2012</c:v>
                </c:pt>
                <c:pt idx="26">
                  <c:v>01.03.2012</c:v>
                </c:pt>
                <c:pt idx="27">
                  <c:v>01.04.2012</c:v>
                </c:pt>
                <c:pt idx="28">
                  <c:v>01.05.2012</c:v>
                </c:pt>
                <c:pt idx="29">
                  <c:v>01.06.2012</c:v>
                </c:pt>
                <c:pt idx="30">
                  <c:v>01.07.2012</c:v>
                </c:pt>
                <c:pt idx="31">
                  <c:v>01.08.2012</c:v>
                </c:pt>
                <c:pt idx="32">
                  <c:v>01.09.2012</c:v>
                </c:pt>
                <c:pt idx="33">
                  <c:v>01.10.2012</c:v>
                </c:pt>
                <c:pt idx="34">
                  <c:v>01.11.2012</c:v>
                </c:pt>
                <c:pt idx="35">
                  <c:v>01.12.2012</c:v>
                </c:pt>
                <c:pt idx="36">
                  <c:v>01.01.2013</c:v>
                </c:pt>
                <c:pt idx="37">
                  <c:v>01.02.2013</c:v>
                </c:pt>
                <c:pt idx="38">
                  <c:v>01.03.2013</c:v>
                </c:pt>
                <c:pt idx="39">
                  <c:v>01.04.2013</c:v>
                </c:pt>
              </c:strCache>
            </c:strRef>
          </c:cat>
          <c:val>
            <c:numRef>
              <c:f>'Рис. 20'!$B$5:$B$44</c:f>
              <c:numCache>
                <c:formatCode>0.0</c:formatCode>
                <c:ptCount val="40"/>
                <c:pt idx="0">
                  <c:v>1.0953766272279224</c:v>
                </c:pt>
                <c:pt idx="1">
                  <c:v>0.88350489265578636</c:v>
                </c:pt>
                <c:pt idx="2">
                  <c:v>0.71863756669126255</c:v>
                </c:pt>
                <c:pt idx="3">
                  <c:v>0.18267961247787429</c:v>
                </c:pt>
                <c:pt idx="4">
                  <c:v>2.2511872666273391</c:v>
                </c:pt>
                <c:pt idx="5">
                  <c:v>1.4581627738395706</c:v>
                </c:pt>
                <c:pt idx="6">
                  <c:v>1.7028644262742438</c:v>
                </c:pt>
                <c:pt idx="7">
                  <c:v>3.4937584182694278E-3</c:v>
                </c:pt>
                <c:pt idx="8">
                  <c:v>3.4404464867234448E-3</c:v>
                </c:pt>
                <c:pt idx="9">
                  <c:v>1.1484458511993165</c:v>
                </c:pt>
                <c:pt idx="10">
                  <c:v>1.1111004158460784</c:v>
                </c:pt>
                <c:pt idx="11">
                  <c:v>1.190314186291489</c:v>
                </c:pt>
                <c:pt idx="12">
                  <c:v>1.0260317729757851</c:v>
                </c:pt>
                <c:pt idx="13">
                  <c:v>1.0352820545798733</c:v>
                </c:pt>
                <c:pt idx="14">
                  <c:v>0.99400185661586926</c:v>
                </c:pt>
                <c:pt idx="15">
                  <c:v>0.96952181770338997</c:v>
                </c:pt>
                <c:pt idx="16">
                  <c:v>0.98776305156402788</c:v>
                </c:pt>
                <c:pt idx="17">
                  <c:v>0.94421157770136699</c:v>
                </c:pt>
                <c:pt idx="18">
                  <c:v>0.92433114948775941</c:v>
                </c:pt>
                <c:pt idx="19">
                  <c:v>0.93855380823493983</c:v>
                </c:pt>
                <c:pt idx="20">
                  <c:v>0.91012353503260157</c:v>
                </c:pt>
                <c:pt idx="21">
                  <c:v>1.4071408163488601</c:v>
                </c:pt>
                <c:pt idx="22">
                  <c:v>2.6981529480152715</c:v>
                </c:pt>
                <c:pt idx="23">
                  <c:v>3.1902148749061969</c:v>
                </c:pt>
                <c:pt idx="24">
                  <c:v>3.0998537375770461</c:v>
                </c:pt>
                <c:pt idx="25">
                  <c:v>3.5362968133794692</c:v>
                </c:pt>
                <c:pt idx="26">
                  <c:v>3.2776647681075</c:v>
                </c:pt>
                <c:pt idx="27">
                  <c:v>3.7573138431214876</c:v>
                </c:pt>
                <c:pt idx="28">
                  <c:v>4.6277899329610195</c:v>
                </c:pt>
                <c:pt idx="29">
                  <c:v>4.1622061768107139</c:v>
                </c:pt>
                <c:pt idx="30">
                  <c:v>5.3869663329514434</c:v>
                </c:pt>
                <c:pt idx="31">
                  <c:v>6.0488746303034393</c:v>
                </c:pt>
                <c:pt idx="32">
                  <c:v>5.588345797185192</c:v>
                </c:pt>
                <c:pt idx="33">
                  <c:v>5.423770115019753</c:v>
                </c:pt>
                <c:pt idx="34">
                  <c:v>5.6705339370645378</c:v>
                </c:pt>
                <c:pt idx="35">
                  <c:v>6.3293742278047844</c:v>
                </c:pt>
                <c:pt idx="36">
                  <c:v>5.7206984705665462</c:v>
                </c:pt>
                <c:pt idx="37">
                  <c:v>4.7975225736832865</c:v>
                </c:pt>
                <c:pt idx="38">
                  <c:v>4.7136149076644704</c:v>
                </c:pt>
                <c:pt idx="39">
                  <c:v>4.7101307056475417</c:v>
                </c:pt>
              </c:numCache>
            </c:numRef>
          </c:val>
        </c:ser>
        <c:ser>
          <c:idx val="1"/>
          <c:order val="1"/>
          <c:tx>
            <c:strRef>
              <c:f>'Рис. 20'!$C$4</c:f>
              <c:strCache>
                <c:ptCount val="1"/>
                <c:pt idx="0">
                  <c:v>доля средств Федерального казначейства</c:v>
                </c:pt>
              </c:strCache>
            </c:strRef>
          </c:tx>
          <c:spPr>
            <a:noFill/>
            <a:ln>
              <a:solidFill>
                <a:srgbClr val="C00000"/>
              </a:solidFill>
            </a:ln>
          </c:spPr>
          <c:invertIfNegative val="0"/>
          <c:cat>
            <c:strRef>
              <c:f>'Рис. 20'!$A$5:$A$44</c:f>
              <c:strCache>
                <c:ptCount val="40"/>
                <c:pt idx="0">
                  <c:v>01.01.2010</c:v>
                </c:pt>
                <c:pt idx="1">
                  <c:v>01.02.2010</c:v>
                </c:pt>
                <c:pt idx="2">
                  <c:v>01.03.2010</c:v>
                </c:pt>
                <c:pt idx="3">
                  <c:v>01.04.2010</c:v>
                </c:pt>
                <c:pt idx="4">
                  <c:v>01.05.2010</c:v>
                </c:pt>
                <c:pt idx="5">
                  <c:v>01.06.2010</c:v>
                </c:pt>
                <c:pt idx="6">
                  <c:v>01.07.2010</c:v>
                </c:pt>
                <c:pt idx="7">
                  <c:v>01.08.2010</c:v>
                </c:pt>
                <c:pt idx="8">
                  <c:v>01.09.2010</c:v>
                </c:pt>
                <c:pt idx="9">
                  <c:v>01.10.2010</c:v>
                </c:pt>
                <c:pt idx="10">
                  <c:v>01.11.2010</c:v>
                </c:pt>
                <c:pt idx="11">
                  <c:v>01.12.2010</c:v>
                </c:pt>
                <c:pt idx="12">
                  <c:v>01.01.2011</c:v>
                </c:pt>
                <c:pt idx="13">
                  <c:v>01.02.2011</c:v>
                </c:pt>
                <c:pt idx="14">
                  <c:v>01.03.2011</c:v>
                </c:pt>
                <c:pt idx="15">
                  <c:v>01.04.2011</c:v>
                </c:pt>
                <c:pt idx="16">
                  <c:v>01.05.2011</c:v>
                </c:pt>
                <c:pt idx="17">
                  <c:v>01.06.2011</c:v>
                </c:pt>
                <c:pt idx="18">
                  <c:v>01.07.2011</c:v>
                </c:pt>
                <c:pt idx="19">
                  <c:v>01.08.2011</c:v>
                </c:pt>
                <c:pt idx="20">
                  <c:v>01.09.2011</c:v>
                </c:pt>
                <c:pt idx="21">
                  <c:v>01.10.2011</c:v>
                </c:pt>
                <c:pt idx="22">
                  <c:v>01.11.2011</c:v>
                </c:pt>
                <c:pt idx="23">
                  <c:v>01.12.2011</c:v>
                </c:pt>
                <c:pt idx="24">
                  <c:v>01.01.2012</c:v>
                </c:pt>
                <c:pt idx="25">
                  <c:v>01.02.2012</c:v>
                </c:pt>
                <c:pt idx="26">
                  <c:v>01.03.2012</c:v>
                </c:pt>
                <c:pt idx="27">
                  <c:v>01.04.2012</c:v>
                </c:pt>
                <c:pt idx="28">
                  <c:v>01.05.2012</c:v>
                </c:pt>
                <c:pt idx="29">
                  <c:v>01.06.2012</c:v>
                </c:pt>
                <c:pt idx="30">
                  <c:v>01.07.2012</c:v>
                </c:pt>
                <c:pt idx="31">
                  <c:v>01.08.2012</c:v>
                </c:pt>
                <c:pt idx="32">
                  <c:v>01.09.2012</c:v>
                </c:pt>
                <c:pt idx="33">
                  <c:v>01.10.2012</c:v>
                </c:pt>
                <c:pt idx="34">
                  <c:v>01.11.2012</c:v>
                </c:pt>
                <c:pt idx="35">
                  <c:v>01.12.2012</c:v>
                </c:pt>
                <c:pt idx="36">
                  <c:v>01.01.2013</c:v>
                </c:pt>
                <c:pt idx="37">
                  <c:v>01.02.2013</c:v>
                </c:pt>
                <c:pt idx="38">
                  <c:v>01.03.2013</c:v>
                </c:pt>
                <c:pt idx="39">
                  <c:v>01.04.2013</c:v>
                </c:pt>
              </c:strCache>
            </c:strRef>
          </c:cat>
          <c:val>
            <c:numRef>
              <c:f>'Рис. 20'!$C$5:$C$44</c:f>
              <c:numCache>
                <c:formatCode>0.0</c:formatCode>
                <c:ptCount val="40"/>
                <c:pt idx="0">
                  <c:v>0.20979045459819887</c:v>
                </c:pt>
                <c:pt idx="1">
                  <c:v>0</c:v>
                </c:pt>
                <c:pt idx="2">
                  <c:v>0.12359486000625243</c:v>
                </c:pt>
                <c:pt idx="3">
                  <c:v>0.32168829963203305</c:v>
                </c:pt>
                <c:pt idx="4">
                  <c:v>0.34498074281952984</c:v>
                </c:pt>
                <c:pt idx="5">
                  <c:v>0.3466732806914421</c:v>
                </c:pt>
                <c:pt idx="6">
                  <c:v>0.20532123064949986</c:v>
                </c:pt>
                <c:pt idx="7">
                  <c:v>0.20408450116664126</c:v>
                </c:pt>
                <c:pt idx="8">
                  <c:v>0.47829499443797269</c:v>
                </c:pt>
                <c:pt idx="9">
                  <c:v>0.33150006855368963</c:v>
                </c:pt>
                <c:pt idx="10">
                  <c:v>0.500577122209103</c:v>
                </c:pt>
                <c:pt idx="11">
                  <c:v>0.52922305898385558</c:v>
                </c:pt>
                <c:pt idx="12">
                  <c:v>0.51249747458538075</c:v>
                </c:pt>
                <c:pt idx="13">
                  <c:v>0</c:v>
                </c:pt>
                <c:pt idx="14">
                  <c:v>0.3515619724124015</c:v>
                </c:pt>
                <c:pt idx="15">
                  <c:v>0.67781689694332492</c:v>
                </c:pt>
                <c:pt idx="16">
                  <c:v>0.68320222022029276</c:v>
                </c:pt>
                <c:pt idx="17">
                  <c:v>0.88757640460542642</c:v>
                </c:pt>
                <c:pt idx="18">
                  <c:v>1.5680418640536371</c:v>
                </c:pt>
                <c:pt idx="19">
                  <c:v>1.4421301184230053</c:v>
                </c:pt>
                <c:pt idx="20">
                  <c:v>1.9107808655913205</c:v>
                </c:pt>
                <c:pt idx="21">
                  <c:v>2.9329892441917593</c:v>
                </c:pt>
                <c:pt idx="22">
                  <c:v>2.9537487041494064</c:v>
                </c:pt>
                <c:pt idx="23">
                  <c:v>2.4223289480705561</c:v>
                </c:pt>
                <c:pt idx="24">
                  <c:v>1.4347574295834327</c:v>
                </c:pt>
                <c:pt idx="25">
                  <c:v>0.68997083540070481</c:v>
                </c:pt>
                <c:pt idx="26">
                  <c:v>0.25382865252133535</c:v>
                </c:pt>
                <c:pt idx="27">
                  <c:v>0.11327820278308325</c:v>
                </c:pt>
                <c:pt idx="28">
                  <c:v>9.997553980563359E-2</c:v>
                </c:pt>
                <c:pt idx="29">
                  <c:v>6.7981408070500424E-6</c:v>
                </c:pt>
                <c:pt idx="30">
                  <c:v>3.6563151113648447E-2</c:v>
                </c:pt>
                <c:pt idx="31">
                  <c:v>0.16049614642347662</c:v>
                </c:pt>
                <c:pt idx="32">
                  <c:v>0.80939069371397732</c:v>
                </c:pt>
                <c:pt idx="33">
                  <c:v>1.1881275175174548</c:v>
                </c:pt>
                <c:pt idx="34">
                  <c:v>1.233410056475893</c:v>
                </c:pt>
                <c:pt idx="35">
                  <c:v>1.3777489162081329</c:v>
                </c:pt>
                <c:pt idx="36">
                  <c:v>1.0715302878773769</c:v>
                </c:pt>
                <c:pt idx="37">
                  <c:v>0.17694753450713682</c:v>
                </c:pt>
                <c:pt idx="38">
                  <c:v>6.4450346501252725E-2</c:v>
                </c:pt>
                <c:pt idx="39">
                  <c:v>0.32935013207689595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57671808"/>
        <c:axId val="157673344"/>
      </c:barChart>
      <c:catAx>
        <c:axId val="157671808"/>
        <c:scaling>
          <c:orientation val="minMax"/>
        </c:scaling>
        <c:delete val="0"/>
        <c:axPos val="b"/>
        <c:numFmt formatCode="\Д\Д.\М\М.\Г\Г\Г\Г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7673344"/>
        <c:crosses val="autoZero"/>
        <c:auto val="1"/>
        <c:lblAlgn val="ctr"/>
        <c:lblOffset val="100"/>
        <c:noMultiLvlLbl val="0"/>
      </c:catAx>
      <c:valAx>
        <c:axId val="15767334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4.0129241435685227E-3"/>
              <c:y val="3.604495087206696E-3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crossAx val="157671808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5.2728758169934644E-4"/>
          <c:y val="0.9135333416846837"/>
          <c:w val="0.9994727124183006"/>
          <c:h val="8.341863177619592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/>
      </a:pPr>
      <a:endParaRPr lang="ru-RU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63864504337779E-2"/>
          <c:y val="9.8775613574618976E-2"/>
          <c:w val="0.86060809069904876"/>
          <c:h val="0.54026753234793023"/>
        </c:manualLayout>
      </c:layout>
      <c:lineChart>
        <c:grouping val="standard"/>
        <c:varyColors val="0"/>
        <c:ser>
          <c:idx val="0"/>
          <c:order val="0"/>
          <c:tx>
            <c:strRef>
              <c:f>'Рис. 21'!$B$4</c:f>
              <c:strCache>
                <c:ptCount val="1"/>
                <c:pt idx="0">
                  <c:v>   коэффициент утилизации рыночных активов, %</c:v>
                </c:pt>
              </c:strCache>
            </c:strRef>
          </c:tx>
          <c:marker>
            <c:symbol val="none"/>
          </c:marker>
          <c:cat>
            <c:numRef>
              <c:f>'Рис. 21'!$A$5:$A$127</c:f>
              <c:numCache>
                <c:formatCode>m/d/yyyy</c:formatCode>
                <c:ptCount val="123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41272</c:v>
                </c:pt>
                <c:pt idx="65">
                  <c:v>41283</c:v>
                </c:pt>
                <c:pt idx="66">
                  <c:v>41284</c:v>
                </c:pt>
                <c:pt idx="67">
                  <c:v>41285</c:v>
                </c:pt>
                <c:pt idx="68">
                  <c:v>41288</c:v>
                </c:pt>
                <c:pt idx="69">
                  <c:v>41289</c:v>
                </c:pt>
                <c:pt idx="70">
                  <c:v>41290</c:v>
                </c:pt>
                <c:pt idx="71">
                  <c:v>41291</c:v>
                </c:pt>
                <c:pt idx="72">
                  <c:v>41292</c:v>
                </c:pt>
                <c:pt idx="73">
                  <c:v>41295</c:v>
                </c:pt>
                <c:pt idx="74">
                  <c:v>41296</c:v>
                </c:pt>
                <c:pt idx="75">
                  <c:v>41297</c:v>
                </c:pt>
                <c:pt idx="76">
                  <c:v>41298</c:v>
                </c:pt>
                <c:pt idx="77">
                  <c:v>41299</c:v>
                </c:pt>
                <c:pt idx="78">
                  <c:v>41302</c:v>
                </c:pt>
                <c:pt idx="79">
                  <c:v>41303</c:v>
                </c:pt>
                <c:pt idx="80">
                  <c:v>41304</c:v>
                </c:pt>
                <c:pt idx="81">
                  <c:v>41305</c:v>
                </c:pt>
                <c:pt idx="82">
                  <c:v>41306</c:v>
                </c:pt>
                <c:pt idx="83">
                  <c:v>41309</c:v>
                </c:pt>
                <c:pt idx="84">
                  <c:v>41310</c:v>
                </c:pt>
                <c:pt idx="85">
                  <c:v>41311</c:v>
                </c:pt>
                <c:pt idx="86">
                  <c:v>41312</c:v>
                </c:pt>
                <c:pt idx="87">
                  <c:v>41313</c:v>
                </c:pt>
                <c:pt idx="88">
                  <c:v>41316</c:v>
                </c:pt>
                <c:pt idx="89">
                  <c:v>41317</c:v>
                </c:pt>
                <c:pt idx="90">
                  <c:v>41318</c:v>
                </c:pt>
                <c:pt idx="91">
                  <c:v>41319</c:v>
                </c:pt>
                <c:pt idx="92">
                  <c:v>41320</c:v>
                </c:pt>
                <c:pt idx="93">
                  <c:v>41323</c:v>
                </c:pt>
                <c:pt idx="94">
                  <c:v>41324</c:v>
                </c:pt>
                <c:pt idx="95">
                  <c:v>41325</c:v>
                </c:pt>
                <c:pt idx="96">
                  <c:v>41326</c:v>
                </c:pt>
                <c:pt idx="97">
                  <c:v>41327</c:v>
                </c:pt>
                <c:pt idx="98">
                  <c:v>41330</c:v>
                </c:pt>
                <c:pt idx="99">
                  <c:v>41331</c:v>
                </c:pt>
                <c:pt idx="100">
                  <c:v>41332</c:v>
                </c:pt>
                <c:pt idx="101">
                  <c:v>41333</c:v>
                </c:pt>
                <c:pt idx="102">
                  <c:v>41334</c:v>
                </c:pt>
                <c:pt idx="103">
                  <c:v>41337</c:v>
                </c:pt>
                <c:pt idx="104">
                  <c:v>41338</c:v>
                </c:pt>
                <c:pt idx="105">
                  <c:v>41339</c:v>
                </c:pt>
                <c:pt idx="106">
                  <c:v>41340</c:v>
                </c:pt>
                <c:pt idx="107">
                  <c:v>41344</c:v>
                </c:pt>
                <c:pt idx="108">
                  <c:v>41345</c:v>
                </c:pt>
                <c:pt idx="109">
                  <c:v>41346</c:v>
                </c:pt>
                <c:pt idx="110">
                  <c:v>41347</c:v>
                </c:pt>
                <c:pt idx="111">
                  <c:v>41348</c:v>
                </c:pt>
                <c:pt idx="112">
                  <c:v>41351</c:v>
                </c:pt>
                <c:pt idx="113">
                  <c:v>41352</c:v>
                </c:pt>
                <c:pt idx="114">
                  <c:v>41353</c:v>
                </c:pt>
                <c:pt idx="115">
                  <c:v>41354</c:v>
                </c:pt>
                <c:pt idx="116">
                  <c:v>41355</c:v>
                </c:pt>
                <c:pt idx="117">
                  <c:v>41358</c:v>
                </c:pt>
                <c:pt idx="118">
                  <c:v>41359</c:v>
                </c:pt>
                <c:pt idx="119">
                  <c:v>41360</c:v>
                </c:pt>
                <c:pt idx="120">
                  <c:v>41361</c:v>
                </c:pt>
                <c:pt idx="121">
                  <c:v>41362</c:v>
                </c:pt>
                <c:pt idx="122">
                  <c:v>41365</c:v>
                </c:pt>
              </c:numCache>
            </c:numRef>
          </c:cat>
          <c:val>
            <c:numRef>
              <c:f>'Рис. 21'!$B$5:$B$127</c:f>
              <c:numCache>
                <c:formatCode>General</c:formatCode>
                <c:ptCount val="123"/>
                <c:pt idx="0">
                  <c:v>42.1</c:v>
                </c:pt>
                <c:pt idx="1">
                  <c:v>40.200000000000003</c:v>
                </c:pt>
                <c:pt idx="2">
                  <c:v>39.800000000000004</c:v>
                </c:pt>
                <c:pt idx="3">
                  <c:v>34.1</c:v>
                </c:pt>
                <c:pt idx="4">
                  <c:v>34.5</c:v>
                </c:pt>
                <c:pt idx="5">
                  <c:v>34.599999999999994</c:v>
                </c:pt>
                <c:pt idx="6">
                  <c:v>36.799999999999997</c:v>
                </c:pt>
                <c:pt idx="7">
                  <c:v>37.1</c:v>
                </c:pt>
                <c:pt idx="8">
                  <c:v>38.6</c:v>
                </c:pt>
                <c:pt idx="9">
                  <c:v>39.300000000000004</c:v>
                </c:pt>
                <c:pt idx="10">
                  <c:v>39.800000000000004</c:v>
                </c:pt>
                <c:pt idx="11">
                  <c:v>41.699999999999996</c:v>
                </c:pt>
                <c:pt idx="12">
                  <c:v>42.199999999999996</c:v>
                </c:pt>
                <c:pt idx="13">
                  <c:v>43.9</c:v>
                </c:pt>
                <c:pt idx="14">
                  <c:v>43.5</c:v>
                </c:pt>
                <c:pt idx="15">
                  <c:v>43.4</c:v>
                </c:pt>
                <c:pt idx="16">
                  <c:v>44.2</c:v>
                </c:pt>
                <c:pt idx="17">
                  <c:v>43.9</c:v>
                </c:pt>
                <c:pt idx="18">
                  <c:v>41.099999999999994</c:v>
                </c:pt>
                <c:pt idx="19">
                  <c:v>46.800000000000004</c:v>
                </c:pt>
                <c:pt idx="20">
                  <c:v>47.599999999999994</c:v>
                </c:pt>
                <c:pt idx="21">
                  <c:v>49.7</c:v>
                </c:pt>
                <c:pt idx="22">
                  <c:v>49.4</c:v>
                </c:pt>
                <c:pt idx="23">
                  <c:v>45.2</c:v>
                </c:pt>
                <c:pt idx="24">
                  <c:v>44.6</c:v>
                </c:pt>
                <c:pt idx="25">
                  <c:v>42.699999999999996</c:v>
                </c:pt>
                <c:pt idx="26">
                  <c:v>41.4</c:v>
                </c:pt>
                <c:pt idx="27">
                  <c:v>41.5</c:v>
                </c:pt>
                <c:pt idx="28">
                  <c:v>40.699999999999996</c:v>
                </c:pt>
                <c:pt idx="29">
                  <c:v>37.799999999999997</c:v>
                </c:pt>
                <c:pt idx="30">
                  <c:v>38.800000000000004</c:v>
                </c:pt>
                <c:pt idx="31">
                  <c:v>38.700000000000003</c:v>
                </c:pt>
                <c:pt idx="32">
                  <c:v>41.4</c:v>
                </c:pt>
                <c:pt idx="33">
                  <c:v>43.2</c:v>
                </c:pt>
                <c:pt idx="34">
                  <c:v>45.800000000000004</c:v>
                </c:pt>
                <c:pt idx="35">
                  <c:v>45.5</c:v>
                </c:pt>
                <c:pt idx="36">
                  <c:v>46.5</c:v>
                </c:pt>
                <c:pt idx="37">
                  <c:v>44.800000000000004</c:v>
                </c:pt>
                <c:pt idx="38">
                  <c:v>44.9</c:v>
                </c:pt>
                <c:pt idx="39">
                  <c:v>46.2</c:v>
                </c:pt>
                <c:pt idx="40">
                  <c:v>52.6</c:v>
                </c:pt>
                <c:pt idx="41">
                  <c:v>51.6</c:v>
                </c:pt>
                <c:pt idx="42">
                  <c:v>52.900000000000006</c:v>
                </c:pt>
                <c:pt idx="43">
                  <c:v>54.900000000000006</c:v>
                </c:pt>
                <c:pt idx="44">
                  <c:v>51.9</c:v>
                </c:pt>
                <c:pt idx="45">
                  <c:v>49.5</c:v>
                </c:pt>
                <c:pt idx="46">
                  <c:v>51</c:v>
                </c:pt>
                <c:pt idx="47">
                  <c:v>44.6</c:v>
                </c:pt>
                <c:pt idx="48">
                  <c:v>42.6</c:v>
                </c:pt>
                <c:pt idx="49">
                  <c:v>40.699999999999996</c:v>
                </c:pt>
                <c:pt idx="50">
                  <c:v>45.1</c:v>
                </c:pt>
                <c:pt idx="51">
                  <c:v>45.6</c:v>
                </c:pt>
                <c:pt idx="52">
                  <c:v>50.8</c:v>
                </c:pt>
                <c:pt idx="53">
                  <c:v>48.1</c:v>
                </c:pt>
                <c:pt idx="54">
                  <c:v>50.1</c:v>
                </c:pt>
                <c:pt idx="55">
                  <c:v>51.9</c:v>
                </c:pt>
                <c:pt idx="56">
                  <c:v>54.800000000000004</c:v>
                </c:pt>
                <c:pt idx="57">
                  <c:v>52.400000000000006</c:v>
                </c:pt>
                <c:pt idx="58">
                  <c:v>53.6</c:v>
                </c:pt>
                <c:pt idx="59">
                  <c:v>54.1</c:v>
                </c:pt>
                <c:pt idx="60">
                  <c:v>53.1</c:v>
                </c:pt>
                <c:pt idx="61">
                  <c:v>53.400000000000006</c:v>
                </c:pt>
                <c:pt idx="62">
                  <c:v>51.4</c:v>
                </c:pt>
                <c:pt idx="63">
                  <c:v>50.3</c:v>
                </c:pt>
                <c:pt idx="64">
                  <c:v>49.2</c:v>
                </c:pt>
                <c:pt idx="65">
                  <c:v>53.300000000000004</c:v>
                </c:pt>
                <c:pt idx="66">
                  <c:v>39.6</c:v>
                </c:pt>
                <c:pt idx="67">
                  <c:v>37.700000000000003</c:v>
                </c:pt>
                <c:pt idx="68">
                  <c:v>37.5</c:v>
                </c:pt>
                <c:pt idx="69">
                  <c:v>37.5</c:v>
                </c:pt>
                <c:pt idx="70">
                  <c:v>37.5</c:v>
                </c:pt>
                <c:pt idx="71">
                  <c:v>29.599999999999998</c:v>
                </c:pt>
                <c:pt idx="72">
                  <c:v>29.4</c:v>
                </c:pt>
                <c:pt idx="73">
                  <c:v>30.599999999999998</c:v>
                </c:pt>
                <c:pt idx="74">
                  <c:v>34.9</c:v>
                </c:pt>
                <c:pt idx="75">
                  <c:v>34.4</c:v>
                </c:pt>
                <c:pt idx="76">
                  <c:v>38.5</c:v>
                </c:pt>
                <c:pt idx="77">
                  <c:v>38.4</c:v>
                </c:pt>
                <c:pt idx="78">
                  <c:v>44</c:v>
                </c:pt>
                <c:pt idx="79">
                  <c:v>41.8</c:v>
                </c:pt>
                <c:pt idx="80">
                  <c:v>41.699999999999996</c:v>
                </c:pt>
                <c:pt idx="81">
                  <c:v>41</c:v>
                </c:pt>
                <c:pt idx="82">
                  <c:v>37.799999999999997</c:v>
                </c:pt>
                <c:pt idx="83">
                  <c:v>36.1</c:v>
                </c:pt>
                <c:pt idx="84">
                  <c:v>35.9</c:v>
                </c:pt>
                <c:pt idx="85">
                  <c:v>35.9</c:v>
                </c:pt>
                <c:pt idx="86">
                  <c:v>22.5</c:v>
                </c:pt>
                <c:pt idx="87">
                  <c:v>22.5</c:v>
                </c:pt>
                <c:pt idx="88">
                  <c:v>22.400000000000002</c:v>
                </c:pt>
                <c:pt idx="89">
                  <c:v>23.1</c:v>
                </c:pt>
                <c:pt idx="90">
                  <c:v>23.799999999999997</c:v>
                </c:pt>
                <c:pt idx="91">
                  <c:v>26.700000000000003</c:v>
                </c:pt>
                <c:pt idx="92">
                  <c:v>27.500000000000004</c:v>
                </c:pt>
                <c:pt idx="93">
                  <c:v>29.099999999999998</c:v>
                </c:pt>
                <c:pt idx="94">
                  <c:v>30.2</c:v>
                </c:pt>
                <c:pt idx="95">
                  <c:v>30.5</c:v>
                </c:pt>
                <c:pt idx="96">
                  <c:v>35.9</c:v>
                </c:pt>
                <c:pt idx="97">
                  <c:v>34.5</c:v>
                </c:pt>
                <c:pt idx="98">
                  <c:v>36.199999999999996</c:v>
                </c:pt>
                <c:pt idx="99">
                  <c:v>40.9</c:v>
                </c:pt>
                <c:pt idx="100">
                  <c:v>39</c:v>
                </c:pt>
                <c:pt idx="101">
                  <c:v>38.200000000000003</c:v>
                </c:pt>
                <c:pt idx="102">
                  <c:v>40.400000000000006</c:v>
                </c:pt>
                <c:pt idx="103">
                  <c:v>38.800000000000004</c:v>
                </c:pt>
                <c:pt idx="104">
                  <c:v>36.9</c:v>
                </c:pt>
                <c:pt idx="105">
                  <c:v>35.699999999999996</c:v>
                </c:pt>
                <c:pt idx="106">
                  <c:v>36.1</c:v>
                </c:pt>
                <c:pt idx="107">
                  <c:v>38.1</c:v>
                </c:pt>
                <c:pt idx="108">
                  <c:v>39.6</c:v>
                </c:pt>
                <c:pt idx="109">
                  <c:v>37.5</c:v>
                </c:pt>
                <c:pt idx="110">
                  <c:v>35.4</c:v>
                </c:pt>
                <c:pt idx="111">
                  <c:v>36.199999999999996</c:v>
                </c:pt>
                <c:pt idx="112">
                  <c:v>36.700000000000003</c:v>
                </c:pt>
                <c:pt idx="113">
                  <c:v>35.699999999999996</c:v>
                </c:pt>
                <c:pt idx="114">
                  <c:v>35.699999999999996</c:v>
                </c:pt>
                <c:pt idx="115">
                  <c:v>38.700000000000003</c:v>
                </c:pt>
                <c:pt idx="116">
                  <c:v>38.700000000000003</c:v>
                </c:pt>
                <c:pt idx="117">
                  <c:v>38.700000000000003</c:v>
                </c:pt>
                <c:pt idx="118">
                  <c:v>44</c:v>
                </c:pt>
                <c:pt idx="119">
                  <c:v>40.6</c:v>
                </c:pt>
                <c:pt idx="120">
                  <c:v>41.4</c:v>
                </c:pt>
                <c:pt idx="121">
                  <c:v>47.599999999999994</c:v>
                </c:pt>
                <c:pt idx="122">
                  <c:v>41.6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21'!$D$4</c:f>
              <c:strCache>
                <c:ptCount val="1"/>
                <c:pt idx="0">
                  <c:v>   коэффициент утилизации нерыночных активов и поручительств, %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cat>
            <c:numRef>
              <c:f>'Рис. 21'!$A$5:$A$127</c:f>
              <c:numCache>
                <c:formatCode>m/d/yyyy</c:formatCode>
                <c:ptCount val="123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41272</c:v>
                </c:pt>
                <c:pt idx="65">
                  <c:v>41283</c:v>
                </c:pt>
                <c:pt idx="66">
                  <c:v>41284</c:v>
                </c:pt>
                <c:pt idx="67">
                  <c:v>41285</c:v>
                </c:pt>
                <c:pt idx="68">
                  <c:v>41288</c:v>
                </c:pt>
                <c:pt idx="69">
                  <c:v>41289</c:v>
                </c:pt>
                <c:pt idx="70">
                  <c:v>41290</c:v>
                </c:pt>
                <c:pt idx="71">
                  <c:v>41291</c:v>
                </c:pt>
                <c:pt idx="72">
                  <c:v>41292</c:v>
                </c:pt>
                <c:pt idx="73">
                  <c:v>41295</c:v>
                </c:pt>
                <c:pt idx="74">
                  <c:v>41296</c:v>
                </c:pt>
                <c:pt idx="75">
                  <c:v>41297</c:v>
                </c:pt>
                <c:pt idx="76">
                  <c:v>41298</c:v>
                </c:pt>
                <c:pt idx="77">
                  <c:v>41299</c:v>
                </c:pt>
                <c:pt idx="78">
                  <c:v>41302</c:v>
                </c:pt>
                <c:pt idx="79">
                  <c:v>41303</c:v>
                </c:pt>
                <c:pt idx="80">
                  <c:v>41304</c:v>
                </c:pt>
                <c:pt idx="81">
                  <c:v>41305</c:v>
                </c:pt>
                <c:pt idx="82">
                  <c:v>41306</c:v>
                </c:pt>
                <c:pt idx="83">
                  <c:v>41309</c:v>
                </c:pt>
                <c:pt idx="84">
                  <c:v>41310</c:v>
                </c:pt>
                <c:pt idx="85">
                  <c:v>41311</c:v>
                </c:pt>
                <c:pt idx="86">
                  <c:v>41312</c:v>
                </c:pt>
                <c:pt idx="87">
                  <c:v>41313</c:v>
                </c:pt>
                <c:pt idx="88">
                  <c:v>41316</c:v>
                </c:pt>
                <c:pt idx="89">
                  <c:v>41317</c:v>
                </c:pt>
                <c:pt idx="90">
                  <c:v>41318</c:v>
                </c:pt>
                <c:pt idx="91">
                  <c:v>41319</c:v>
                </c:pt>
                <c:pt idx="92">
                  <c:v>41320</c:v>
                </c:pt>
                <c:pt idx="93">
                  <c:v>41323</c:v>
                </c:pt>
                <c:pt idx="94">
                  <c:v>41324</c:v>
                </c:pt>
                <c:pt idx="95">
                  <c:v>41325</c:v>
                </c:pt>
                <c:pt idx="96">
                  <c:v>41326</c:v>
                </c:pt>
                <c:pt idx="97">
                  <c:v>41327</c:v>
                </c:pt>
                <c:pt idx="98">
                  <c:v>41330</c:v>
                </c:pt>
                <c:pt idx="99">
                  <c:v>41331</c:v>
                </c:pt>
                <c:pt idx="100">
                  <c:v>41332</c:v>
                </c:pt>
                <c:pt idx="101">
                  <c:v>41333</c:v>
                </c:pt>
                <c:pt idx="102">
                  <c:v>41334</c:v>
                </c:pt>
                <c:pt idx="103">
                  <c:v>41337</c:v>
                </c:pt>
                <c:pt idx="104">
                  <c:v>41338</c:v>
                </c:pt>
                <c:pt idx="105">
                  <c:v>41339</c:v>
                </c:pt>
                <c:pt idx="106">
                  <c:v>41340</c:v>
                </c:pt>
                <c:pt idx="107">
                  <c:v>41344</c:v>
                </c:pt>
                <c:pt idx="108">
                  <c:v>41345</c:v>
                </c:pt>
                <c:pt idx="109">
                  <c:v>41346</c:v>
                </c:pt>
                <c:pt idx="110">
                  <c:v>41347</c:v>
                </c:pt>
                <c:pt idx="111">
                  <c:v>41348</c:v>
                </c:pt>
                <c:pt idx="112">
                  <c:v>41351</c:v>
                </c:pt>
                <c:pt idx="113">
                  <c:v>41352</c:v>
                </c:pt>
                <c:pt idx="114">
                  <c:v>41353</c:v>
                </c:pt>
                <c:pt idx="115">
                  <c:v>41354</c:v>
                </c:pt>
                <c:pt idx="116">
                  <c:v>41355</c:v>
                </c:pt>
                <c:pt idx="117">
                  <c:v>41358</c:v>
                </c:pt>
                <c:pt idx="118">
                  <c:v>41359</c:v>
                </c:pt>
                <c:pt idx="119">
                  <c:v>41360</c:v>
                </c:pt>
                <c:pt idx="120">
                  <c:v>41361</c:v>
                </c:pt>
                <c:pt idx="121">
                  <c:v>41362</c:v>
                </c:pt>
                <c:pt idx="122">
                  <c:v>41365</c:v>
                </c:pt>
              </c:numCache>
            </c:numRef>
          </c:cat>
          <c:val>
            <c:numRef>
              <c:f>'Рис. 21'!$D$5:$D$127</c:f>
              <c:numCache>
                <c:formatCode>General</c:formatCode>
                <c:ptCount val="123"/>
                <c:pt idx="0">
                  <c:v>28.299999999999997</c:v>
                </c:pt>
                <c:pt idx="1">
                  <c:v>28.299999999999997</c:v>
                </c:pt>
                <c:pt idx="2">
                  <c:v>28.299999999999997</c:v>
                </c:pt>
                <c:pt idx="3">
                  <c:v>28.299999999999997</c:v>
                </c:pt>
                <c:pt idx="4">
                  <c:v>27.800000000000004</c:v>
                </c:pt>
                <c:pt idx="5">
                  <c:v>27.800000000000004</c:v>
                </c:pt>
                <c:pt idx="6">
                  <c:v>27.800000000000004</c:v>
                </c:pt>
                <c:pt idx="7">
                  <c:v>27.800000000000004</c:v>
                </c:pt>
                <c:pt idx="8">
                  <c:v>27.800000000000004</c:v>
                </c:pt>
                <c:pt idx="9">
                  <c:v>32</c:v>
                </c:pt>
                <c:pt idx="10">
                  <c:v>32</c:v>
                </c:pt>
                <c:pt idx="11">
                  <c:v>32</c:v>
                </c:pt>
                <c:pt idx="12">
                  <c:v>32</c:v>
                </c:pt>
                <c:pt idx="13">
                  <c:v>32</c:v>
                </c:pt>
                <c:pt idx="14">
                  <c:v>31.8</c:v>
                </c:pt>
                <c:pt idx="15">
                  <c:v>31.8</c:v>
                </c:pt>
                <c:pt idx="16">
                  <c:v>31.8</c:v>
                </c:pt>
                <c:pt idx="17">
                  <c:v>31.8</c:v>
                </c:pt>
                <c:pt idx="18">
                  <c:v>31.8</c:v>
                </c:pt>
                <c:pt idx="19">
                  <c:v>31.3</c:v>
                </c:pt>
                <c:pt idx="20">
                  <c:v>31.3</c:v>
                </c:pt>
                <c:pt idx="21">
                  <c:v>31.3</c:v>
                </c:pt>
                <c:pt idx="22">
                  <c:v>31.3</c:v>
                </c:pt>
                <c:pt idx="23">
                  <c:v>31.3</c:v>
                </c:pt>
                <c:pt idx="24">
                  <c:v>35.6</c:v>
                </c:pt>
                <c:pt idx="25">
                  <c:v>35.6</c:v>
                </c:pt>
                <c:pt idx="26">
                  <c:v>35.6</c:v>
                </c:pt>
                <c:pt idx="27">
                  <c:v>35.6</c:v>
                </c:pt>
                <c:pt idx="28">
                  <c:v>31.8</c:v>
                </c:pt>
                <c:pt idx="29">
                  <c:v>31.8</c:v>
                </c:pt>
                <c:pt idx="30">
                  <c:v>31.8</c:v>
                </c:pt>
                <c:pt idx="31">
                  <c:v>31.8</c:v>
                </c:pt>
                <c:pt idx="32">
                  <c:v>31.8</c:v>
                </c:pt>
                <c:pt idx="33">
                  <c:v>35.299999999999997</c:v>
                </c:pt>
                <c:pt idx="34">
                  <c:v>35.299999999999997</c:v>
                </c:pt>
                <c:pt idx="35">
                  <c:v>35.299999999999997</c:v>
                </c:pt>
                <c:pt idx="36">
                  <c:v>35.299999999999997</c:v>
                </c:pt>
                <c:pt idx="37">
                  <c:v>35.299999999999997</c:v>
                </c:pt>
                <c:pt idx="38">
                  <c:v>34.4</c:v>
                </c:pt>
                <c:pt idx="39">
                  <c:v>34.4</c:v>
                </c:pt>
                <c:pt idx="40">
                  <c:v>34.4</c:v>
                </c:pt>
                <c:pt idx="41">
                  <c:v>34.4</c:v>
                </c:pt>
                <c:pt idx="42">
                  <c:v>34.4</c:v>
                </c:pt>
                <c:pt idx="43">
                  <c:v>34.699999999999996</c:v>
                </c:pt>
                <c:pt idx="44">
                  <c:v>34.699999999999996</c:v>
                </c:pt>
                <c:pt idx="45">
                  <c:v>34.699999999999996</c:v>
                </c:pt>
                <c:pt idx="46">
                  <c:v>34.699999999999996</c:v>
                </c:pt>
                <c:pt idx="47">
                  <c:v>34.699999999999996</c:v>
                </c:pt>
                <c:pt idx="48">
                  <c:v>40.200000000000003</c:v>
                </c:pt>
                <c:pt idx="49">
                  <c:v>40.200000000000003</c:v>
                </c:pt>
                <c:pt idx="50">
                  <c:v>40.200000000000003</c:v>
                </c:pt>
                <c:pt idx="51">
                  <c:v>40.200000000000003</c:v>
                </c:pt>
                <c:pt idx="52">
                  <c:v>40.200000000000003</c:v>
                </c:pt>
                <c:pt idx="53">
                  <c:v>32.700000000000003</c:v>
                </c:pt>
                <c:pt idx="54">
                  <c:v>32.700000000000003</c:v>
                </c:pt>
                <c:pt idx="55">
                  <c:v>32.700000000000003</c:v>
                </c:pt>
                <c:pt idx="56">
                  <c:v>32.700000000000003</c:v>
                </c:pt>
                <c:pt idx="57">
                  <c:v>32.700000000000003</c:v>
                </c:pt>
                <c:pt idx="58">
                  <c:v>30.7</c:v>
                </c:pt>
                <c:pt idx="59">
                  <c:v>30.7</c:v>
                </c:pt>
                <c:pt idx="60">
                  <c:v>30.7</c:v>
                </c:pt>
                <c:pt idx="61">
                  <c:v>30.7</c:v>
                </c:pt>
                <c:pt idx="62">
                  <c:v>30.7</c:v>
                </c:pt>
                <c:pt idx="63">
                  <c:v>30.7</c:v>
                </c:pt>
                <c:pt idx="64">
                  <c:v>30</c:v>
                </c:pt>
                <c:pt idx="65">
                  <c:v>30</c:v>
                </c:pt>
                <c:pt idx="66">
                  <c:v>30</c:v>
                </c:pt>
                <c:pt idx="67">
                  <c:v>29.099999999999998</c:v>
                </c:pt>
                <c:pt idx="68">
                  <c:v>29.099999999999998</c:v>
                </c:pt>
                <c:pt idx="69">
                  <c:v>29.099999999999998</c:v>
                </c:pt>
                <c:pt idx="70">
                  <c:v>29.099999999999998</c:v>
                </c:pt>
                <c:pt idx="71">
                  <c:v>29.099999999999998</c:v>
                </c:pt>
                <c:pt idx="72">
                  <c:v>28.1</c:v>
                </c:pt>
                <c:pt idx="73">
                  <c:v>28.1</c:v>
                </c:pt>
                <c:pt idx="74">
                  <c:v>28.1</c:v>
                </c:pt>
                <c:pt idx="75">
                  <c:v>28.1</c:v>
                </c:pt>
                <c:pt idx="76">
                  <c:v>28.1</c:v>
                </c:pt>
                <c:pt idx="77">
                  <c:v>24.4</c:v>
                </c:pt>
                <c:pt idx="78">
                  <c:v>24.4</c:v>
                </c:pt>
                <c:pt idx="79">
                  <c:v>24.4</c:v>
                </c:pt>
                <c:pt idx="80">
                  <c:v>24.4</c:v>
                </c:pt>
                <c:pt idx="81">
                  <c:v>24.4</c:v>
                </c:pt>
                <c:pt idx="82">
                  <c:v>23.799999999999997</c:v>
                </c:pt>
                <c:pt idx="83">
                  <c:v>23.799999999999997</c:v>
                </c:pt>
                <c:pt idx="84">
                  <c:v>23.799999999999997</c:v>
                </c:pt>
                <c:pt idx="85">
                  <c:v>23.799999999999997</c:v>
                </c:pt>
                <c:pt idx="86">
                  <c:v>23.799999999999997</c:v>
                </c:pt>
                <c:pt idx="87">
                  <c:v>11.5</c:v>
                </c:pt>
                <c:pt idx="88">
                  <c:v>11.5</c:v>
                </c:pt>
                <c:pt idx="89">
                  <c:v>11.5</c:v>
                </c:pt>
                <c:pt idx="90">
                  <c:v>11.5</c:v>
                </c:pt>
                <c:pt idx="91">
                  <c:v>11.5</c:v>
                </c:pt>
                <c:pt idx="92">
                  <c:v>16.3</c:v>
                </c:pt>
                <c:pt idx="93">
                  <c:v>16.3</c:v>
                </c:pt>
                <c:pt idx="94">
                  <c:v>16.3</c:v>
                </c:pt>
                <c:pt idx="95">
                  <c:v>16.3</c:v>
                </c:pt>
                <c:pt idx="96">
                  <c:v>16.3</c:v>
                </c:pt>
                <c:pt idx="97">
                  <c:v>32.5</c:v>
                </c:pt>
                <c:pt idx="98">
                  <c:v>32.5</c:v>
                </c:pt>
                <c:pt idx="99">
                  <c:v>32.5</c:v>
                </c:pt>
                <c:pt idx="100">
                  <c:v>32.5</c:v>
                </c:pt>
                <c:pt idx="101">
                  <c:v>32.5</c:v>
                </c:pt>
                <c:pt idx="102">
                  <c:v>32.4</c:v>
                </c:pt>
                <c:pt idx="103">
                  <c:v>32.4</c:v>
                </c:pt>
                <c:pt idx="104">
                  <c:v>32.4</c:v>
                </c:pt>
                <c:pt idx="105">
                  <c:v>32.4</c:v>
                </c:pt>
                <c:pt idx="106">
                  <c:v>15.4</c:v>
                </c:pt>
                <c:pt idx="107">
                  <c:v>15.4</c:v>
                </c:pt>
                <c:pt idx="108">
                  <c:v>15.4</c:v>
                </c:pt>
                <c:pt idx="109">
                  <c:v>15.4</c:v>
                </c:pt>
                <c:pt idx="110">
                  <c:v>15.4</c:v>
                </c:pt>
                <c:pt idx="111">
                  <c:v>15.4</c:v>
                </c:pt>
                <c:pt idx="112">
                  <c:v>15.4</c:v>
                </c:pt>
                <c:pt idx="113">
                  <c:v>15.4</c:v>
                </c:pt>
                <c:pt idx="114">
                  <c:v>15.4</c:v>
                </c:pt>
                <c:pt idx="115">
                  <c:v>15.4</c:v>
                </c:pt>
                <c:pt idx="116">
                  <c:v>15.6</c:v>
                </c:pt>
                <c:pt idx="117">
                  <c:v>15.6</c:v>
                </c:pt>
                <c:pt idx="118">
                  <c:v>15.6</c:v>
                </c:pt>
                <c:pt idx="119">
                  <c:v>15.6</c:v>
                </c:pt>
                <c:pt idx="120">
                  <c:v>15.6</c:v>
                </c:pt>
                <c:pt idx="121">
                  <c:v>15.299999999999999</c:v>
                </c:pt>
                <c:pt idx="122">
                  <c:v>15.299999999999999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3488"/>
        <c:axId val="9985024"/>
      </c:lineChart>
      <c:lineChart>
        <c:grouping val="standard"/>
        <c:varyColors val="0"/>
        <c:ser>
          <c:idx val="1"/>
          <c:order val="1"/>
          <c:tx>
            <c:strRef>
              <c:f>'Рис. 21'!$C$4</c:f>
              <c:strCache>
                <c:ptCount val="1"/>
                <c:pt idx="0">
                  <c:v>   объем средств бюджета на депозитах коммерческих банков, млрд. руб.</c:v>
                </c:pt>
              </c:strCache>
            </c:strRef>
          </c:tx>
          <c:spPr>
            <a:ln cmpd="dbl"/>
          </c:spPr>
          <c:marker>
            <c:symbol val="none"/>
          </c:marker>
          <c:dPt>
            <c:idx val="0"/>
            <c:bubble3D val="0"/>
          </c:dPt>
          <c:cat>
            <c:numRef>
              <c:f>'Рис. 21'!$A$5:$A$127</c:f>
              <c:numCache>
                <c:formatCode>m/d/yyyy</c:formatCode>
                <c:ptCount val="123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41272</c:v>
                </c:pt>
                <c:pt idx="65">
                  <c:v>41283</c:v>
                </c:pt>
                <c:pt idx="66">
                  <c:v>41284</c:v>
                </c:pt>
                <c:pt idx="67">
                  <c:v>41285</c:v>
                </c:pt>
                <c:pt idx="68">
                  <c:v>41288</c:v>
                </c:pt>
                <c:pt idx="69">
                  <c:v>41289</c:v>
                </c:pt>
                <c:pt idx="70">
                  <c:v>41290</c:v>
                </c:pt>
                <c:pt idx="71">
                  <c:v>41291</c:v>
                </c:pt>
                <c:pt idx="72">
                  <c:v>41292</c:v>
                </c:pt>
                <c:pt idx="73">
                  <c:v>41295</c:v>
                </c:pt>
                <c:pt idx="74">
                  <c:v>41296</c:v>
                </c:pt>
                <c:pt idx="75">
                  <c:v>41297</c:v>
                </c:pt>
                <c:pt idx="76">
                  <c:v>41298</c:v>
                </c:pt>
                <c:pt idx="77">
                  <c:v>41299</c:v>
                </c:pt>
                <c:pt idx="78">
                  <c:v>41302</c:v>
                </c:pt>
                <c:pt idx="79">
                  <c:v>41303</c:v>
                </c:pt>
                <c:pt idx="80">
                  <c:v>41304</c:v>
                </c:pt>
                <c:pt idx="81">
                  <c:v>41305</c:v>
                </c:pt>
                <c:pt idx="82">
                  <c:v>41306</c:v>
                </c:pt>
                <c:pt idx="83">
                  <c:v>41309</c:v>
                </c:pt>
                <c:pt idx="84">
                  <c:v>41310</c:v>
                </c:pt>
                <c:pt idx="85">
                  <c:v>41311</c:v>
                </c:pt>
                <c:pt idx="86">
                  <c:v>41312</c:v>
                </c:pt>
                <c:pt idx="87">
                  <c:v>41313</c:v>
                </c:pt>
                <c:pt idx="88">
                  <c:v>41316</c:v>
                </c:pt>
                <c:pt idx="89">
                  <c:v>41317</c:v>
                </c:pt>
                <c:pt idx="90">
                  <c:v>41318</c:v>
                </c:pt>
                <c:pt idx="91">
                  <c:v>41319</c:v>
                </c:pt>
                <c:pt idx="92">
                  <c:v>41320</c:v>
                </c:pt>
                <c:pt idx="93">
                  <c:v>41323</c:v>
                </c:pt>
                <c:pt idx="94">
                  <c:v>41324</c:v>
                </c:pt>
                <c:pt idx="95">
                  <c:v>41325</c:v>
                </c:pt>
                <c:pt idx="96">
                  <c:v>41326</c:v>
                </c:pt>
                <c:pt idx="97">
                  <c:v>41327</c:v>
                </c:pt>
                <c:pt idx="98">
                  <c:v>41330</c:v>
                </c:pt>
                <c:pt idx="99">
                  <c:v>41331</c:v>
                </c:pt>
                <c:pt idx="100">
                  <c:v>41332</c:v>
                </c:pt>
                <c:pt idx="101">
                  <c:v>41333</c:v>
                </c:pt>
                <c:pt idx="102">
                  <c:v>41334</c:v>
                </c:pt>
                <c:pt idx="103">
                  <c:v>41337</c:v>
                </c:pt>
                <c:pt idx="104">
                  <c:v>41338</c:v>
                </c:pt>
                <c:pt idx="105">
                  <c:v>41339</c:v>
                </c:pt>
                <c:pt idx="106">
                  <c:v>41340</c:v>
                </c:pt>
                <c:pt idx="107">
                  <c:v>41344</c:v>
                </c:pt>
                <c:pt idx="108">
                  <c:v>41345</c:v>
                </c:pt>
                <c:pt idx="109">
                  <c:v>41346</c:v>
                </c:pt>
                <c:pt idx="110">
                  <c:v>41347</c:v>
                </c:pt>
                <c:pt idx="111">
                  <c:v>41348</c:v>
                </c:pt>
                <c:pt idx="112">
                  <c:v>41351</c:v>
                </c:pt>
                <c:pt idx="113">
                  <c:v>41352</c:v>
                </c:pt>
                <c:pt idx="114">
                  <c:v>41353</c:v>
                </c:pt>
                <c:pt idx="115">
                  <c:v>41354</c:v>
                </c:pt>
                <c:pt idx="116">
                  <c:v>41355</c:v>
                </c:pt>
                <c:pt idx="117">
                  <c:v>41358</c:v>
                </c:pt>
                <c:pt idx="118">
                  <c:v>41359</c:v>
                </c:pt>
                <c:pt idx="119">
                  <c:v>41360</c:v>
                </c:pt>
                <c:pt idx="120">
                  <c:v>41361</c:v>
                </c:pt>
                <c:pt idx="121">
                  <c:v>41362</c:v>
                </c:pt>
                <c:pt idx="122">
                  <c:v>41365</c:v>
                </c:pt>
              </c:numCache>
            </c:numRef>
          </c:cat>
          <c:val>
            <c:numRef>
              <c:f>'Рис. 21'!$C$5:$C$127</c:f>
              <c:numCache>
                <c:formatCode>0.0</c:formatCode>
                <c:ptCount val="123"/>
                <c:pt idx="0">
                  <c:v>514.9</c:v>
                </c:pt>
                <c:pt idx="1">
                  <c:v>514.9</c:v>
                </c:pt>
                <c:pt idx="2">
                  <c:v>539.9</c:v>
                </c:pt>
                <c:pt idx="3">
                  <c:v>539.9</c:v>
                </c:pt>
                <c:pt idx="4">
                  <c:v>556.70000000000005</c:v>
                </c:pt>
                <c:pt idx="5">
                  <c:v>556.70000000000005</c:v>
                </c:pt>
                <c:pt idx="6">
                  <c:v>556.70000000000005</c:v>
                </c:pt>
                <c:pt idx="7">
                  <c:v>574.70000000000005</c:v>
                </c:pt>
                <c:pt idx="8">
                  <c:v>574.70000000000005</c:v>
                </c:pt>
                <c:pt idx="9">
                  <c:v>607.70000000000005</c:v>
                </c:pt>
                <c:pt idx="10">
                  <c:v>607.70000000000005</c:v>
                </c:pt>
                <c:pt idx="11">
                  <c:v>607.70000000000005</c:v>
                </c:pt>
                <c:pt idx="12">
                  <c:v>627.79999999999995</c:v>
                </c:pt>
                <c:pt idx="13">
                  <c:v>627.79999999999995</c:v>
                </c:pt>
                <c:pt idx="14">
                  <c:v>626.1</c:v>
                </c:pt>
                <c:pt idx="15">
                  <c:v>626.1</c:v>
                </c:pt>
                <c:pt idx="16">
                  <c:v>626.1</c:v>
                </c:pt>
                <c:pt idx="17">
                  <c:v>628.6</c:v>
                </c:pt>
                <c:pt idx="18">
                  <c:v>628.6</c:v>
                </c:pt>
                <c:pt idx="19">
                  <c:v>633.6</c:v>
                </c:pt>
                <c:pt idx="20">
                  <c:v>633.6</c:v>
                </c:pt>
                <c:pt idx="21">
                  <c:v>633.6</c:v>
                </c:pt>
                <c:pt idx="22">
                  <c:v>621</c:v>
                </c:pt>
                <c:pt idx="23">
                  <c:v>621</c:v>
                </c:pt>
                <c:pt idx="24">
                  <c:v>625</c:v>
                </c:pt>
                <c:pt idx="25">
                  <c:v>625</c:v>
                </c:pt>
                <c:pt idx="26">
                  <c:v>628.70000000000005</c:v>
                </c:pt>
                <c:pt idx="27">
                  <c:v>628.70000000000005</c:v>
                </c:pt>
                <c:pt idx="28">
                  <c:v>631.1</c:v>
                </c:pt>
                <c:pt idx="29">
                  <c:v>631.1</c:v>
                </c:pt>
                <c:pt idx="30">
                  <c:v>631.1</c:v>
                </c:pt>
                <c:pt idx="31">
                  <c:v>608.6</c:v>
                </c:pt>
                <c:pt idx="32">
                  <c:v>608.6</c:v>
                </c:pt>
                <c:pt idx="33">
                  <c:v>583.9</c:v>
                </c:pt>
                <c:pt idx="34">
                  <c:v>583.9</c:v>
                </c:pt>
                <c:pt idx="35">
                  <c:v>583.9</c:v>
                </c:pt>
                <c:pt idx="36">
                  <c:v>553.9</c:v>
                </c:pt>
                <c:pt idx="37">
                  <c:v>553.9</c:v>
                </c:pt>
                <c:pt idx="38">
                  <c:v>585</c:v>
                </c:pt>
                <c:pt idx="39">
                  <c:v>585</c:v>
                </c:pt>
                <c:pt idx="40">
                  <c:v>585</c:v>
                </c:pt>
                <c:pt idx="41">
                  <c:v>580</c:v>
                </c:pt>
                <c:pt idx="42">
                  <c:v>580</c:v>
                </c:pt>
                <c:pt idx="43">
                  <c:v>581.1</c:v>
                </c:pt>
                <c:pt idx="44">
                  <c:v>581.1</c:v>
                </c:pt>
                <c:pt idx="45">
                  <c:v>581.1</c:v>
                </c:pt>
                <c:pt idx="46">
                  <c:v>621.1</c:v>
                </c:pt>
                <c:pt idx="47">
                  <c:v>621.1</c:v>
                </c:pt>
                <c:pt idx="48">
                  <c:v>636.1</c:v>
                </c:pt>
                <c:pt idx="49">
                  <c:v>636.1</c:v>
                </c:pt>
                <c:pt idx="50">
                  <c:v>636.1</c:v>
                </c:pt>
                <c:pt idx="51">
                  <c:v>635.29999999999995</c:v>
                </c:pt>
                <c:pt idx="52">
                  <c:v>635.29999999999995</c:v>
                </c:pt>
                <c:pt idx="53">
                  <c:v>635.29999999999995</c:v>
                </c:pt>
                <c:pt idx="54">
                  <c:v>635.29999999999995</c:v>
                </c:pt>
                <c:pt idx="55">
                  <c:v>635.29999999999995</c:v>
                </c:pt>
                <c:pt idx="56">
                  <c:v>637.79999999999995</c:v>
                </c:pt>
                <c:pt idx="57">
                  <c:v>637.79999999999995</c:v>
                </c:pt>
                <c:pt idx="58">
                  <c:v>526.70000000000005</c:v>
                </c:pt>
                <c:pt idx="59">
                  <c:v>526.70000000000005</c:v>
                </c:pt>
                <c:pt idx="60">
                  <c:v>526.70000000000005</c:v>
                </c:pt>
                <c:pt idx="61">
                  <c:v>528</c:v>
                </c:pt>
                <c:pt idx="62">
                  <c:v>553.20000000000005</c:v>
                </c:pt>
                <c:pt idx="63">
                  <c:v>504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387.5</c:v>
                </c:pt>
                <c:pt idx="69">
                  <c:v>387.5</c:v>
                </c:pt>
                <c:pt idx="70">
                  <c:v>387.5</c:v>
                </c:pt>
                <c:pt idx="71">
                  <c:v>310.2</c:v>
                </c:pt>
                <c:pt idx="72">
                  <c:v>310.2</c:v>
                </c:pt>
                <c:pt idx="73">
                  <c:v>239</c:v>
                </c:pt>
                <c:pt idx="74">
                  <c:v>239</c:v>
                </c:pt>
                <c:pt idx="75">
                  <c:v>239</c:v>
                </c:pt>
                <c:pt idx="76">
                  <c:v>236.9</c:v>
                </c:pt>
                <c:pt idx="77">
                  <c:v>236.9</c:v>
                </c:pt>
                <c:pt idx="78">
                  <c:v>159.69999999999999</c:v>
                </c:pt>
                <c:pt idx="79">
                  <c:v>159.69999999999999</c:v>
                </c:pt>
                <c:pt idx="80">
                  <c:v>159.69999999999999</c:v>
                </c:pt>
                <c:pt idx="81">
                  <c:v>81.099999999999994</c:v>
                </c:pt>
                <c:pt idx="82">
                  <c:v>81.099999999999994</c:v>
                </c:pt>
                <c:pt idx="83">
                  <c:v>70.099999999999994</c:v>
                </c:pt>
                <c:pt idx="84">
                  <c:v>70.099999999999994</c:v>
                </c:pt>
                <c:pt idx="85">
                  <c:v>105.1</c:v>
                </c:pt>
                <c:pt idx="86">
                  <c:v>35.700000000000003</c:v>
                </c:pt>
                <c:pt idx="87">
                  <c:v>35.700000000000003</c:v>
                </c:pt>
                <c:pt idx="88">
                  <c:v>37.1</c:v>
                </c:pt>
                <c:pt idx="89">
                  <c:v>37.1</c:v>
                </c:pt>
                <c:pt idx="90">
                  <c:v>37.1</c:v>
                </c:pt>
                <c:pt idx="91">
                  <c:v>12.1</c:v>
                </c:pt>
                <c:pt idx="92">
                  <c:v>12.1</c:v>
                </c:pt>
                <c:pt idx="93">
                  <c:v>20</c:v>
                </c:pt>
                <c:pt idx="94">
                  <c:v>20</c:v>
                </c:pt>
                <c:pt idx="95">
                  <c:v>20</c:v>
                </c:pt>
                <c:pt idx="96">
                  <c:v>18.399999999999999</c:v>
                </c:pt>
                <c:pt idx="97">
                  <c:v>18.399999999999999</c:v>
                </c:pt>
                <c:pt idx="98">
                  <c:v>18.399999999999999</c:v>
                </c:pt>
                <c:pt idx="99">
                  <c:v>18.399999999999999</c:v>
                </c:pt>
                <c:pt idx="100">
                  <c:v>18.399999999999999</c:v>
                </c:pt>
                <c:pt idx="101">
                  <c:v>30</c:v>
                </c:pt>
                <c:pt idx="102">
                  <c:v>30</c:v>
                </c:pt>
                <c:pt idx="103">
                  <c:v>27.1</c:v>
                </c:pt>
                <c:pt idx="104">
                  <c:v>27.1</c:v>
                </c:pt>
                <c:pt idx="105">
                  <c:v>27.1</c:v>
                </c:pt>
                <c:pt idx="106">
                  <c:v>6.1</c:v>
                </c:pt>
                <c:pt idx="107">
                  <c:v>6.1</c:v>
                </c:pt>
                <c:pt idx="108">
                  <c:v>6.1</c:v>
                </c:pt>
                <c:pt idx="109">
                  <c:v>6.1</c:v>
                </c:pt>
                <c:pt idx="110">
                  <c:v>63.2</c:v>
                </c:pt>
                <c:pt idx="111">
                  <c:v>63.2</c:v>
                </c:pt>
                <c:pt idx="112">
                  <c:v>72.7</c:v>
                </c:pt>
                <c:pt idx="113">
                  <c:v>72.7</c:v>
                </c:pt>
                <c:pt idx="114">
                  <c:v>72.7</c:v>
                </c:pt>
                <c:pt idx="115">
                  <c:v>136.9</c:v>
                </c:pt>
                <c:pt idx="116">
                  <c:v>136.9</c:v>
                </c:pt>
                <c:pt idx="117">
                  <c:v>167.1</c:v>
                </c:pt>
                <c:pt idx="118">
                  <c:v>167.1</c:v>
                </c:pt>
                <c:pt idx="119">
                  <c:v>167.1</c:v>
                </c:pt>
                <c:pt idx="120">
                  <c:v>130.19999999999999</c:v>
                </c:pt>
                <c:pt idx="121">
                  <c:v>130.19999999999999</c:v>
                </c:pt>
                <c:pt idx="122">
                  <c:v>155.69999999999999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931776"/>
        <c:axId val="155933312"/>
      </c:lineChart>
      <c:dateAx>
        <c:axId val="998348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9985024"/>
        <c:crosses val="autoZero"/>
        <c:auto val="1"/>
        <c:lblOffset val="100"/>
        <c:baseTimeUnit val="days"/>
        <c:majorUnit val="15"/>
        <c:majorTimeUnit val="days"/>
      </c:dateAx>
      <c:valAx>
        <c:axId val="9985024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 b="0"/>
                  <a:t>%</a:t>
                </a:r>
              </a:p>
            </c:rich>
          </c:tx>
          <c:layout>
            <c:manualLayout>
              <c:xMode val="edge"/>
              <c:yMode val="edge"/>
              <c:x val="7.6408798503229854E-3"/>
              <c:y val="1.5518794095692168E-2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9983488"/>
        <c:crosses val="autoZero"/>
        <c:crossBetween val="between"/>
        <c:majorUnit val="10"/>
        <c:minorUnit val="10"/>
      </c:valAx>
      <c:dateAx>
        <c:axId val="15593177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55933312"/>
        <c:crosses val="autoZero"/>
        <c:auto val="1"/>
        <c:lblOffset val="100"/>
        <c:baseTimeUnit val="days"/>
      </c:dateAx>
      <c:valAx>
        <c:axId val="155933312"/>
        <c:scaling>
          <c:orientation val="minMax"/>
          <c:min val="0"/>
        </c:scaling>
        <c:delete val="0"/>
        <c:axPos val="r"/>
        <c:numFmt formatCode="0" sourceLinked="0"/>
        <c:majorTickMark val="out"/>
        <c:minorTickMark val="none"/>
        <c:tickLblPos val="nextTo"/>
        <c:crossAx val="155931776"/>
        <c:crosses val="max"/>
        <c:crossBetween val="between"/>
      </c:valAx>
    </c:plotArea>
    <c:legend>
      <c:legendPos val="b"/>
      <c:layout>
        <c:manualLayout>
          <c:xMode val="edge"/>
          <c:yMode val="edge"/>
          <c:x val="2.2961356634544395E-2"/>
          <c:y val="0.8192333568202006"/>
          <c:w val="0.95877773010332468"/>
          <c:h val="0.1635016531612078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 orientation="landscape"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043561537833765E-2"/>
          <c:y val="5.4571371792740651E-2"/>
          <c:w val="0.88089384382117175"/>
          <c:h val="0.77994441937810199"/>
        </c:manualLayout>
      </c:layout>
      <c:scatterChart>
        <c:scatterStyle val="lineMarker"/>
        <c:varyColors val="0"/>
        <c:ser>
          <c:idx val="0"/>
          <c:order val="0"/>
          <c:tx>
            <c:strRef>
              <c:f>'Рис. 22'!$B$4</c:f>
              <c:strCache>
                <c:ptCount val="1"/>
                <c:pt idx="0">
                  <c:v>Ставка заимствования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4"/>
            <c:spPr>
              <a:solidFill>
                <a:schemeClr val="tx2">
                  <a:lumMod val="60000"/>
                  <a:lumOff val="40000"/>
                  <a:alpha val="75000"/>
                </a:schemeClr>
              </a:solidFill>
              <a:ln>
                <a:noFill/>
              </a:ln>
            </c:spPr>
          </c:marker>
          <c:xVal>
            <c:numRef>
              <c:f>'Рис. 22'!$A$5:$A$4237</c:f>
              <c:numCache>
                <c:formatCode>0.0</c:formatCode>
                <c:ptCount val="4233"/>
                <c:pt idx="0">
                  <c:v>11.4</c:v>
                </c:pt>
                <c:pt idx="1">
                  <c:v>0</c:v>
                </c:pt>
                <c:pt idx="2">
                  <c:v>54.1</c:v>
                </c:pt>
                <c:pt idx="3">
                  <c:v>5.7</c:v>
                </c:pt>
                <c:pt idx="4">
                  <c:v>5.7</c:v>
                </c:pt>
                <c:pt idx="5">
                  <c:v>5.7</c:v>
                </c:pt>
                <c:pt idx="6">
                  <c:v>3.6999999999999997</c:v>
                </c:pt>
                <c:pt idx="7">
                  <c:v>7.1999999999999993</c:v>
                </c:pt>
                <c:pt idx="8">
                  <c:v>0</c:v>
                </c:pt>
                <c:pt idx="9">
                  <c:v>11.5</c:v>
                </c:pt>
                <c:pt idx="10">
                  <c:v>11.5</c:v>
                </c:pt>
                <c:pt idx="11">
                  <c:v>0</c:v>
                </c:pt>
                <c:pt idx="12">
                  <c:v>0</c:v>
                </c:pt>
                <c:pt idx="13">
                  <c:v>19.600000000000001</c:v>
                </c:pt>
                <c:pt idx="14">
                  <c:v>0</c:v>
                </c:pt>
                <c:pt idx="15">
                  <c:v>0</c:v>
                </c:pt>
                <c:pt idx="16">
                  <c:v>91.2</c:v>
                </c:pt>
                <c:pt idx="17">
                  <c:v>11.4</c:v>
                </c:pt>
                <c:pt idx="18">
                  <c:v>14.7</c:v>
                </c:pt>
                <c:pt idx="19">
                  <c:v>11.4</c:v>
                </c:pt>
                <c:pt idx="20">
                  <c:v>0</c:v>
                </c:pt>
                <c:pt idx="21">
                  <c:v>91.2</c:v>
                </c:pt>
                <c:pt idx="22">
                  <c:v>2.1</c:v>
                </c:pt>
                <c:pt idx="23">
                  <c:v>20</c:v>
                </c:pt>
                <c:pt idx="24">
                  <c:v>6</c:v>
                </c:pt>
                <c:pt idx="25">
                  <c:v>0</c:v>
                </c:pt>
                <c:pt idx="26">
                  <c:v>5.6000000000000005</c:v>
                </c:pt>
                <c:pt idx="27">
                  <c:v>0</c:v>
                </c:pt>
                <c:pt idx="28">
                  <c:v>21.3</c:v>
                </c:pt>
                <c:pt idx="29">
                  <c:v>8.7999999999999989</c:v>
                </c:pt>
                <c:pt idx="30">
                  <c:v>91.2</c:v>
                </c:pt>
                <c:pt idx="31">
                  <c:v>90.5</c:v>
                </c:pt>
                <c:pt idx="32">
                  <c:v>2.1</c:v>
                </c:pt>
                <c:pt idx="33">
                  <c:v>0</c:v>
                </c:pt>
                <c:pt idx="34">
                  <c:v>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3.6999999999999997</c:v>
                </c:pt>
                <c:pt idx="39">
                  <c:v>6.3</c:v>
                </c:pt>
                <c:pt idx="40">
                  <c:v>6.8000000000000007</c:v>
                </c:pt>
                <c:pt idx="41">
                  <c:v>0</c:v>
                </c:pt>
                <c:pt idx="42">
                  <c:v>14.7</c:v>
                </c:pt>
                <c:pt idx="43">
                  <c:v>7.1999999999999993</c:v>
                </c:pt>
                <c:pt idx="44">
                  <c:v>6.8000000000000007</c:v>
                </c:pt>
                <c:pt idx="45">
                  <c:v>38.9</c:v>
                </c:pt>
                <c:pt idx="46">
                  <c:v>38.9</c:v>
                </c:pt>
                <c:pt idx="47">
                  <c:v>0</c:v>
                </c:pt>
                <c:pt idx="48">
                  <c:v>0</c:v>
                </c:pt>
                <c:pt idx="49">
                  <c:v>14.899999999999999</c:v>
                </c:pt>
                <c:pt idx="50">
                  <c:v>6.3</c:v>
                </c:pt>
                <c:pt idx="51">
                  <c:v>54.1</c:v>
                </c:pt>
                <c:pt idx="52">
                  <c:v>54.1</c:v>
                </c:pt>
                <c:pt idx="53">
                  <c:v>5.4</c:v>
                </c:pt>
                <c:pt idx="54">
                  <c:v>14.7</c:v>
                </c:pt>
                <c:pt idx="55">
                  <c:v>0</c:v>
                </c:pt>
                <c:pt idx="56">
                  <c:v>11.5</c:v>
                </c:pt>
                <c:pt idx="57">
                  <c:v>11.5</c:v>
                </c:pt>
                <c:pt idx="58">
                  <c:v>0</c:v>
                </c:pt>
                <c:pt idx="59">
                  <c:v>0</c:v>
                </c:pt>
                <c:pt idx="60">
                  <c:v>7.1999999999999993</c:v>
                </c:pt>
                <c:pt idx="61">
                  <c:v>38.9</c:v>
                </c:pt>
                <c:pt idx="62">
                  <c:v>3.9</c:v>
                </c:pt>
                <c:pt idx="63">
                  <c:v>0</c:v>
                </c:pt>
                <c:pt idx="64">
                  <c:v>6</c:v>
                </c:pt>
                <c:pt idx="65">
                  <c:v>8</c:v>
                </c:pt>
                <c:pt idx="66">
                  <c:v>0</c:v>
                </c:pt>
                <c:pt idx="67">
                  <c:v>23.200000000000003</c:v>
                </c:pt>
                <c:pt idx="68">
                  <c:v>7.1</c:v>
                </c:pt>
                <c:pt idx="69">
                  <c:v>5.6000000000000005</c:v>
                </c:pt>
                <c:pt idx="70">
                  <c:v>38.800000000000004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5.4</c:v>
                </c:pt>
                <c:pt idx="78">
                  <c:v>91.8</c:v>
                </c:pt>
                <c:pt idx="79">
                  <c:v>19.600000000000001</c:v>
                </c:pt>
                <c:pt idx="80">
                  <c:v>3.5999999999999996</c:v>
                </c:pt>
                <c:pt idx="81">
                  <c:v>31.7</c:v>
                </c:pt>
                <c:pt idx="82">
                  <c:v>2.1</c:v>
                </c:pt>
                <c:pt idx="83">
                  <c:v>2.1</c:v>
                </c:pt>
                <c:pt idx="84">
                  <c:v>53.2</c:v>
                </c:pt>
                <c:pt idx="85">
                  <c:v>0</c:v>
                </c:pt>
                <c:pt idx="86">
                  <c:v>35.9</c:v>
                </c:pt>
                <c:pt idx="87">
                  <c:v>19.400000000000002</c:v>
                </c:pt>
                <c:pt idx="88">
                  <c:v>0</c:v>
                </c:pt>
                <c:pt idx="89">
                  <c:v>2.1</c:v>
                </c:pt>
                <c:pt idx="90">
                  <c:v>5.8999999999999995</c:v>
                </c:pt>
                <c:pt idx="91">
                  <c:v>0</c:v>
                </c:pt>
                <c:pt idx="92">
                  <c:v>6.8000000000000007</c:v>
                </c:pt>
                <c:pt idx="93">
                  <c:v>0</c:v>
                </c:pt>
                <c:pt idx="94">
                  <c:v>0</c:v>
                </c:pt>
                <c:pt idx="95">
                  <c:v>91.8</c:v>
                </c:pt>
                <c:pt idx="96">
                  <c:v>0</c:v>
                </c:pt>
                <c:pt idx="97">
                  <c:v>0</c:v>
                </c:pt>
                <c:pt idx="98">
                  <c:v>23.400000000000002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12.1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91.8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12.1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79.800000000000011</c:v>
                </c:pt>
                <c:pt idx="139">
                  <c:v>0</c:v>
                </c:pt>
                <c:pt idx="140">
                  <c:v>0</c:v>
                </c:pt>
                <c:pt idx="141">
                  <c:v>36.199999999999996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12.5</c:v>
                </c:pt>
                <c:pt idx="148">
                  <c:v>6.8000000000000007</c:v>
                </c:pt>
                <c:pt idx="149">
                  <c:v>0</c:v>
                </c:pt>
                <c:pt idx="150">
                  <c:v>7.1</c:v>
                </c:pt>
                <c:pt idx="151">
                  <c:v>39.4</c:v>
                </c:pt>
                <c:pt idx="152">
                  <c:v>0</c:v>
                </c:pt>
                <c:pt idx="153">
                  <c:v>3.6999999999999997</c:v>
                </c:pt>
                <c:pt idx="154">
                  <c:v>0</c:v>
                </c:pt>
                <c:pt idx="155">
                  <c:v>0</c:v>
                </c:pt>
                <c:pt idx="156">
                  <c:v>29.5</c:v>
                </c:pt>
                <c:pt idx="157">
                  <c:v>0</c:v>
                </c:pt>
                <c:pt idx="158">
                  <c:v>0</c:v>
                </c:pt>
                <c:pt idx="159">
                  <c:v>3.3000000000000003</c:v>
                </c:pt>
                <c:pt idx="160">
                  <c:v>0</c:v>
                </c:pt>
                <c:pt idx="161">
                  <c:v>91.8</c:v>
                </c:pt>
                <c:pt idx="162">
                  <c:v>17.599999999999998</c:v>
                </c:pt>
                <c:pt idx="163">
                  <c:v>0</c:v>
                </c:pt>
                <c:pt idx="164">
                  <c:v>28.499999999999996</c:v>
                </c:pt>
                <c:pt idx="165">
                  <c:v>39.900000000000006</c:v>
                </c:pt>
                <c:pt idx="166">
                  <c:v>79.800000000000011</c:v>
                </c:pt>
                <c:pt idx="167">
                  <c:v>7.6</c:v>
                </c:pt>
                <c:pt idx="168">
                  <c:v>0</c:v>
                </c:pt>
                <c:pt idx="169">
                  <c:v>0</c:v>
                </c:pt>
                <c:pt idx="170">
                  <c:v>6.1</c:v>
                </c:pt>
                <c:pt idx="171">
                  <c:v>0</c:v>
                </c:pt>
                <c:pt idx="172">
                  <c:v>0</c:v>
                </c:pt>
                <c:pt idx="173">
                  <c:v>2.1</c:v>
                </c:pt>
                <c:pt idx="174">
                  <c:v>15.299999999999999</c:v>
                </c:pt>
                <c:pt idx="175">
                  <c:v>0</c:v>
                </c:pt>
                <c:pt idx="176">
                  <c:v>79.800000000000011</c:v>
                </c:pt>
                <c:pt idx="177">
                  <c:v>5.3</c:v>
                </c:pt>
                <c:pt idx="178">
                  <c:v>0</c:v>
                </c:pt>
                <c:pt idx="179">
                  <c:v>0</c:v>
                </c:pt>
                <c:pt idx="180">
                  <c:v>19.400000000000002</c:v>
                </c:pt>
                <c:pt idx="181">
                  <c:v>20</c:v>
                </c:pt>
                <c:pt idx="182">
                  <c:v>28.999999999999996</c:v>
                </c:pt>
                <c:pt idx="183">
                  <c:v>91.8</c:v>
                </c:pt>
                <c:pt idx="184">
                  <c:v>10.7</c:v>
                </c:pt>
                <c:pt idx="185">
                  <c:v>0</c:v>
                </c:pt>
                <c:pt idx="186">
                  <c:v>0</c:v>
                </c:pt>
                <c:pt idx="187">
                  <c:v>86.4</c:v>
                </c:pt>
                <c:pt idx="188">
                  <c:v>2.4</c:v>
                </c:pt>
                <c:pt idx="189">
                  <c:v>22.400000000000002</c:v>
                </c:pt>
                <c:pt idx="190">
                  <c:v>36.199999999999996</c:v>
                </c:pt>
                <c:pt idx="191">
                  <c:v>0</c:v>
                </c:pt>
                <c:pt idx="192">
                  <c:v>7.6</c:v>
                </c:pt>
                <c:pt idx="193">
                  <c:v>0</c:v>
                </c:pt>
                <c:pt idx="194">
                  <c:v>3.3000000000000003</c:v>
                </c:pt>
                <c:pt idx="195">
                  <c:v>46.7</c:v>
                </c:pt>
                <c:pt idx="196">
                  <c:v>0</c:v>
                </c:pt>
                <c:pt idx="197">
                  <c:v>5.8000000000000007</c:v>
                </c:pt>
                <c:pt idx="198">
                  <c:v>0</c:v>
                </c:pt>
                <c:pt idx="199">
                  <c:v>0</c:v>
                </c:pt>
                <c:pt idx="200">
                  <c:v>2.1</c:v>
                </c:pt>
                <c:pt idx="201">
                  <c:v>0</c:v>
                </c:pt>
                <c:pt idx="202">
                  <c:v>0</c:v>
                </c:pt>
                <c:pt idx="203">
                  <c:v>19.2</c:v>
                </c:pt>
                <c:pt idx="204">
                  <c:v>20</c:v>
                </c:pt>
                <c:pt idx="205">
                  <c:v>39.4</c:v>
                </c:pt>
                <c:pt idx="206">
                  <c:v>5.5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5.4</c:v>
                </c:pt>
                <c:pt idx="211">
                  <c:v>75</c:v>
                </c:pt>
                <c:pt idx="212">
                  <c:v>0</c:v>
                </c:pt>
                <c:pt idx="213">
                  <c:v>0</c:v>
                </c:pt>
                <c:pt idx="214">
                  <c:v>28.7</c:v>
                </c:pt>
                <c:pt idx="215">
                  <c:v>0</c:v>
                </c:pt>
                <c:pt idx="216">
                  <c:v>0</c:v>
                </c:pt>
                <c:pt idx="217">
                  <c:v>91.8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5.8000000000000007</c:v>
                </c:pt>
                <c:pt idx="223">
                  <c:v>39.900000000000006</c:v>
                </c:pt>
                <c:pt idx="224">
                  <c:v>0</c:v>
                </c:pt>
                <c:pt idx="225">
                  <c:v>2.1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28.7</c:v>
                </c:pt>
                <c:pt idx="230">
                  <c:v>2.1</c:v>
                </c:pt>
                <c:pt idx="231">
                  <c:v>0</c:v>
                </c:pt>
                <c:pt idx="232">
                  <c:v>3.3000000000000003</c:v>
                </c:pt>
                <c:pt idx="233">
                  <c:v>37.1</c:v>
                </c:pt>
                <c:pt idx="234">
                  <c:v>83</c:v>
                </c:pt>
                <c:pt idx="235">
                  <c:v>0</c:v>
                </c:pt>
                <c:pt idx="236">
                  <c:v>19.400000000000002</c:v>
                </c:pt>
                <c:pt idx="237">
                  <c:v>0</c:v>
                </c:pt>
                <c:pt idx="238">
                  <c:v>2.4</c:v>
                </c:pt>
                <c:pt idx="239">
                  <c:v>88.3</c:v>
                </c:pt>
                <c:pt idx="240">
                  <c:v>3.3000000000000003</c:v>
                </c:pt>
                <c:pt idx="241">
                  <c:v>92.800000000000011</c:v>
                </c:pt>
                <c:pt idx="242">
                  <c:v>0</c:v>
                </c:pt>
                <c:pt idx="243">
                  <c:v>0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4.1000000000000005</c:v>
                </c:pt>
                <c:pt idx="250">
                  <c:v>39.6</c:v>
                </c:pt>
                <c:pt idx="251">
                  <c:v>7.5</c:v>
                </c:pt>
                <c:pt idx="252">
                  <c:v>19.2</c:v>
                </c:pt>
                <c:pt idx="253">
                  <c:v>24.2</c:v>
                </c:pt>
                <c:pt idx="254">
                  <c:v>42.1</c:v>
                </c:pt>
                <c:pt idx="255">
                  <c:v>2.4</c:v>
                </c:pt>
                <c:pt idx="256">
                  <c:v>5.6000000000000005</c:v>
                </c:pt>
                <c:pt idx="257">
                  <c:v>26.900000000000002</c:v>
                </c:pt>
                <c:pt idx="258">
                  <c:v>82.5</c:v>
                </c:pt>
                <c:pt idx="259">
                  <c:v>0</c:v>
                </c:pt>
                <c:pt idx="260">
                  <c:v>6.8000000000000007</c:v>
                </c:pt>
                <c:pt idx="261">
                  <c:v>0</c:v>
                </c:pt>
                <c:pt idx="262">
                  <c:v>0</c:v>
                </c:pt>
                <c:pt idx="263">
                  <c:v>7.7</c:v>
                </c:pt>
                <c:pt idx="264">
                  <c:v>0</c:v>
                </c:pt>
                <c:pt idx="265">
                  <c:v>5.8000000000000007</c:v>
                </c:pt>
                <c:pt idx="266">
                  <c:v>0</c:v>
                </c:pt>
                <c:pt idx="267">
                  <c:v>88.3</c:v>
                </c:pt>
                <c:pt idx="268">
                  <c:v>2.4</c:v>
                </c:pt>
                <c:pt idx="269">
                  <c:v>0</c:v>
                </c:pt>
                <c:pt idx="270">
                  <c:v>0</c:v>
                </c:pt>
                <c:pt idx="271">
                  <c:v>37</c:v>
                </c:pt>
                <c:pt idx="272">
                  <c:v>66.3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76.2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76</c:v>
                </c:pt>
                <c:pt idx="286">
                  <c:v>0</c:v>
                </c:pt>
                <c:pt idx="287">
                  <c:v>39.4</c:v>
                </c:pt>
                <c:pt idx="288">
                  <c:v>0</c:v>
                </c:pt>
                <c:pt idx="289">
                  <c:v>0</c:v>
                </c:pt>
                <c:pt idx="290">
                  <c:v>13.600000000000001</c:v>
                </c:pt>
                <c:pt idx="291">
                  <c:v>91.8</c:v>
                </c:pt>
                <c:pt idx="292">
                  <c:v>0</c:v>
                </c:pt>
                <c:pt idx="293">
                  <c:v>90.100000000000009</c:v>
                </c:pt>
                <c:pt idx="294">
                  <c:v>22.5</c:v>
                </c:pt>
                <c:pt idx="295">
                  <c:v>3.3000000000000003</c:v>
                </c:pt>
                <c:pt idx="296">
                  <c:v>0</c:v>
                </c:pt>
                <c:pt idx="297">
                  <c:v>16.400000000000002</c:v>
                </c:pt>
                <c:pt idx="298">
                  <c:v>28.7</c:v>
                </c:pt>
                <c:pt idx="299">
                  <c:v>0</c:v>
                </c:pt>
                <c:pt idx="300">
                  <c:v>0</c:v>
                </c:pt>
                <c:pt idx="301">
                  <c:v>6.8000000000000007</c:v>
                </c:pt>
                <c:pt idx="302">
                  <c:v>67.2</c:v>
                </c:pt>
                <c:pt idx="303">
                  <c:v>23.200000000000003</c:v>
                </c:pt>
                <c:pt idx="304">
                  <c:v>0</c:v>
                </c:pt>
                <c:pt idx="305">
                  <c:v>43.9</c:v>
                </c:pt>
                <c:pt idx="306">
                  <c:v>0</c:v>
                </c:pt>
                <c:pt idx="307">
                  <c:v>90.600000000000009</c:v>
                </c:pt>
                <c:pt idx="308">
                  <c:v>6.8000000000000007</c:v>
                </c:pt>
                <c:pt idx="309">
                  <c:v>39.900000000000006</c:v>
                </c:pt>
                <c:pt idx="310">
                  <c:v>0</c:v>
                </c:pt>
                <c:pt idx="311">
                  <c:v>29.299999999999997</c:v>
                </c:pt>
                <c:pt idx="312">
                  <c:v>0</c:v>
                </c:pt>
                <c:pt idx="313">
                  <c:v>0</c:v>
                </c:pt>
                <c:pt idx="314">
                  <c:v>2.1</c:v>
                </c:pt>
                <c:pt idx="315">
                  <c:v>0</c:v>
                </c:pt>
                <c:pt idx="316">
                  <c:v>0</c:v>
                </c:pt>
                <c:pt idx="317">
                  <c:v>28.7</c:v>
                </c:pt>
                <c:pt idx="318">
                  <c:v>0</c:v>
                </c:pt>
                <c:pt idx="319">
                  <c:v>0</c:v>
                </c:pt>
                <c:pt idx="320">
                  <c:v>14.899999999999999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24.2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7.0000000000000009</c:v>
                </c:pt>
                <c:pt idx="329">
                  <c:v>28.7</c:v>
                </c:pt>
                <c:pt idx="330">
                  <c:v>7.6</c:v>
                </c:pt>
                <c:pt idx="331">
                  <c:v>0</c:v>
                </c:pt>
                <c:pt idx="332">
                  <c:v>0</c:v>
                </c:pt>
                <c:pt idx="333">
                  <c:v>28.4</c:v>
                </c:pt>
                <c:pt idx="334">
                  <c:v>5.8000000000000007</c:v>
                </c:pt>
                <c:pt idx="335">
                  <c:v>7.6</c:v>
                </c:pt>
                <c:pt idx="336">
                  <c:v>0</c:v>
                </c:pt>
                <c:pt idx="337">
                  <c:v>10.7</c:v>
                </c:pt>
                <c:pt idx="338">
                  <c:v>17.299999999999997</c:v>
                </c:pt>
                <c:pt idx="339">
                  <c:v>6</c:v>
                </c:pt>
                <c:pt idx="340">
                  <c:v>40.300000000000004</c:v>
                </c:pt>
                <c:pt idx="341">
                  <c:v>17.299999999999997</c:v>
                </c:pt>
                <c:pt idx="342">
                  <c:v>0</c:v>
                </c:pt>
                <c:pt idx="343">
                  <c:v>0</c:v>
                </c:pt>
                <c:pt idx="344">
                  <c:v>75</c:v>
                </c:pt>
                <c:pt idx="345">
                  <c:v>0</c:v>
                </c:pt>
                <c:pt idx="346">
                  <c:v>46.7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15.4</c:v>
                </c:pt>
                <c:pt idx="352">
                  <c:v>32</c:v>
                </c:pt>
                <c:pt idx="353">
                  <c:v>12.1</c:v>
                </c:pt>
                <c:pt idx="354">
                  <c:v>3.5999999999999996</c:v>
                </c:pt>
                <c:pt idx="355">
                  <c:v>91.8</c:v>
                </c:pt>
                <c:pt idx="356">
                  <c:v>22</c:v>
                </c:pt>
                <c:pt idx="357">
                  <c:v>19.400000000000002</c:v>
                </c:pt>
                <c:pt idx="358">
                  <c:v>2.1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2.1</c:v>
                </c:pt>
                <c:pt idx="363">
                  <c:v>6.8000000000000007</c:v>
                </c:pt>
                <c:pt idx="364">
                  <c:v>0</c:v>
                </c:pt>
                <c:pt idx="365">
                  <c:v>28.499999999999996</c:v>
                </c:pt>
                <c:pt idx="366">
                  <c:v>5.5</c:v>
                </c:pt>
                <c:pt idx="367">
                  <c:v>66.3</c:v>
                </c:pt>
                <c:pt idx="368">
                  <c:v>0</c:v>
                </c:pt>
                <c:pt idx="369">
                  <c:v>28.799999999999997</c:v>
                </c:pt>
                <c:pt idx="370">
                  <c:v>3.9</c:v>
                </c:pt>
                <c:pt idx="371">
                  <c:v>46.7</c:v>
                </c:pt>
                <c:pt idx="372">
                  <c:v>22.1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46.7</c:v>
                </c:pt>
                <c:pt idx="378">
                  <c:v>7.6</c:v>
                </c:pt>
                <c:pt idx="379">
                  <c:v>8.6999999999999993</c:v>
                </c:pt>
                <c:pt idx="380">
                  <c:v>6.3</c:v>
                </c:pt>
                <c:pt idx="381">
                  <c:v>0</c:v>
                </c:pt>
                <c:pt idx="382">
                  <c:v>2.1</c:v>
                </c:pt>
                <c:pt idx="383">
                  <c:v>15.4</c:v>
                </c:pt>
                <c:pt idx="384">
                  <c:v>0</c:v>
                </c:pt>
                <c:pt idx="385">
                  <c:v>6.8000000000000007</c:v>
                </c:pt>
                <c:pt idx="386">
                  <c:v>14.7</c:v>
                </c:pt>
                <c:pt idx="387">
                  <c:v>40</c:v>
                </c:pt>
                <c:pt idx="388">
                  <c:v>24.7</c:v>
                </c:pt>
                <c:pt idx="389">
                  <c:v>73.8</c:v>
                </c:pt>
                <c:pt idx="390">
                  <c:v>0</c:v>
                </c:pt>
                <c:pt idx="391">
                  <c:v>36.4</c:v>
                </c:pt>
                <c:pt idx="392">
                  <c:v>42.699999999999996</c:v>
                </c:pt>
                <c:pt idx="393">
                  <c:v>75</c:v>
                </c:pt>
                <c:pt idx="394">
                  <c:v>17.599999999999998</c:v>
                </c:pt>
                <c:pt idx="395">
                  <c:v>9.1</c:v>
                </c:pt>
                <c:pt idx="396">
                  <c:v>3.5999999999999996</c:v>
                </c:pt>
                <c:pt idx="397">
                  <c:v>30.5</c:v>
                </c:pt>
                <c:pt idx="398">
                  <c:v>75</c:v>
                </c:pt>
                <c:pt idx="399">
                  <c:v>14.899999999999999</c:v>
                </c:pt>
                <c:pt idx="400">
                  <c:v>0</c:v>
                </c:pt>
                <c:pt idx="401">
                  <c:v>6.5</c:v>
                </c:pt>
                <c:pt idx="402">
                  <c:v>0</c:v>
                </c:pt>
                <c:pt idx="403">
                  <c:v>23.200000000000003</c:v>
                </c:pt>
                <c:pt idx="404">
                  <c:v>62.2</c:v>
                </c:pt>
                <c:pt idx="405">
                  <c:v>2.4</c:v>
                </c:pt>
                <c:pt idx="406">
                  <c:v>50.1</c:v>
                </c:pt>
                <c:pt idx="407">
                  <c:v>3.9</c:v>
                </c:pt>
                <c:pt idx="408">
                  <c:v>30.599999999999998</c:v>
                </c:pt>
                <c:pt idx="409">
                  <c:v>0</c:v>
                </c:pt>
                <c:pt idx="410">
                  <c:v>7.6</c:v>
                </c:pt>
                <c:pt idx="411">
                  <c:v>49.9</c:v>
                </c:pt>
                <c:pt idx="412">
                  <c:v>0</c:v>
                </c:pt>
                <c:pt idx="413">
                  <c:v>91.8</c:v>
                </c:pt>
                <c:pt idx="414">
                  <c:v>3.6999999999999997</c:v>
                </c:pt>
                <c:pt idx="415">
                  <c:v>11.200000000000001</c:v>
                </c:pt>
                <c:pt idx="416">
                  <c:v>21.3</c:v>
                </c:pt>
                <c:pt idx="417">
                  <c:v>11.3</c:v>
                </c:pt>
                <c:pt idx="418">
                  <c:v>0</c:v>
                </c:pt>
                <c:pt idx="419">
                  <c:v>13.5</c:v>
                </c:pt>
                <c:pt idx="420">
                  <c:v>5.5</c:v>
                </c:pt>
                <c:pt idx="421">
                  <c:v>100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28.000000000000004</c:v>
                </c:pt>
                <c:pt idx="426">
                  <c:v>4.9000000000000004</c:v>
                </c:pt>
                <c:pt idx="427">
                  <c:v>75.099999999999994</c:v>
                </c:pt>
                <c:pt idx="428">
                  <c:v>6.1</c:v>
                </c:pt>
                <c:pt idx="429">
                  <c:v>28.799999999999997</c:v>
                </c:pt>
                <c:pt idx="430">
                  <c:v>0</c:v>
                </c:pt>
                <c:pt idx="431">
                  <c:v>0</c:v>
                </c:pt>
                <c:pt idx="432">
                  <c:v>5.5</c:v>
                </c:pt>
                <c:pt idx="433">
                  <c:v>12.9</c:v>
                </c:pt>
                <c:pt idx="434">
                  <c:v>8.2000000000000011</c:v>
                </c:pt>
                <c:pt idx="435">
                  <c:v>25.8</c:v>
                </c:pt>
                <c:pt idx="436">
                  <c:v>6.8000000000000007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12.1</c:v>
                </c:pt>
                <c:pt idx="441">
                  <c:v>9.6</c:v>
                </c:pt>
                <c:pt idx="442">
                  <c:v>0</c:v>
                </c:pt>
                <c:pt idx="443">
                  <c:v>27.400000000000002</c:v>
                </c:pt>
                <c:pt idx="444">
                  <c:v>39.4</c:v>
                </c:pt>
                <c:pt idx="445">
                  <c:v>0</c:v>
                </c:pt>
                <c:pt idx="446">
                  <c:v>0</c:v>
                </c:pt>
                <c:pt idx="447">
                  <c:v>20.399999999999999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6</c:v>
                </c:pt>
                <c:pt idx="452">
                  <c:v>25.7</c:v>
                </c:pt>
                <c:pt idx="453">
                  <c:v>52.7</c:v>
                </c:pt>
                <c:pt idx="454">
                  <c:v>41.199999999999996</c:v>
                </c:pt>
                <c:pt idx="455">
                  <c:v>0</c:v>
                </c:pt>
                <c:pt idx="456">
                  <c:v>38.800000000000004</c:v>
                </c:pt>
                <c:pt idx="457">
                  <c:v>100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3.9</c:v>
                </c:pt>
                <c:pt idx="462">
                  <c:v>42.199999999999996</c:v>
                </c:pt>
                <c:pt idx="463">
                  <c:v>100</c:v>
                </c:pt>
                <c:pt idx="464">
                  <c:v>5</c:v>
                </c:pt>
                <c:pt idx="465">
                  <c:v>67.2</c:v>
                </c:pt>
                <c:pt idx="466">
                  <c:v>9.1</c:v>
                </c:pt>
                <c:pt idx="467">
                  <c:v>2.4</c:v>
                </c:pt>
                <c:pt idx="468">
                  <c:v>0</c:v>
                </c:pt>
                <c:pt idx="469">
                  <c:v>0</c:v>
                </c:pt>
                <c:pt idx="470">
                  <c:v>2.4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100</c:v>
                </c:pt>
                <c:pt idx="476">
                  <c:v>6.3</c:v>
                </c:pt>
                <c:pt idx="477">
                  <c:v>22.7</c:v>
                </c:pt>
                <c:pt idx="478">
                  <c:v>11.200000000000001</c:v>
                </c:pt>
                <c:pt idx="479">
                  <c:v>0</c:v>
                </c:pt>
                <c:pt idx="480">
                  <c:v>84.1</c:v>
                </c:pt>
                <c:pt idx="481">
                  <c:v>50.8</c:v>
                </c:pt>
                <c:pt idx="482">
                  <c:v>20.399999999999999</c:v>
                </c:pt>
                <c:pt idx="483">
                  <c:v>84.1</c:v>
                </c:pt>
                <c:pt idx="484">
                  <c:v>20.399999999999999</c:v>
                </c:pt>
                <c:pt idx="485">
                  <c:v>0</c:v>
                </c:pt>
                <c:pt idx="486">
                  <c:v>54.7</c:v>
                </c:pt>
                <c:pt idx="487">
                  <c:v>3.6999999999999997</c:v>
                </c:pt>
                <c:pt idx="488">
                  <c:v>90.100000000000009</c:v>
                </c:pt>
                <c:pt idx="489">
                  <c:v>21.3</c:v>
                </c:pt>
                <c:pt idx="490">
                  <c:v>43.9</c:v>
                </c:pt>
                <c:pt idx="491">
                  <c:v>45.5</c:v>
                </c:pt>
                <c:pt idx="492">
                  <c:v>0</c:v>
                </c:pt>
                <c:pt idx="493">
                  <c:v>92.800000000000011</c:v>
                </c:pt>
                <c:pt idx="494">
                  <c:v>42.6</c:v>
                </c:pt>
                <c:pt idx="495">
                  <c:v>30.099999999999998</c:v>
                </c:pt>
                <c:pt idx="496">
                  <c:v>0</c:v>
                </c:pt>
                <c:pt idx="497">
                  <c:v>99.5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54.1</c:v>
                </c:pt>
                <c:pt idx="507">
                  <c:v>3.8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84.1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20.399999999999999</c:v>
                </c:pt>
                <c:pt idx="521">
                  <c:v>40.699999999999996</c:v>
                </c:pt>
                <c:pt idx="522">
                  <c:v>68.899999999999991</c:v>
                </c:pt>
                <c:pt idx="523">
                  <c:v>5</c:v>
                </c:pt>
                <c:pt idx="524">
                  <c:v>0</c:v>
                </c:pt>
                <c:pt idx="525">
                  <c:v>28.4</c:v>
                </c:pt>
                <c:pt idx="526">
                  <c:v>39</c:v>
                </c:pt>
                <c:pt idx="527">
                  <c:v>76.2</c:v>
                </c:pt>
                <c:pt idx="528">
                  <c:v>6.9</c:v>
                </c:pt>
                <c:pt idx="529">
                  <c:v>3.9</c:v>
                </c:pt>
                <c:pt idx="530">
                  <c:v>19.400000000000002</c:v>
                </c:pt>
                <c:pt idx="531">
                  <c:v>12.9</c:v>
                </c:pt>
                <c:pt idx="532">
                  <c:v>6.9</c:v>
                </c:pt>
                <c:pt idx="533">
                  <c:v>51.4</c:v>
                </c:pt>
                <c:pt idx="534">
                  <c:v>0</c:v>
                </c:pt>
                <c:pt idx="535">
                  <c:v>6.9</c:v>
                </c:pt>
                <c:pt idx="536">
                  <c:v>12.5</c:v>
                </c:pt>
                <c:pt idx="537">
                  <c:v>0</c:v>
                </c:pt>
                <c:pt idx="538">
                  <c:v>9.1</c:v>
                </c:pt>
                <c:pt idx="539">
                  <c:v>41.199999999999996</c:v>
                </c:pt>
                <c:pt idx="540">
                  <c:v>0</c:v>
                </c:pt>
                <c:pt idx="541">
                  <c:v>3.8</c:v>
                </c:pt>
                <c:pt idx="542">
                  <c:v>0</c:v>
                </c:pt>
                <c:pt idx="543">
                  <c:v>0</c:v>
                </c:pt>
                <c:pt idx="544">
                  <c:v>17.299999999999997</c:v>
                </c:pt>
                <c:pt idx="545">
                  <c:v>100</c:v>
                </c:pt>
                <c:pt idx="546">
                  <c:v>0</c:v>
                </c:pt>
                <c:pt idx="547">
                  <c:v>30.5</c:v>
                </c:pt>
                <c:pt idx="548">
                  <c:v>37.299999999999997</c:v>
                </c:pt>
                <c:pt idx="549">
                  <c:v>33.1</c:v>
                </c:pt>
                <c:pt idx="550">
                  <c:v>5.4</c:v>
                </c:pt>
                <c:pt idx="551">
                  <c:v>11.3</c:v>
                </c:pt>
                <c:pt idx="552">
                  <c:v>90.3</c:v>
                </c:pt>
                <c:pt idx="553">
                  <c:v>86.4</c:v>
                </c:pt>
                <c:pt idx="554">
                  <c:v>19.900000000000002</c:v>
                </c:pt>
                <c:pt idx="555">
                  <c:v>0</c:v>
                </c:pt>
                <c:pt idx="556">
                  <c:v>1.3</c:v>
                </c:pt>
                <c:pt idx="557">
                  <c:v>0</c:v>
                </c:pt>
                <c:pt idx="558">
                  <c:v>28.7</c:v>
                </c:pt>
                <c:pt idx="559">
                  <c:v>52</c:v>
                </c:pt>
                <c:pt idx="560">
                  <c:v>0</c:v>
                </c:pt>
                <c:pt idx="561">
                  <c:v>75</c:v>
                </c:pt>
                <c:pt idx="562">
                  <c:v>0</c:v>
                </c:pt>
                <c:pt idx="563">
                  <c:v>3.5999999999999996</c:v>
                </c:pt>
                <c:pt idx="564">
                  <c:v>0</c:v>
                </c:pt>
                <c:pt idx="565">
                  <c:v>3.6999999999999997</c:v>
                </c:pt>
                <c:pt idx="566">
                  <c:v>39.4</c:v>
                </c:pt>
                <c:pt idx="567">
                  <c:v>0</c:v>
                </c:pt>
                <c:pt idx="568">
                  <c:v>24.5</c:v>
                </c:pt>
                <c:pt idx="569">
                  <c:v>48</c:v>
                </c:pt>
                <c:pt idx="570">
                  <c:v>43.1</c:v>
                </c:pt>
                <c:pt idx="571">
                  <c:v>24.5</c:v>
                </c:pt>
                <c:pt idx="572">
                  <c:v>1.3</c:v>
                </c:pt>
                <c:pt idx="573">
                  <c:v>6.8000000000000007</c:v>
                </c:pt>
                <c:pt idx="574">
                  <c:v>7.6</c:v>
                </c:pt>
                <c:pt idx="575">
                  <c:v>0</c:v>
                </c:pt>
                <c:pt idx="576">
                  <c:v>17.599999999999998</c:v>
                </c:pt>
                <c:pt idx="577">
                  <c:v>0</c:v>
                </c:pt>
                <c:pt idx="578">
                  <c:v>4.3</c:v>
                </c:pt>
                <c:pt idx="579">
                  <c:v>18.8</c:v>
                </c:pt>
                <c:pt idx="580">
                  <c:v>0</c:v>
                </c:pt>
                <c:pt idx="581">
                  <c:v>3.8</c:v>
                </c:pt>
                <c:pt idx="582">
                  <c:v>0</c:v>
                </c:pt>
                <c:pt idx="583">
                  <c:v>35.5</c:v>
                </c:pt>
                <c:pt idx="584">
                  <c:v>28.999999999999996</c:v>
                </c:pt>
                <c:pt idx="585">
                  <c:v>88.7</c:v>
                </c:pt>
                <c:pt idx="586">
                  <c:v>0</c:v>
                </c:pt>
                <c:pt idx="587">
                  <c:v>16.7</c:v>
                </c:pt>
                <c:pt idx="588">
                  <c:v>39.4</c:v>
                </c:pt>
                <c:pt idx="589">
                  <c:v>0</c:v>
                </c:pt>
                <c:pt idx="590">
                  <c:v>46.7</c:v>
                </c:pt>
                <c:pt idx="591">
                  <c:v>8.1</c:v>
                </c:pt>
                <c:pt idx="592">
                  <c:v>0</c:v>
                </c:pt>
                <c:pt idx="593">
                  <c:v>76.2</c:v>
                </c:pt>
                <c:pt idx="594">
                  <c:v>2.4</c:v>
                </c:pt>
                <c:pt idx="595">
                  <c:v>43.1</c:v>
                </c:pt>
                <c:pt idx="596">
                  <c:v>0</c:v>
                </c:pt>
                <c:pt idx="597">
                  <c:v>67.2</c:v>
                </c:pt>
                <c:pt idx="598">
                  <c:v>74.400000000000006</c:v>
                </c:pt>
                <c:pt idx="599">
                  <c:v>0</c:v>
                </c:pt>
                <c:pt idx="600">
                  <c:v>62</c:v>
                </c:pt>
                <c:pt idx="601">
                  <c:v>0</c:v>
                </c:pt>
                <c:pt idx="602">
                  <c:v>2.4</c:v>
                </c:pt>
                <c:pt idx="603">
                  <c:v>1.6</c:v>
                </c:pt>
                <c:pt idx="604">
                  <c:v>12.1</c:v>
                </c:pt>
                <c:pt idx="605">
                  <c:v>12.5</c:v>
                </c:pt>
                <c:pt idx="606">
                  <c:v>40.6</c:v>
                </c:pt>
                <c:pt idx="607">
                  <c:v>0</c:v>
                </c:pt>
                <c:pt idx="608">
                  <c:v>0</c:v>
                </c:pt>
                <c:pt idx="609">
                  <c:v>13.600000000000001</c:v>
                </c:pt>
                <c:pt idx="610">
                  <c:v>47.9</c:v>
                </c:pt>
                <c:pt idx="611">
                  <c:v>51.2</c:v>
                </c:pt>
                <c:pt idx="612">
                  <c:v>41.199999999999996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6.5</c:v>
                </c:pt>
                <c:pt idx="619">
                  <c:v>0</c:v>
                </c:pt>
                <c:pt idx="620">
                  <c:v>66.2</c:v>
                </c:pt>
                <c:pt idx="621">
                  <c:v>10.100000000000001</c:v>
                </c:pt>
                <c:pt idx="622">
                  <c:v>100</c:v>
                </c:pt>
                <c:pt idx="623">
                  <c:v>0</c:v>
                </c:pt>
                <c:pt idx="624">
                  <c:v>0</c:v>
                </c:pt>
                <c:pt idx="625">
                  <c:v>45.4</c:v>
                </c:pt>
                <c:pt idx="626">
                  <c:v>37.200000000000003</c:v>
                </c:pt>
                <c:pt idx="627">
                  <c:v>6.1</c:v>
                </c:pt>
                <c:pt idx="628">
                  <c:v>0</c:v>
                </c:pt>
                <c:pt idx="629">
                  <c:v>19.2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11.600000000000001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3.5999999999999996</c:v>
                </c:pt>
                <c:pt idx="639">
                  <c:v>28.799999999999997</c:v>
                </c:pt>
                <c:pt idx="640">
                  <c:v>0</c:v>
                </c:pt>
                <c:pt idx="641">
                  <c:v>2.1</c:v>
                </c:pt>
                <c:pt idx="642">
                  <c:v>0</c:v>
                </c:pt>
                <c:pt idx="643">
                  <c:v>0</c:v>
                </c:pt>
                <c:pt idx="644">
                  <c:v>39.900000000000006</c:v>
                </c:pt>
                <c:pt idx="645">
                  <c:v>0</c:v>
                </c:pt>
                <c:pt idx="646">
                  <c:v>81.699999999999989</c:v>
                </c:pt>
                <c:pt idx="647">
                  <c:v>16.7</c:v>
                </c:pt>
                <c:pt idx="648">
                  <c:v>3.6999999999999997</c:v>
                </c:pt>
                <c:pt idx="649">
                  <c:v>0</c:v>
                </c:pt>
                <c:pt idx="650">
                  <c:v>32.200000000000003</c:v>
                </c:pt>
                <c:pt idx="651">
                  <c:v>46.9</c:v>
                </c:pt>
                <c:pt idx="652">
                  <c:v>42.6</c:v>
                </c:pt>
                <c:pt idx="653">
                  <c:v>0</c:v>
                </c:pt>
                <c:pt idx="654">
                  <c:v>91.8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4.1000000000000005</c:v>
                </c:pt>
                <c:pt idx="659">
                  <c:v>0</c:v>
                </c:pt>
                <c:pt idx="660">
                  <c:v>8.5</c:v>
                </c:pt>
                <c:pt idx="661">
                  <c:v>56.100000000000009</c:v>
                </c:pt>
                <c:pt idx="662">
                  <c:v>0</c:v>
                </c:pt>
                <c:pt idx="663">
                  <c:v>38.800000000000004</c:v>
                </c:pt>
                <c:pt idx="664">
                  <c:v>0</c:v>
                </c:pt>
                <c:pt idx="665">
                  <c:v>0</c:v>
                </c:pt>
                <c:pt idx="666">
                  <c:v>13.600000000000001</c:v>
                </c:pt>
                <c:pt idx="667">
                  <c:v>37.200000000000003</c:v>
                </c:pt>
                <c:pt idx="668">
                  <c:v>33.4</c:v>
                </c:pt>
                <c:pt idx="669">
                  <c:v>29.2</c:v>
                </c:pt>
                <c:pt idx="670">
                  <c:v>52.7</c:v>
                </c:pt>
                <c:pt idx="671">
                  <c:v>0</c:v>
                </c:pt>
                <c:pt idx="672">
                  <c:v>0</c:v>
                </c:pt>
                <c:pt idx="673">
                  <c:v>51</c:v>
                </c:pt>
                <c:pt idx="674">
                  <c:v>34.5</c:v>
                </c:pt>
                <c:pt idx="675">
                  <c:v>3.6999999999999997</c:v>
                </c:pt>
                <c:pt idx="676">
                  <c:v>10.9</c:v>
                </c:pt>
                <c:pt idx="677">
                  <c:v>54.7</c:v>
                </c:pt>
                <c:pt idx="678">
                  <c:v>24.099999999999998</c:v>
                </c:pt>
                <c:pt idx="679">
                  <c:v>100</c:v>
                </c:pt>
                <c:pt idx="680">
                  <c:v>67.2</c:v>
                </c:pt>
                <c:pt idx="681">
                  <c:v>0</c:v>
                </c:pt>
                <c:pt idx="682">
                  <c:v>1.7999999999999998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20.399999999999999</c:v>
                </c:pt>
                <c:pt idx="687">
                  <c:v>21.3</c:v>
                </c:pt>
                <c:pt idx="688">
                  <c:v>0</c:v>
                </c:pt>
                <c:pt idx="689">
                  <c:v>3.9</c:v>
                </c:pt>
                <c:pt idx="690">
                  <c:v>52.7</c:v>
                </c:pt>
                <c:pt idx="691">
                  <c:v>0</c:v>
                </c:pt>
                <c:pt idx="692">
                  <c:v>0</c:v>
                </c:pt>
                <c:pt idx="693">
                  <c:v>5.6000000000000005</c:v>
                </c:pt>
                <c:pt idx="694">
                  <c:v>19.400000000000002</c:v>
                </c:pt>
                <c:pt idx="695">
                  <c:v>0</c:v>
                </c:pt>
                <c:pt idx="696">
                  <c:v>6.9</c:v>
                </c:pt>
                <c:pt idx="697">
                  <c:v>0</c:v>
                </c:pt>
                <c:pt idx="698">
                  <c:v>19.7</c:v>
                </c:pt>
                <c:pt idx="699">
                  <c:v>33.5</c:v>
                </c:pt>
                <c:pt idx="700">
                  <c:v>2.4</c:v>
                </c:pt>
                <c:pt idx="701">
                  <c:v>21.9</c:v>
                </c:pt>
                <c:pt idx="702">
                  <c:v>25.8</c:v>
                </c:pt>
                <c:pt idx="703">
                  <c:v>37.9</c:v>
                </c:pt>
                <c:pt idx="704">
                  <c:v>100</c:v>
                </c:pt>
                <c:pt idx="705">
                  <c:v>53.6</c:v>
                </c:pt>
                <c:pt idx="706">
                  <c:v>38.4</c:v>
                </c:pt>
                <c:pt idx="707">
                  <c:v>5.4</c:v>
                </c:pt>
                <c:pt idx="708">
                  <c:v>0</c:v>
                </c:pt>
                <c:pt idx="709">
                  <c:v>0</c:v>
                </c:pt>
                <c:pt idx="710">
                  <c:v>6.8000000000000007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12.8</c:v>
                </c:pt>
                <c:pt idx="715">
                  <c:v>59.3</c:v>
                </c:pt>
                <c:pt idx="716">
                  <c:v>6.1</c:v>
                </c:pt>
                <c:pt idx="717">
                  <c:v>0</c:v>
                </c:pt>
                <c:pt idx="718">
                  <c:v>22.400000000000002</c:v>
                </c:pt>
                <c:pt idx="719">
                  <c:v>28.9</c:v>
                </c:pt>
                <c:pt idx="720">
                  <c:v>8.7999999999999989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20.399999999999999</c:v>
                </c:pt>
                <c:pt idx="725">
                  <c:v>58.5</c:v>
                </c:pt>
                <c:pt idx="726">
                  <c:v>0</c:v>
                </c:pt>
                <c:pt idx="727">
                  <c:v>57.699999999999996</c:v>
                </c:pt>
                <c:pt idx="728">
                  <c:v>6.8000000000000007</c:v>
                </c:pt>
                <c:pt idx="729">
                  <c:v>51.9</c:v>
                </c:pt>
                <c:pt idx="730">
                  <c:v>28.999999999999996</c:v>
                </c:pt>
                <c:pt idx="731">
                  <c:v>0</c:v>
                </c:pt>
                <c:pt idx="732">
                  <c:v>3.5999999999999996</c:v>
                </c:pt>
                <c:pt idx="733">
                  <c:v>76</c:v>
                </c:pt>
                <c:pt idx="734">
                  <c:v>52.7</c:v>
                </c:pt>
                <c:pt idx="735">
                  <c:v>6</c:v>
                </c:pt>
                <c:pt idx="736">
                  <c:v>25.5</c:v>
                </c:pt>
                <c:pt idx="737">
                  <c:v>0</c:v>
                </c:pt>
                <c:pt idx="738">
                  <c:v>0</c:v>
                </c:pt>
                <c:pt idx="739">
                  <c:v>25.1</c:v>
                </c:pt>
                <c:pt idx="740">
                  <c:v>48.699999999999996</c:v>
                </c:pt>
                <c:pt idx="741">
                  <c:v>2.4</c:v>
                </c:pt>
                <c:pt idx="742">
                  <c:v>0</c:v>
                </c:pt>
                <c:pt idx="743">
                  <c:v>22.6</c:v>
                </c:pt>
                <c:pt idx="744">
                  <c:v>0</c:v>
                </c:pt>
                <c:pt idx="745">
                  <c:v>11.1</c:v>
                </c:pt>
                <c:pt idx="746">
                  <c:v>10.9</c:v>
                </c:pt>
                <c:pt idx="747">
                  <c:v>14.799999999999999</c:v>
                </c:pt>
                <c:pt idx="748">
                  <c:v>91.100000000000009</c:v>
                </c:pt>
                <c:pt idx="749">
                  <c:v>0</c:v>
                </c:pt>
                <c:pt idx="750">
                  <c:v>50</c:v>
                </c:pt>
                <c:pt idx="751">
                  <c:v>90.600000000000009</c:v>
                </c:pt>
                <c:pt idx="752">
                  <c:v>35.699999999999996</c:v>
                </c:pt>
                <c:pt idx="753">
                  <c:v>47.599999999999994</c:v>
                </c:pt>
                <c:pt idx="754">
                  <c:v>64.7</c:v>
                </c:pt>
                <c:pt idx="755">
                  <c:v>49.5</c:v>
                </c:pt>
                <c:pt idx="756">
                  <c:v>51</c:v>
                </c:pt>
                <c:pt idx="757">
                  <c:v>71.899999999999991</c:v>
                </c:pt>
                <c:pt idx="758">
                  <c:v>51.1</c:v>
                </c:pt>
                <c:pt idx="759">
                  <c:v>28.7</c:v>
                </c:pt>
                <c:pt idx="760">
                  <c:v>0</c:v>
                </c:pt>
                <c:pt idx="761">
                  <c:v>2.8000000000000003</c:v>
                </c:pt>
                <c:pt idx="762">
                  <c:v>0</c:v>
                </c:pt>
                <c:pt idx="763">
                  <c:v>72.899999999999991</c:v>
                </c:pt>
                <c:pt idx="764">
                  <c:v>56.599999999999994</c:v>
                </c:pt>
                <c:pt idx="765">
                  <c:v>4.7</c:v>
                </c:pt>
                <c:pt idx="766">
                  <c:v>93.5</c:v>
                </c:pt>
                <c:pt idx="767">
                  <c:v>0</c:v>
                </c:pt>
                <c:pt idx="768">
                  <c:v>12.5</c:v>
                </c:pt>
                <c:pt idx="769">
                  <c:v>0</c:v>
                </c:pt>
                <c:pt idx="770">
                  <c:v>3.8</c:v>
                </c:pt>
                <c:pt idx="771">
                  <c:v>4.1000000000000005</c:v>
                </c:pt>
                <c:pt idx="772">
                  <c:v>0</c:v>
                </c:pt>
                <c:pt idx="773">
                  <c:v>0</c:v>
                </c:pt>
                <c:pt idx="774">
                  <c:v>3.6999999999999997</c:v>
                </c:pt>
                <c:pt idx="775">
                  <c:v>46.6</c:v>
                </c:pt>
                <c:pt idx="776">
                  <c:v>0</c:v>
                </c:pt>
                <c:pt idx="777">
                  <c:v>42.8</c:v>
                </c:pt>
                <c:pt idx="778">
                  <c:v>0</c:v>
                </c:pt>
                <c:pt idx="779">
                  <c:v>56.100000000000009</c:v>
                </c:pt>
                <c:pt idx="780">
                  <c:v>0</c:v>
                </c:pt>
                <c:pt idx="781">
                  <c:v>0</c:v>
                </c:pt>
                <c:pt idx="782">
                  <c:v>72.099999999999994</c:v>
                </c:pt>
                <c:pt idx="783">
                  <c:v>0</c:v>
                </c:pt>
                <c:pt idx="784">
                  <c:v>90.3</c:v>
                </c:pt>
                <c:pt idx="785">
                  <c:v>10</c:v>
                </c:pt>
                <c:pt idx="786">
                  <c:v>43.1</c:v>
                </c:pt>
                <c:pt idx="787">
                  <c:v>51.4</c:v>
                </c:pt>
                <c:pt idx="788">
                  <c:v>0</c:v>
                </c:pt>
                <c:pt idx="789">
                  <c:v>1.2</c:v>
                </c:pt>
                <c:pt idx="790">
                  <c:v>3.6999999999999997</c:v>
                </c:pt>
                <c:pt idx="791">
                  <c:v>35.199999999999996</c:v>
                </c:pt>
                <c:pt idx="792">
                  <c:v>46.7</c:v>
                </c:pt>
                <c:pt idx="793">
                  <c:v>0</c:v>
                </c:pt>
                <c:pt idx="794">
                  <c:v>0</c:v>
                </c:pt>
                <c:pt idx="795">
                  <c:v>66.3</c:v>
                </c:pt>
                <c:pt idx="796">
                  <c:v>8.2000000000000011</c:v>
                </c:pt>
                <c:pt idx="797">
                  <c:v>43.1</c:v>
                </c:pt>
                <c:pt idx="798">
                  <c:v>2</c:v>
                </c:pt>
                <c:pt idx="799">
                  <c:v>0</c:v>
                </c:pt>
                <c:pt idx="800">
                  <c:v>95.8</c:v>
                </c:pt>
                <c:pt idx="801">
                  <c:v>42.699999999999996</c:v>
                </c:pt>
                <c:pt idx="802">
                  <c:v>0</c:v>
                </c:pt>
                <c:pt idx="803">
                  <c:v>28.9</c:v>
                </c:pt>
                <c:pt idx="804">
                  <c:v>12.5</c:v>
                </c:pt>
                <c:pt idx="805">
                  <c:v>5.6000000000000005</c:v>
                </c:pt>
                <c:pt idx="806">
                  <c:v>7.6</c:v>
                </c:pt>
                <c:pt idx="807">
                  <c:v>0</c:v>
                </c:pt>
                <c:pt idx="808">
                  <c:v>88.3</c:v>
                </c:pt>
                <c:pt idx="809">
                  <c:v>31.5</c:v>
                </c:pt>
                <c:pt idx="810">
                  <c:v>10.100000000000001</c:v>
                </c:pt>
                <c:pt idx="811">
                  <c:v>22.8</c:v>
                </c:pt>
                <c:pt idx="812">
                  <c:v>0</c:v>
                </c:pt>
                <c:pt idx="813">
                  <c:v>36.700000000000003</c:v>
                </c:pt>
                <c:pt idx="814">
                  <c:v>0</c:v>
                </c:pt>
                <c:pt idx="815">
                  <c:v>17.299999999999997</c:v>
                </c:pt>
                <c:pt idx="816">
                  <c:v>30</c:v>
                </c:pt>
                <c:pt idx="817">
                  <c:v>19.400000000000002</c:v>
                </c:pt>
                <c:pt idx="818">
                  <c:v>72.099999999999994</c:v>
                </c:pt>
                <c:pt idx="819">
                  <c:v>48.5</c:v>
                </c:pt>
                <c:pt idx="820">
                  <c:v>28.7</c:v>
                </c:pt>
                <c:pt idx="821">
                  <c:v>3.5999999999999996</c:v>
                </c:pt>
                <c:pt idx="822">
                  <c:v>5</c:v>
                </c:pt>
                <c:pt idx="823">
                  <c:v>94.899999999999991</c:v>
                </c:pt>
                <c:pt idx="824">
                  <c:v>5.8999999999999995</c:v>
                </c:pt>
                <c:pt idx="825">
                  <c:v>76</c:v>
                </c:pt>
                <c:pt idx="826">
                  <c:v>18</c:v>
                </c:pt>
                <c:pt idx="827">
                  <c:v>14.000000000000002</c:v>
                </c:pt>
                <c:pt idx="828">
                  <c:v>0</c:v>
                </c:pt>
                <c:pt idx="829">
                  <c:v>41.4</c:v>
                </c:pt>
                <c:pt idx="830">
                  <c:v>99.4</c:v>
                </c:pt>
                <c:pt idx="831">
                  <c:v>27.400000000000002</c:v>
                </c:pt>
                <c:pt idx="832">
                  <c:v>0</c:v>
                </c:pt>
                <c:pt idx="833">
                  <c:v>100</c:v>
                </c:pt>
                <c:pt idx="834">
                  <c:v>0</c:v>
                </c:pt>
                <c:pt idx="835">
                  <c:v>0</c:v>
                </c:pt>
                <c:pt idx="836">
                  <c:v>30.099999999999998</c:v>
                </c:pt>
                <c:pt idx="837">
                  <c:v>30.099999999999998</c:v>
                </c:pt>
                <c:pt idx="838">
                  <c:v>41.5</c:v>
                </c:pt>
                <c:pt idx="839">
                  <c:v>99.5</c:v>
                </c:pt>
                <c:pt idx="840">
                  <c:v>37.200000000000003</c:v>
                </c:pt>
                <c:pt idx="841">
                  <c:v>45.5</c:v>
                </c:pt>
                <c:pt idx="842">
                  <c:v>37.700000000000003</c:v>
                </c:pt>
                <c:pt idx="843">
                  <c:v>28.999999999999996</c:v>
                </c:pt>
                <c:pt idx="844">
                  <c:v>0</c:v>
                </c:pt>
                <c:pt idx="845">
                  <c:v>0</c:v>
                </c:pt>
                <c:pt idx="846">
                  <c:v>45.6</c:v>
                </c:pt>
                <c:pt idx="847">
                  <c:v>48.6</c:v>
                </c:pt>
                <c:pt idx="848">
                  <c:v>45.6</c:v>
                </c:pt>
                <c:pt idx="849">
                  <c:v>0</c:v>
                </c:pt>
                <c:pt idx="850">
                  <c:v>0</c:v>
                </c:pt>
                <c:pt idx="851">
                  <c:v>7.3</c:v>
                </c:pt>
                <c:pt idx="852">
                  <c:v>100</c:v>
                </c:pt>
                <c:pt idx="853">
                  <c:v>19.400000000000002</c:v>
                </c:pt>
                <c:pt idx="854">
                  <c:v>0</c:v>
                </c:pt>
                <c:pt idx="855">
                  <c:v>1.3</c:v>
                </c:pt>
                <c:pt idx="856">
                  <c:v>36.199999999999996</c:v>
                </c:pt>
                <c:pt idx="857">
                  <c:v>60</c:v>
                </c:pt>
                <c:pt idx="858">
                  <c:v>41.9</c:v>
                </c:pt>
                <c:pt idx="859">
                  <c:v>0</c:v>
                </c:pt>
                <c:pt idx="860">
                  <c:v>0</c:v>
                </c:pt>
                <c:pt idx="861">
                  <c:v>50.4</c:v>
                </c:pt>
                <c:pt idx="862">
                  <c:v>0</c:v>
                </c:pt>
                <c:pt idx="863">
                  <c:v>88.3</c:v>
                </c:pt>
                <c:pt idx="864">
                  <c:v>58.9</c:v>
                </c:pt>
                <c:pt idx="865">
                  <c:v>26.8</c:v>
                </c:pt>
                <c:pt idx="866">
                  <c:v>56.100000000000009</c:v>
                </c:pt>
                <c:pt idx="867">
                  <c:v>0</c:v>
                </c:pt>
                <c:pt idx="868">
                  <c:v>8.4</c:v>
                </c:pt>
                <c:pt idx="869">
                  <c:v>87.1</c:v>
                </c:pt>
                <c:pt idx="870">
                  <c:v>0</c:v>
                </c:pt>
                <c:pt idx="871">
                  <c:v>0</c:v>
                </c:pt>
                <c:pt idx="872">
                  <c:v>88.3</c:v>
                </c:pt>
                <c:pt idx="873">
                  <c:v>25.5</c:v>
                </c:pt>
                <c:pt idx="874">
                  <c:v>45.1</c:v>
                </c:pt>
                <c:pt idx="875">
                  <c:v>57.699999999999996</c:v>
                </c:pt>
                <c:pt idx="876">
                  <c:v>88.9</c:v>
                </c:pt>
                <c:pt idx="877">
                  <c:v>90.3</c:v>
                </c:pt>
                <c:pt idx="878">
                  <c:v>0</c:v>
                </c:pt>
                <c:pt idx="879">
                  <c:v>88.7</c:v>
                </c:pt>
                <c:pt idx="880">
                  <c:v>27.400000000000002</c:v>
                </c:pt>
                <c:pt idx="881">
                  <c:v>98.8</c:v>
                </c:pt>
                <c:pt idx="882">
                  <c:v>73.3</c:v>
                </c:pt>
                <c:pt idx="883">
                  <c:v>22.900000000000002</c:v>
                </c:pt>
                <c:pt idx="884">
                  <c:v>0</c:v>
                </c:pt>
                <c:pt idx="885">
                  <c:v>0</c:v>
                </c:pt>
                <c:pt idx="886">
                  <c:v>62.2</c:v>
                </c:pt>
                <c:pt idx="887">
                  <c:v>0</c:v>
                </c:pt>
                <c:pt idx="888">
                  <c:v>93.899999999999991</c:v>
                </c:pt>
                <c:pt idx="889">
                  <c:v>0</c:v>
                </c:pt>
                <c:pt idx="890">
                  <c:v>39.4</c:v>
                </c:pt>
                <c:pt idx="891">
                  <c:v>0</c:v>
                </c:pt>
                <c:pt idx="892">
                  <c:v>0</c:v>
                </c:pt>
                <c:pt idx="893">
                  <c:v>60</c:v>
                </c:pt>
                <c:pt idx="894">
                  <c:v>0</c:v>
                </c:pt>
                <c:pt idx="895">
                  <c:v>14.7</c:v>
                </c:pt>
                <c:pt idx="896">
                  <c:v>2</c:v>
                </c:pt>
                <c:pt idx="897">
                  <c:v>22.6</c:v>
                </c:pt>
                <c:pt idx="898">
                  <c:v>47.4</c:v>
                </c:pt>
                <c:pt idx="899">
                  <c:v>15.2</c:v>
                </c:pt>
                <c:pt idx="900">
                  <c:v>69.8</c:v>
                </c:pt>
                <c:pt idx="901">
                  <c:v>0</c:v>
                </c:pt>
                <c:pt idx="902">
                  <c:v>48.3</c:v>
                </c:pt>
                <c:pt idx="903">
                  <c:v>90.100000000000009</c:v>
                </c:pt>
                <c:pt idx="904">
                  <c:v>28.9</c:v>
                </c:pt>
                <c:pt idx="905">
                  <c:v>90.100000000000009</c:v>
                </c:pt>
                <c:pt idx="906">
                  <c:v>50.2</c:v>
                </c:pt>
                <c:pt idx="907">
                  <c:v>1.7999999999999998</c:v>
                </c:pt>
                <c:pt idx="908">
                  <c:v>0</c:v>
                </c:pt>
                <c:pt idx="909">
                  <c:v>49.5</c:v>
                </c:pt>
                <c:pt idx="910">
                  <c:v>3.6999999999999997</c:v>
                </c:pt>
                <c:pt idx="911">
                  <c:v>17.599999999999998</c:v>
                </c:pt>
                <c:pt idx="912">
                  <c:v>46.6</c:v>
                </c:pt>
                <c:pt idx="913">
                  <c:v>0</c:v>
                </c:pt>
                <c:pt idx="914">
                  <c:v>32.200000000000003</c:v>
                </c:pt>
                <c:pt idx="915">
                  <c:v>0</c:v>
                </c:pt>
                <c:pt idx="916">
                  <c:v>42.199999999999996</c:v>
                </c:pt>
                <c:pt idx="917">
                  <c:v>3.6999999999999997</c:v>
                </c:pt>
                <c:pt idx="918">
                  <c:v>53.300000000000004</c:v>
                </c:pt>
                <c:pt idx="919">
                  <c:v>48.9</c:v>
                </c:pt>
                <c:pt idx="920">
                  <c:v>36</c:v>
                </c:pt>
                <c:pt idx="921">
                  <c:v>11.5</c:v>
                </c:pt>
                <c:pt idx="922">
                  <c:v>36.299999999999997</c:v>
                </c:pt>
                <c:pt idx="923">
                  <c:v>7.1</c:v>
                </c:pt>
                <c:pt idx="924">
                  <c:v>2.1</c:v>
                </c:pt>
                <c:pt idx="925">
                  <c:v>64.8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8.2000000000000011</c:v>
                </c:pt>
                <c:pt idx="931">
                  <c:v>0</c:v>
                </c:pt>
                <c:pt idx="932">
                  <c:v>38</c:v>
                </c:pt>
                <c:pt idx="933">
                  <c:v>7.1999999999999993</c:v>
                </c:pt>
                <c:pt idx="934">
                  <c:v>93.5</c:v>
                </c:pt>
                <c:pt idx="935">
                  <c:v>0</c:v>
                </c:pt>
                <c:pt idx="936">
                  <c:v>0</c:v>
                </c:pt>
                <c:pt idx="937">
                  <c:v>12.1</c:v>
                </c:pt>
                <c:pt idx="938">
                  <c:v>0</c:v>
                </c:pt>
                <c:pt idx="939">
                  <c:v>0</c:v>
                </c:pt>
                <c:pt idx="940">
                  <c:v>12.9</c:v>
                </c:pt>
                <c:pt idx="941">
                  <c:v>0</c:v>
                </c:pt>
                <c:pt idx="942">
                  <c:v>39.1</c:v>
                </c:pt>
                <c:pt idx="943">
                  <c:v>20.399999999999999</c:v>
                </c:pt>
                <c:pt idx="944">
                  <c:v>37.299999999999997</c:v>
                </c:pt>
                <c:pt idx="945">
                  <c:v>88.3</c:v>
                </c:pt>
                <c:pt idx="946">
                  <c:v>43.4</c:v>
                </c:pt>
                <c:pt idx="947">
                  <c:v>0</c:v>
                </c:pt>
                <c:pt idx="948">
                  <c:v>32.800000000000004</c:v>
                </c:pt>
                <c:pt idx="949">
                  <c:v>10.100000000000001</c:v>
                </c:pt>
                <c:pt idx="950">
                  <c:v>1.7999999999999998</c:v>
                </c:pt>
                <c:pt idx="951">
                  <c:v>24.7</c:v>
                </c:pt>
                <c:pt idx="952">
                  <c:v>37.1</c:v>
                </c:pt>
                <c:pt idx="953">
                  <c:v>19.400000000000002</c:v>
                </c:pt>
                <c:pt idx="954">
                  <c:v>0</c:v>
                </c:pt>
                <c:pt idx="955">
                  <c:v>40.200000000000003</c:v>
                </c:pt>
                <c:pt idx="956">
                  <c:v>6.1</c:v>
                </c:pt>
                <c:pt idx="957">
                  <c:v>92.800000000000011</c:v>
                </c:pt>
                <c:pt idx="958">
                  <c:v>28.9</c:v>
                </c:pt>
                <c:pt idx="959">
                  <c:v>88.3</c:v>
                </c:pt>
                <c:pt idx="960">
                  <c:v>0</c:v>
                </c:pt>
                <c:pt idx="961">
                  <c:v>24.5</c:v>
                </c:pt>
                <c:pt idx="962">
                  <c:v>54.2</c:v>
                </c:pt>
                <c:pt idx="963">
                  <c:v>0</c:v>
                </c:pt>
                <c:pt idx="964">
                  <c:v>9</c:v>
                </c:pt>
                <c:pt idx="965">
                  <c:v>8.4</c:v>
                </c:pt>
                <c:pt idx="966">
                  <c:v>3.5999999999999996</c:v>
                </c:pt>
                <c:pt idx="967">
                  <c:v>3.8</c:v>
                </c:pt>
                <c:pt idx="968">
                  <c:v>0</c:v>
                </c:pt>
                <c:pt idx="969">
                  <c:v>2.4</c:v>
                </c:pt>
                <c:pt idx="970">
                  <c:v>0</c:v>
                </c:pt>
                <c:pt idx="971">
                  <c:v>40.300000000000004</c:v>
                </c:pt>
                <c:pt idx="972">
                  <c:v>20.599999999999998</c:v>
                </c:pt>
                <c:pt idx="973">
                  <c:v>3.2</c:v>
                </c:pt>
                <c:pt idx="974">
                  <c:v>26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100</c:v>
                </c:pt>
                <c:pt idx="979">
                  <c:v>36</c:v>
                </c:pt>
                <c:pt idx="980">
                  <c:v>4.2</c:v>
                </c:pt>
                <c:pt idx="981">
                  <c:v>35.699999999999996</c:v>
                </c:pt>
                <c:pt idx="982">
                  <c:v>75.900000000000006</c:v>
                </c:pt>
                <c:pt idx="983">
                  <c:v>0</c:v>
                </c:pt>
                <c:pt idx="984">
                  <c:v>0</c:v>
                </c:pt>
                <c:pt idx="985">
                  <c:v>29.4</c:v>
                </c:pt>
                <c:pt idx="986">
                  <c:v>41.099999999999994</c:v>
                </c:pt>
                <c:pt idx="987">
                  <c:v>46</c:v>
                </c:pt>
                <c:pt idx="988">
                  <c:v>0</c:v>
                </c:pt>
                <c:pt idx="989">
                  <c:v>27.900000000000002</c:v>
                </c:pt>
                <c:pt idx="990">
                  <c:v>0</c:v>
                </c:pt>
                <c:pt idx="991">
                  <c:v>0</c:v>
                </c:pt>
                <c:pt idx="992">
                  <c:v>87.3</c:v>
                </c:pt>
                <c:pt idx="993">
                  <c:v>0</c:v>
                </c:pt>
                <c:pt idx="994">
                  <c:v>56.8</c:v>
                </c:pt>
                <c:pt idx="995">
                  <c:v>0</c:v>
                </c:pt>
                <c:pt idx="996">
                  <c:v>0</c:v>
                </c:pt>
                <c:pt idx="997">
                  <c:v>2</c:v>
                </c:pt>
                <c:pt idx="998">
                  <c:v>17.299999999999997</c:v>
                </c:pt>
                <c:pt idx="999">
                  <c:v>0</c:v>
                </c:pt>
                <c:pt idx="1000">
                  <c:v>6.9</c:v>
                </c:pt>
                <c:pt idx="1001">
                  <c:v>8.3000000000000007</c:v>
                </c:pt>
                <c:pt idx="1002">
                  <c:v>5.6000000000000005</c:v>
                </c:pt>
                <c:pt idx="1003">
                  <c:v>21.8</c:v>
                </c:pt>
                <c:pt idx="1004">
                  <c:v>64.7</c:v>
                </c:pt>
                <c:pt idx="1005">
                  <c:v>39.700000000000003</c:v>
                </c:pt>
                <c:pt idx="1006">
                  <c:v>28.199999999999996</c:v>
                </c:pt>
                <c:pt idx="1007">
                  <c:v>0</c:v>
                </c:pt>
                <c:pt idx="1008">
                  <c:v>3.8</c:v>
                </c:pt>
                <c:pt idx="1009">
                  <c:v>59</c:v>
                </c:pt>
                <c:pt idx="1010">
                  <c:v>94</c:v>
                </c:pt>
                <c:pt idx="1011">
                  <c:v>32</c:v>
                </c:pt>
                <c:pt idx="1012">
                  <c:v>0</c:v>
                </c:pt>
                <c:pt idx="1013">
                  <c:v>22.8</c:v>
                </c:pt>
                <c:pt idx="1014">
                  <c:v>38.5</c:v>
                </c:pt>
                <c:pt idx="1015">
                  <c:v>93.5</c:v>
                </c:pt>
                <c:pt idx="1016">
                  <c:v>93.2</c:v>
                </c:pt>
                <c:pt idx="1017">
                  <c:v>0</c:v>
                </c:pt>
                <c:pt idx="1018">
                  <c:v>30</c:v>
                </c:pt>
                <c:pt idx="1019">
                  <c:v>0</c:v>
                </c:pt>
                <c:pt idx="1020">
                  <c:v>0</c:v>
                </c:pt>
                <c:pt idx="1021">
                  <c:v>2.1999999999999997</c:v>
                </c:pt>
                <c:pt idx="1022">
                  <c:v>19.2</c:v>
                </c:pt>
                <c:pt idx="1023">
                  <c:v>28.499999999999996</c:v>
                </c:pt>
                <c:pt idx="1024">
                  <c:v>6.5</c:v>
                </c:pt>
                <c:pt idx="1025">
                  <c:v>31.6</c:v>
                </c:pt>
                <c:pt idx="1026">
                  <c:v>0</c:v>
                </c:pt>
                <c:pt idx="1027">
                  <c:v>15.5</c:v>
                </c:pt>
                <c:pt idx="1028">
                  <c:v>100</c:v>
                </c:pt>
                <c:pt idx="1029">
                  <c:v>20.599999999999998</c:v>
                </c:pt>
                <c:pt idx="1030">
                  <c:v>91.8</c:v>
                </c:pt>
                <c:pt idx="1031">
                  <c:v>39.200000000000003</c:v>
                </c:pt>
                <c:pt idx="1032">
                  <c:v>0</c:v>
                </c:pt>
                <c:pt idx="1033">
                  <c:v>57.8</c:v>
                </c:pt>
                <c:pt idx="1034">
                  <c:v>7.1999999999999993</c:v>
                </c:pt>
                <c:pt idx="1035">
                  <c:v>90.100000000000009</c:v>
                </c:pt>
                <c:pt idx="1036">
                  <c:v>20.7</c:v>
                </c:pt>
                <c:pt idx="1037">
                  <c:v>1.3</c:v>
                </c:pt>
                <c:pt idx="1038">
                  <c:v>0</c:v>
                </c:pt>
                <c:pt idx="1039">
                  <c:v>47.599999999999994</c:v>
                </c:pt>
                <c:pt idx="1040">
                  <c:v>55.1</c:v>
                </c:pt>
                <c:pt idx="1041">
                  <c:v>64.7</c:v>
                </c:pt>
                <c:pt idx="1042">
                  <c:v>58.5</c:v>
                </c:pt>
                <c:pt idx="1043">
                  <c:v>0</c:v>
                </c:pt>
                <c:pt idx="1044">
                  <c:v>33.1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28.9</c:v>
                </c:pt>
                <c:pt idx="1050">
                  <c:v>6.8000000000000007</c:v>
                </c:pt>
                <c:pt idx="1051">
                  <c:v>0</c:v>
                </c:pt>
                <c:pt idx="1052">
                  <c:v>8.6</c:v>
                </c:pt>
                <c:pt idx="1053">
                  <c:v>10.100000000000001</c:v>
                </c:pt>
                <c:pt idx="1054">
                  <c:v>52.800000000000004</c:v>
                </c:pt>
                <c:pt idx="1055">
                  <c:v>51.2</c:v>
                </c:pt>
                <c:pt idx="1056">
                  <c:v>0</c:v>
                </c:pt>
                <c:pt idx="1057">
                  <c:v>10.100000000000001</c:v>
                </c:pt>
                <c:pt idx="1058">
                  <c:v>24.9</c:v>
                </c:pt>
                <c:pt idx="1059">
                  <c:v>11.600000000000001</c:v>
                </c:pt>
                <c:pt idx="1060">
                  <c:v>56.000000000000007</c:v>
                </c:pt>
                <c:pt idx="1061">
                  <c:v>60</c:v>
                </c:pt>
                <c:pt idx="1062">
                  <c:v>18</c:v>
                </c:pt>
                <c:pt idx="1063">
                  <c:v>0</c:v>
                </c:pt>
                <c:pt idx="1064">
                  <c:v>0</c:v>
                </c:pt>
                <c:pt idx="1065">
                  <c:v>100</c:v>
                </c:pt>
                <c:pt idx="1066">
                  <c:v>44.800000000000004</c:v>
                </c:pt>
                <c:pt idx="1067">
                  <c:v>0</c:v>
                </c:pt>
                <c:pt idx="1068">
                  <c:v>0</c:v>
                </c:pt>
                <c:pt idx="1069">
                  <c:v>51.1</c:v>
                </c:pt>
                <c:pt idx="1070">
                  <c:v>59.699999999999996</c:v>
                </c:pt>
                <c:pt idx="1071">
                  <c:v>55.2</c:v>
                </c:pt>
                <c:pt idx="1072">
                  <c:v>0</c:v>
                </c:pt>
                <c:pt idx="1073">
                  <c:v>1.6</c:v>
                </c:pt>
                <c:pt idx="1074">
                  <c:v>10.8</c:v>
                </c:pt>
                <c:pt idx="1075">
                  <c:v>34</c:v>
                </c:pt>
                <c:pt idx="1076">
                  <c:v>39.4</c:v>
                </c:pt>
                <c:pt idx="1077">
                  <c:v>2</c:v>
                </c:pt>
                <c:pt idx="1078">
                  <c:v>50.5</c:v>
                </c:pt>
                <c:pt idx="1079">
                  <c:v>66.3</c:v>
                </c:pt>
                <c:pt idx="1080">
                  <c:v>76.400000000000006</c:v>
                </c:pt>
                <c:pt idx="1081">
                  <c:v>28.000000000000004</c:v>
                </c:pt>
                <c:pt idx="1082">
                  <c:v>0</c:v>
                </c:pt>
                <c:pt idx="1083">
                  <c:v>100</c:v>
                </c:pt>
                <c:pt idx="1084">
                  <c:v>10.8</c:v>
                </c:pt>
                <c:pt idx="1085">
                  <c:v>54.500000000000007</c:v>
                </c:pt>
                <c:pt idx="1086">
                  <c:v>60</c:v>
                </c:pt>
                <c:pt idx="1087">
                  <c:v>1.7999999999999998</c:v>
                </c:pt>
                <c:pt idx="1088">
                  <c:v>0</c:v>
                </c:pt>
                <c:pt idx="1089">
                  <c:v>100</c:v>
                </c:pt>
                <c:pt idx="1090">
                  <c:v>49.2</c:v>
                </c:pt>
                <c:pt idx="1091">
                  <c:v>49.4</c:v>
                </c:pt>
                <c:pt idx="1092">
                  <c:v>2</c:v>
                </c:pt>
                <c:pt idx="1093">
                  <c:v>9.4</c:v>
                </c:pt>
                <c:pt idx="1094">
                  <c:v>4.9000000000000004</c:v>
                </c:pt>
                <c:pt idx="1095">
                  <c:v>1.3</c:v>
                </c:pt>
                <c:pt idx="1096">
                  <c:v>95.899999999999991</c:v>
                </c:pt>
                <c:pt idx="1097">
                  <c:v>0</c:v>
                </c:pt>
                <c:pt idx="1098">
                  <c:v>75.400000000000006</c:v>
                </c:pt>
                <c:pt idx="1099">
                  <c:v>19.7</c:v>
                </c:pt>
                <c:pt idx="1100">
                  <c:v>99.6</c:v>
                </c:pt>
                <c:pt idx="1101">
                  <c:v>28.9</c:v>
                </c:pt>
                <c:pt idx="1102">
                  <c:v>1.3</c:v>
                </c:pt>
                <c:pt idx="1103">
                  <c:v>9.1</c:v>
                </c:pt>
                <c:pt idx="1104">
                  <c:v>28.000000000000004</c:v>
                </c:pt>
                <c:pt idx="1105">
                  <c:v>0</c:v>
                </c:pt>
                <c:pt idx="1106">
                  <c:v>14.7</c:v>
                </c:pt>
                <c:pt idx="1107">
                  <c:v>0</c:v>
                </c:pt>
                <c:pt idx="1108">
                  <c:v>70.099999999999994</c:v>
                </c:pt>
                <c:pt idx="1109">
                  <c:v>100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14.799999999999999</c:v>
                </c:pt>
                <c:pt idx="1115">
                  <c:v>16.5</c:v>
                </c:pt>
                <c:pt idx="1116">
                  <c:v>10.4</c:v>
                </c:pt>
                <c:pt idx="1117">
                  <c:v>56.000000000000007</c:v>
                </c:pt>
                <c:pt idx="1118">
                  <c:v>93.5</c:v>
                </c:pt>
                <c:pt idx="1119">
                  <c:v>8.3000000000000007</c:v>
                </c:pt>
                <c:pt idx="1120">
                  <c:v>0</c:v>
                </c:pt>
                <c:pt idx="1121">
                  <c:v>18.8</c:v>
                </c:pt>
                <c:pt idx="1122">
                  <c:v>25.900000000000002</c:v>
                </c:pt>
                <c:pt idx="1123">
                  <c:v>0</c:v>
                </c:pt>
                <c:pt idx="1124">
                  <c:v>24.7</c:v>
                </c:pt>
                <c:pt idx="1125">
                  <c:v>69</c:v>
                </c:pt>
                <c:pt idx="1126">
                  <c:v>20.599999999999998</c:v>
                </c:pt>
                <c:pt idx="1127">
                  <c:v>0</c:v>
                </c:pt>
                <c:pt idx="1128">
                  <c:v>27.1</c:v>
                </c:pt>
                <c:pt idx="1129">
                  <c:v>10.6</c:v>
                </c:pt>
                <c:pt idx="1130">
                  <c:v>60</c:v>
                </c:pt>
                <c:pt idx="1131">
                  <c:v>58.699999999999996</c:v>
                </c:pt>
                <c:pt idx="1132">
                  <c:v>0</c:v>
                </c:pt>
                <c:pt idx="1133">
                  <c:v>43.1</c:v>
                </c:pt>
                <c:pt idx="1134">
                  <c:v>41.199999999999996</c:v>
                </c:pt>
                <c:pt idx="1135">
                  <c:v>46.6</c:v>
                </c:pt>
                <c:pt idx="1136">
                  <c:v>5.6000000000000005</c:v>
                </c:pt>
                <c:pt idx="1137">
                  <c:v>69.899999999999991</c:v>
                </c:pt>
                <c:pt idx="1138">
                  <c:v>56.599999999999994</c:v>
                </c:pt>
                <c:pt idx="1139">
                  <c:v>0</c:v>
                </c:pt>
                <c:pt idx="1140">
                  <c:v>58.4</c:v>
                </c:pt>
                <c:pt idx="1141">
                  <c:v>100</c:v>
                </c:pt>
                <c:pt idx="1142">
                  <c:v>0</c:v>
                </c:pt>
                <c:pt idx="1143">
                  <c:v>10.199999999999999</c:v>
                </c:pt>
                <c:pt idx="1144">
                  <c:v>18</c:v>
                </c:pt>
                <c:pt idx="1145">
                  <c:v>27.900000000000002</c:v>
                </c:pt>
                <c:pt idx="1146">
                  <c:v>10.8</c:v>
                </c:pt>
                <c:pt idx="1147">
                  <c:v>0</c:v>
                </c:pt>
                <c:pt idx="1148">
                  <c:v>45.9</c:v>
                </c:pt>
                <c:pt idx="1149">
                  <c:v>28.999999999999996</c:v>
                </c:pt>
                <c:pt idx="1150">
                  <c:v>37.200000000000003</c:v>
                </c:pt>
                <c:pt idx="1151">
                  <c:v>21.5</c:v>
                </c:pt>
                <c:pt idx="1152">
                  <c:v>11</c:v>
                </c:pt>
                <c:pt idx="1153">
                  <c:v>43.7</c:v>
                </c:pt>
                <c:pt idx="1154">
                  <c:v>0</c:v>
                </c:pt>
                <c:pt idx="1155">
                  <c:v>3.6999999999999997</c:v>
                </c:pt>
                <c:pt idx="1156">
                  <c:v>25.8</c:v>
                </c:pt>
                <c:pt idx="1157">
                  <c:v>0</c:v>
                </c:pt>
                <c:pt idx="1158">
                  <c:v>25.8</c:v>
                </c:pt>
                <c:pt idx="1159">
                  <c:v>56.8</c:v>
                </c:pt>
                <c:pt idx="1160">
                  <c:v>44.1</c:v>
                </c:pt>
                <c:pt idx="1161">
                  <c:v>6.9</c:v>
                </c:pt>
                <c:pt idx="1162">
                  <c:v>81.599999999999994</c:v>
                </c:pt>
                <c:pt idx="1163">
                  <c:v>72</c:v>
                </c:pt>
                <c:pt idx="1164">
                  <c:v>65.7</c:v>
                </c:pt>
                <c:pt idx="1165">
                  <c:v>0</c:v>
                </c:pt>
                <c:pt idx="1166">
                  <c:v>0</c:v>
                </c:pt>
                <c:pt idx="1167">
                  <c:v>7.5</c:v>
                </c:pt>
                <c:pt idx="1168">
                  <c:v>0</c:v>
                </c:pt>
                <c:pt idx="1169">
                  <c:v>0</c:v>
                </c:pt>
                <c:pt idx="1170">
                  <c:v>44</c:v>
                </c:pt>
                <c:pt idx="1171">
                  <c:v>0</c:v>
                </c:pt>
                <c:pt idx="1172">
                  <c:v>2.4</c:v>
                </c:pt>
                <c:pt idx="1173">
                  <c:v>0</c:v>
                </c:pt>
                <c:pt idx="1174">
                  <c:v>21.8</c:v>
                </c:pt>
                <c:pt idx="1175">
                  <c:v>3.8</c:v>
                </c:pt>
                <c:pt idx="1176">
                  <c:v>75.7</c:v>
                </c:pt>
                <c:pt idx="1177">
                  <c:v>98.7</c:v>
                </c:pt>
                <c:pt idx="1178">
                  <c:v>4.2</c:v>
                </c:pt>
                <c:pt idx="1179">
                  <c:v>100</c:v>
                </c:pt>
                <c:pt idx="1180">
                  <c:v>88.3</c:v>
                </c:pt>
                <c:pt idx="1181">
                  <c:v>0</c:v>
                </c:pt>
                <c:pt idx="1182">
                  <c:v>39.700000000000003</c:v>
                </c:pt>
                <c:pt idx="1183">
                  <c:v>45.9</c:v>
                </c:pt>
                <c:pt idx="1184">
                  <c:v>0</c:v>
                </c:pt>
                <c:pt idx="1185">
                  <c:v>0</c:v>
                </c:pt>
                <c:pt idx="1186">
                  <c:v>30.099999999999998</c:v>
                </c:pt>
                <c:pt idx="1187">
                  <c:v>11.200000000000001</c:v>
                </c:pt>
                <c:pt idx="1188">
                  <c:v>10.100000000000001</c:v>
                </c:pt>
                <c:pt idx="1189">
                  <c:v>0</c:v>
                </c:pt>
                <c:pt idx="1190">
                  <c:v>0</c:v>
                </c:pt>
                <c:pt idx="1191">
                  <c:v>35.799999999999997</c:v>
                </c:pt>
                <c:pt idx="1192">
                  <c:v>88.3</c:v>
                </c:pt>
                <c:pt idx="1193">
                  <c:v>54.300000000000004</c:v>
                </c:pt>
                <c:pt idx="1194">
                  <c:v>0</c:v>
                </c:pt>
                <c:pt idx="1195">
                  <c:v>41.5</c:v>
                </c:pt>
                <c:pt idx="1196">
                  <c:v>76.400000000000006</c:v>
                </c:pt>
                <c:pt idx="1197">
                  <c:v>8.6999999999999993</c:v>
                </c:pt>
                <c:pt idx="1198">
                  <c:v>0</c:v>
                </c:pt>
                <c:pt idx="1199">
                  <c:v>0</c:v>
                </c:pt>
                <c:pt idx="1200">
                  <c:v>32.300000000000004</c:v>
                </c:pt>
                <c:pt idx="1201">
                  <c:v>0</c:v>
                </c:pt>
                <c:pt idx="1202">
                  <c:v>0</c:v>
                </c:pt>
                <c:pt idx="1203">
                  <c:v>36.199999999999996</c:v>
                </c:pt>
                <c:pt idx="1204">
                  <c:v>2.1999999999999997</c:v>
                </c:pt>
                <c:pt idx="1205">
                  <c:v>0</c:v>
                </c:pt>
                <c:pt idx="1206">
                  <c:v>0</c:v>
                </c:pt>
                <c:pt idx="1207">
                  <c:v>56.100000000000009</c:v>
                </c:pt>
                <c:pt idx="1208">
                  <c:v>22.6</c:v>
                </c:pt>
                <c:pt idx="1209">
                  <c:v>0</c:v>
                </c:pt>
                <c:pt idx="1210">
                  <c:v>88.3</c:v>
                </c:pt>
                <c:pt idx="1211">
                  <c:v>39.5</c:v>
                </c:pt>
                <c:pt idx="1212">
                  <c:v>1.3</c:v>
                </c:pt>
                <c:pt idx="1213">
                  <c:v>7.8</c:v>
                </c:pt>
                <c:pt idx="1214">
                  <c:v>0</c:v>
                </c:pt>
                <c:pt idx="1215">
                  <c:v>72.8</c:v>
                </c:pt>
                <c:pt idx="1216">
                  <c:v>51</c:v>
                </c:pt>
                <c:pt idx="1217">
                  <c:v>6.9</c:v>
                </c:pt>
                <c:pt idx="1218">
                  <c:v>0</c:v>
                </c:pt>
                <c:pt idx="1219">
                  <c:v>54.800000000000004</c:v>
                </c:pt>
                <c:pt idx="1220">
                  <c:v>16.7</c:v>
                </c:pt>
                <c:pt idx="1221">
                  <c:v>91.8</c:v>
                </c:pt>
                <c:pt idx="1222">
                  <c:v>34.699999999999996</c:v>
                </c:pt>
                <c:pt idx="1223">
                  <c:v>0</c:v>
                </c:pt>
                <c:pt idx="1224">
                  <c:v>7.1999999999999993</c:v>
                </c:pt>
                <c:pt idx="1225">
                  <c:v>0</c:v>
                </c:pt>
                <c:pt idx="1226">
                  <c:v>49.7</c:v>
                </c:pt>
                <c:pt idx="1227">
                  <c:v>39.1</c:v>
                </c:pt>
                <c:pt idx="1228">
                  <c:v>0</c:v>
                </c:pt>
                <c:pt idx="1229">
                  <c:v>19.400000000000002</c:v>
                </c:pt>
                <c:pt idx="1230">
                  <c:v>5</c:v>
                </c:pt>
                <c:pt idx="1231">
                  <c:v>0</c:v>
                </c:pt>
                <c:pt idx="1232">
                  <c:v>47.599999999999994</c:v>
                </c:pt>
                <c:pt idx="1233">
                  <c:v>87.6</c:v>
                </c:pt>
                <c:pt idx="1234">
                  <c:v>89.600000000000009</c:v>
                </c:pt>
                <c:pt idx="1235">
                  <c:v>0</c:v>
                </c:pt>
                <c:pt idx="1236">
                  <c:v>47.099999999999994</c:v>
                </c:pt>
                <c:pt idx="1237">
                  <c:v>17.599999999999998</c:v>
                </c:pt>
                <c:pt idx="1238">
                  <c:v>0</c:v>
                </c:pt>
                <c:pt idx="1239">
                  <c:v>70.8</c:v>
                </c:pt>
                <c:pt idx="1240">
                  <c:v>54.1</c:v>
                </c:pt>
                <c:pt idx="1241">
                  <c:v>40.9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51</c:v>
                </c:pt>
                <c:pt idx="1247">
                  <c:v>94.699999999999989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18.399999999999999</c:v>
                </c:pt>
                <c:pt idx="1252">
                  <c:v>0</c:v>
                </c:pt>
                <c:pt idx="1253">
                  <c:v>37.299999999999997</c:v>
                </c:pt>
                <c:pt idx="1254">
                  <c:v>84.2</c:v>
                </c:pt>
                <c:pt idx="1255">
                  <c:v>7.3999999999999995</c:v>
                </c:pt>
                <c:pt idx="1256">
                  <c:v>0</c:v>
                </c:pt>
                <c:pt idx="1257">
                  <c:v>0</c:v>
                </c:pt>
                <c:pt idx="1258">
                  <c:v>42.8</c:v>
                </c:pt>
                <c:pt idx="1259">
                  <c:v>43.4</c:v>
                </c:pt>
                <c:pt idx="1260">
                  <c:v>69.899999999999991</c:v>
                </c:pt>
                <c:pt idx="1261">
                  <c:v>0</c:v>
                </c:pt>
                <c:pt idx="1262">
                  <c:v>56.000000000000007</c:v>
                </c:pt>
                <c:pt idx="1263">
                  <c:v>0</c:v>
                </c:pt>
                <c:pt idx="1264">
                  <c:v>67.400000000000006</c:v>
                </c:pt>
                <c:pt idx="1265">
                  <c:v>0</c:v>
                </c:pt>
                <c:pt idx="1266">
                  <c:v>33.6</c:v>
                </c:pt>
                <c:pt idx="1267">
                  <c:v>32.5</c:v>
                </c:pt>
                <c:pt idx="1268">
                  <c:v>0</c:v>
                </c:pt>
                <c:pt idx="1269">
                  <c:v>19.5</c:v>
                </c:pt>
                <c:pt idx="1270">
                  <c:v>0</c:v>
                </c:pt>
                <c:pt idx="1271">
                  <c:v>87</c:v>
                </c:pt>
                <c:pt idx="1272">
                  <c:v>0</c:v>
                </c:pt>
                <c:pt idx="1273">
                  <c:v>46.1</c:v>
                </c:pt>
                <c:pt idx="1274">
                  <c:v>8.7999999999999989</c:v>
                </c:pt>
                <c:pt idx="1275">
                  <c:v>0</c:v>
                </c:pt>
                <c:pt idx="1276">
                  <c:v>0</c:v>
                </c:pt>
                <c:pt idx="1277">
                  <c:v>39.700000000000003</c:v>
                </c:pt>
                <c:pt idx="1278">
                  <c:v>15.9</c:v>
                </c:pt>
                <c:pt idx="1279">
                  <c:v>69.899999999999991</c:v>
                </c:pt>
                <c:pt idx="1280">
                  <c:v>0</c:v>
                </c:pt>
                <c:pt idx="1281">
                  <c:v>19.2</c:v>
                </c:pt>
                <c:pt idx="1282">
                  <c:v>33.1</c:v>
                </c:pt>
                <c:pt idx="1283">
                  <c:v>0</c:v>
                </c:pt>
                <c:pt idx="1284">
                  <c:v>69</c:v>
                </c:pt>
                <c:pt idx="1285">
                  <c:v>100</c:v>
                </c:pt>
                <c:pt idx="1286">
                  <c:v>2.4</c:v>
                </c:pt>
                <c:pt idx="1287">
                  <c:v>35.9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42.5</c:v>
                </c:pt>
                <c:pt idx="1292">
                  <c:v>1.6</c:v>
                </c:pt>
                <c:pt idx="1293">
                  <c:v>25.7</c:v>
                </c:pt>
                <c:pt idx="1294">
                  <c:v>35.5</c:v>
                </c:pt>
                <c:pt idx="1295">
                  <c:v>0</c:v>
                </c:pt>
                <c:pt idx="1296">
                  <c:v>0</c:v>
                </c:pt>
                <c:pt idx="1297">
                  <c:v>90.100000000000009</c:v>
                </c:pt>
                <c:pt idx="1298">
                  <c:v>19.5</c:v>
                </c:pt>
                <c:pt idx="1299">
                  <c:v>0</c:v>
                </c:pt>
                <c:pt idx="1300">
                  <c:v>0</c:v>
                </c:pt>
                <c:pt idx="1301">
                  <c:v>52.5</c:v>
                </c:pt>
                <c:pt idx="1302">
                  <c:v>8.6</c:v>
                </c:pt>
                <c:pt idx="1303">
                  <c:v>0</c:v>
                </c:pt>
                <c:pt idx="1304">
                  <c:v>29.599999999999998</c:v>
                </c:pt>
                <c:pt idx="1305">
                  <c:v>1.3</c:v>
                </c:pt>
                <c:pt idx="1306">
                  <c:v>1.3</c:v>
                </c:pt>
                <c:pt idx="1307">
                  <c:v>20.399999999999999</c:v>
                </c:pt>
                <c:pt idx="1308">
                  <c:v>54.2</c:v>
                </c:pt>
                <c:pt idx="1309">
                  <c:v>46.6</c:v>
                </c:pt>
                <c:pt idx="1310">
                  <c:v>17.399999999999999</c:v>
                </c:pt>
                <c:pt idx="1311">
                  <c:v>0</c:v>
                </c:pt>
                <c:pt idx="1312">
                  <c:v>0</c:v>
                </c:pt>
                <c:pt idx="1313">
                  <c:v>3.5999999999999996</c:v>
                </c:pt>
                <c:pt idx="1314">
                  <c:v>78.5</c:v>
                </c:pt>
                <c:pt idx="1315">
                  <c:v>7.5</c:v>
                </c:pt>
                <c:pt idx="1316">
                  <c:v>38.4</c:v>
                </c:pt>
                <c:pt idx="1317">
                  <c:v>53.400000000000006</c:v>
                </c:pt>
                <c:pt idx="1318">
                  <c:v>0</c:v>
                </c:pt>
                <c:pt idx="1319">
                  <c:v>46.1</c:v>
                </c:pt>
                <c:pt idx="1320">
                  <c:v>1.6</c:v>
                </c:pt>
                <c:pt idx="1321">
                  <c:v>25.2</c:v>
                </c:pt>
                <c:pt idx="1322">
                  <c:v>0</c:v>
                </c:pt>
                <c:pt idx="1323">
                  <c:v>36.700000000000003</c:v>
                </c:pt>
                <c:pt idx="1324">
                  <c:v>8.7999999999999989</c:v>
                </c:pt>
                <c:pt idx="1325">
                  <c:v>0</c:v>
                </c:pt>
                <c:pt idx="1326">
                  <c:v>0</c:v>
                </c:pt>
                <c:pt idx="1327">
                  <c:v>100</c:v>
                </c:pt>
                <c:pt idx="1328">
                  <c:v>7.5</c:v>
                </c:pt>
                <c:pt idx="1329">
                  <c:v>33.300000000000004</c:v>
                </c:pt>
                <c:pt idx="1330">
                  <c:v>56.100000000000009</c:v>
                </c:pt>
                <c:pt idx="1331">
                  <c:v>52.2</c:v>
                </c:pt>
                <c:pt idx="1332">
                  <c:v>53.7</c:v>
                </c:pt>
                <c:pt idx="1333">
                  <c:v>0</c:v>
                </c:pt>
                <c:pt idx="1334">
                  <c:v>0</c:v>
                </c:pt>
                <c:pt idx="1335">
                  <c:v>34</c:v>
                </c:pt>
                <c:pt idx="1336">
                  <c:v>38.4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10.5</c:v>
                </c:pt>
                <c:pt idx="1341">
                  <c:v>0</c:v>
                </c:pt>
                <c:pt idx="1342">
                  <c:v>48.4</c:v>
                </c:pt>
                <c:pt idx="1343">
                  <c:v>64.099999999999994</c:v>
                </c:pt>
                <c:pt idx="1344">
                  <c:v>0</c:v>
                </c:pt>
                <c:pt idx="1345">
                  <c:v>2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8.3000000000000007</c:v>
                </c:pt>
                <c:pt idx="1350">
                  <c:v>0</c:v>
                </c:pt>
                <c:pt idx="1351">
                  <c:v>0</c:v>
                </c:pt>
                <c:pt idx="1352">
                  <c:v>92.800000000000011</c:v>
                </c:pt>
                <c:pt idx="1353">
                  <c:v>0</c:v>
                </c:pt>
                <c:pt idx="1354">
                  <c:v>0</c:v>
                </c:pt>
                <c:pt idx="1355">
                  <c:v>37.200000000000003</c:v>
                </c:pt>
                <c:pt idx="1356">
                  <c:v>37.200000000000003</c:v>
                </c:pt>
                <c:pt idx="1357">
                  <c:v>45.5</c:v>
                </c:pt>
                <c:pt idx="1358">
                  <c:v>45.5</c:v>
                </c:pt>
                <c:pt idx="1359">
                  <c:v>52</c:v>
                </c:pt>
                <c:pt idx="1360">
                  <c:v>52</c:v>
                </c:pt>
                <c:pt idx="1361">
                  <c:v>97.6</c:v>
                </c:pt>
                <c:pt idx="1362">
                  <c:v>92.800000000000011</c:v>
                </c:pt>
                <c:pt idx="1363">
                  <c:v>94.199999999999989</c:v>
                </c:pt>
                <c:pt idx="1364">
                  <c:v>77.5</c:v>
                </c:pt>
                <c:pt idx="1365">
                  <c:v>64</c:v>
                </c:pt>
                <c:pt idx="1366">
                  <c:v>58.099999999999994</c:v>
                </c:pt>
                <c:pt idx="1367">
                  <c:v>54.7</c:v>
                </c:pt>
                <c:pt idx="1368">
                  <c:v>39.800000000000004</c:v>
                </c:pt>
                <c:pt idx="1369">
                  <c:v>21.5</c:v>
                </c:pt>
                <c:pt idx="1370">
                  <c:v>28.999999999999996</c:v>
                </c:pt>
                <c:pt idx="1371">
                  <c:v>41</c:v>
                </c:pt>
                <c:pt idx="1372">
                  <c:v>70.199999999999989</c:v>
                </c:pt>
                <c:pt idx="1373">
                  <c:v>39</c:v>
                </c:pt>
                <c:pt idx="1374">
                  <c:v>100</c:v>
                </c:pt>
                <c:pt idx="1375">
                  <c:v>45.1</c:v>
                </c:pt>
                <c:pt idx="1376">
                  <c:v>0</c:v>
                </c:pt>
                <c:pt idx="1377">
                  <c:v>0</c:v>
                </c:pt>
                <c:pt idx="1378">
                  <c:v>48.6</c:v>
                </c:pt>
                <c:pt idx="1379">
                  <c:v>47.3</c:v>
                </c:pt>
                <c:pt idx="1380">
                  <c:v>42.8</c:v>
                </c:pt>
                <c:pt idx="1381">
                  <c:v>47.4</c:v>
                </c:pt>
                <c:pt idx="1382">
                  <c:v>45.6</c:v>
                </c:pt>
                <c:pt idx="1383">
                  <c:v>45.6</c:v>
                </c:pt>
                <c:pt idx="1384">
                  <c:v>47.4</c:v>
                </c:pt>
                <c:pt idx="1385">
                  <c:v>0</c:v>
                </c:pt>
                <c:pt idx="1386">
                  <c:v>54.1</c:v>
                </c:pt>
                <c:pt idx="1387">
                  <c:v>53.400000000000006</c:v>
                </c:pt>
                <c:pt idx="1388">
                  <c:v>0</c:v>
                </c:pt>
                <c:pt idx="1389">
                  <c:v>0</c:v>
                </c:pt>
                <c:pt idx="1390">
                  <c:v>42.199999999999996</c:v>
                </c:pt>
                <c:pt idx="1391">
                  <c:v>43.2</c:v>
                </c:pt>
                <c:pt idx="1392">
                  <c:v>47.199999999999996</c:v>
                </c:pt>
                <c:pt idx="1393">
                  <c:v>27.500000000000004</c:v>
                </c:pt>
                <c:pt idx="1394">
                  <c:v>9.4</c:v>
                </c:pt>
                <c:pt idx="1395">
                  <c:v>57.699999999999996</c:v>
                </c:pt>
                <c:pt idx="1396">
                  <c:v>0</c:v>
                </c:pt>
                <c:pt idx="1397">
                  <c:v>63</c:v>
                </c:pt>
                <c:pt idx="1398">
                  <c:v>0</c:v>
                </c:pt>
                <c:pt idx="1399">
                  <c:v>90.4</c:v>
                </c:pt>
                <c:pt idx="1400">
                  <c:v>6.5</c:v>
                </c:pt>
                <c:pt idx="1401">
                  <c:v>45.5</c:v>
                </c:pt>
                <c:pt idx="1402">
                  <c:v>92.300000000000011</c:v>
                </c:pt>
                <c:pt idx="1403">
                  <c:v>16.5</c:v>
                </c:pt>
                <c:pt idx="1404">
                  <c:v>71.3</c:v>
                </c:pt>
                <c:pt idx="1405">
                  <c:v>39.5</c:v>
                </c:pt>
                <c:pt idx="1406">
                  <c:v>7.1</c:v>
                </c:pt>
                <c:pt idx="1407">
                  <c:v>57.8</c:v>
                </c:pt>
                <c:pt idx="1408">
                  <c:v>13.8</c:v>
                </c:pt>
                <c:pt idx="1409">
                  <c:v>47.4</c:v>
                </c:pt>
                <c:pt idx="1410">
                  <c:v>88.6</c:v>
                </c:pt>
                <c:pt idx="1411">
                  <c:v>51.2</c:v>
                </c:pt>
                <c:pt idx="1412">
                  <c:v>41.5</c:v>
                </c:pt>
                <c:pt idx="1413">
                  <c:v>0</c:v>
                </c:pt>
                <c:pt idx="1414">
                  <c:v>41.4</c:v>
                </c:pt>
                <c:pt idx="1415">
                  <c:v>26.8</c:v>
                </c:pt>
                <c:pt idx="1416">
                  <c:v>0</c:v>
                </c:pt>
                <c:pt idx="1417">
                  <c:v>36</c:v>
                </c:pt>
                <c:pt idx="1418">
                  <c:v>16.400000000000002</c:v>
                </c:pt>
                <c:pt idx="1419">
                  <c:v>25.1</c:v>
                </c:pt>
                <c:pt idx="1420">
                  <c:v>0</c:v>
                </c:pt>
                <c:pt idx="1421">
                  <c:v>68.300000000000011</c:v>
                </c:pt>
                <c:pt idx="1422">
                  <c:v>8.6999999999999993</c:v>
                </c:pt>
                <c:pt idx="1423">
                  <c:v>3.1</c:v>
                </c:pt>
                <c:pt idx="1424">
                  <c:v>36.700000000000003</c:v>
                </c:pt>
                <c:pt idx="1425">
                  <c:v>95.6</c:v>
                </c:pt>
                <c:pt idx="1426">
                  <c:v>36</c:v>
                </c:pt>
                <c:pt idx="1427">
                  <c:v>7.1</c:v>
                </c:pt>
                <c:pt idx="1428">
                  <c:v>82.1</c:v>
                </c:pt>
                <c:pt idx="1429">
                  <c:v>56.599999999999994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3.8</c:v>
                </c:pt>
                <c:pt idx="1437">
                  <c:v>26.8</c:v>
                </c:pt>
                <c:pt idx="1438">
                  <c:v>95.1</c:v>
                </c:pt>
                <c:pt idx="1439">
                  <c:v>50</c:v>
                </c:pt>
                <c:pt idx="1440">
                  <c:v>0</c:v>
                </c:pt>
                <c:pt idx="1441">
                  <c:v>81.3</c:v>
                </c:pt>
                <c:pt idx="1442">
                  <c:v>73.3</c:v>
                </c:pt>
                <c:pt idx="1443">
                  <c:v>3.5999999999999996</c:v>
                </c:pt>
                <c:pt idx="1444">
                  <c:v>51.1</c:v>
                </c:pt>
                <c:pt idx="1445">
                  <c:v>0</c:v>
                </c:pt>
                <c:pt idx="1446">
                  <c:v>30.099999999999998</c:v>
                </c:pt>
                <c:pt idx="1447">
                  <c:v>0</c:v>
                </c:pt>
                <c:pt idx="1448">
                  <c:v>0</c:v>
                </c:pt>
                <c:pt idx="1449">
                  <c:v>10.100000000000001</c:v>
                </c:pt>
                <c:pt idx="1450">
                  <c:v>99.7</c:v>
                </c:pt>
                <c:pt idx="1451">
                  <c:v>25.8</c:v>
                </c:pt>
                <c:pt idx="1452">
                  <c:v>29.099999999999998</c:v>
                </c:pt>
                <c:pt idx="1453">
                  <c:v>0</c:v>
                </c:pt>
                <c:pt idx="1454">
                  <c:v>26.700000000000003</c:v>
                </c:pt>
                <c:pt idx="1455">
                  <c:v>39.900000000000006</c:v>
                </c:pt>
                <c:pt idx="1456">
                  <c:v>0</c:v>
                </c:pt>
                <c:pt idx="1457">
                  <c:v>1.3</c:v>
                </c:pt>
                <c:pt idx="1458">
                  <c:v>53.300000000000004</c:v>
                </c:pt>
                <c:pt idx="1459">
                  <c:v>88.3</c:v>
                </c:pt>
                <c:pt idx="1460">
                  <c:v>9.4</c:v>
                </c:pt>
                <c:pt idx="1461">
                  <c:v>0</c:v>
                </c:pt>
                <c:pt idx="1462">
                  <c:v>1.6</c:v>
                </c:pt>
                <c:pt idx="1463">
                  <c:v>82.399999999999991</c:v>
                </c:pt>
                <c:pt idx="1464">
                  <c:v>0</c:v>
                </c:pt>
                <c:pt idx="1465">
                  <c:v>51.6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31.2</c:v>
                </c:pt>
                <c:pt idx="1470">
                  <c:v>0</c:v>
                </c:pt>
                <c:pt idx="1471">
                  <c:v>7.1</c:v>
                </c:pt>
                <c:pt idx="1472">
                  <c:v>0</c:v>
                </c:pt>
                <c:pt idx="1473">
                  <c:v>30.8</c:v>
                </c:pt>
                <c:pt idx="1474">
                  <c:v>0</c:v>
                </c:pt>
                <c:pt idx="1475">
                  <c:v>88.3</c:v>
                </c:pt>
                <c:pt idx="1476">
                  <c:v>38.6</c:v>
                </c:pt>
                <c:pt idx="1477">
                  <c:v>47.599999999999994</c:v>
                </c:pt>
                <c:pt idx="1478">
                  <c:v>0</c:v>
                </c:pt>
                <c:pt idx="1479">
                  <c:v>9.1</c:v>
                </c:pt>
                <c:pt idx="1480">
                  <c:v>10.199999999999999</c:v>
                </c:pt>
                <c:pt idx="1481">
                  <c:v>93.899999999999991</c:v>
                </c:pt>
                <c:pt idx="1482">
                  <c:v>0</c:v>
                </c:pt>
                <c:pt idx="1483">
                  <c:v>72.5</c:v>
                </c:pt>
                <c:pt idx="1484">
                  <c:v>0</c:v>
                </c:pt>
                <c:pt idx="1485">
                  <c:v>0</c:v>
                </c:pt>
                <c:pt idx="1486">
                  <c:v>39.1</c:v>
                </c:pt>
                <c:pt idx="1487">
                  <c:v>42</c:v>
                </c:pt>
                <c:pt idx="1488">
                  <c:v>0</c:v>
                </c:pt>
                <c:pt idx="1489">
                  <c:v>58.5</c:v>
                </c:pt>
                <c:pt idx="1490">
                  <c:v>8.5</c:v>
                </c:pt>
                <c:pt idx="1491">
                  <c:v>0</c:v>
                </c:pt>
                <c:pt idx="1492">
                  <c:v>54.7</c:v>
                </c:pt>
                <c:pt idx="1493">
                  <c:v>64.7</c:v>
                </c:pt>
                <c:pt idx="1494">
                  <c:v>22.8</c:v>
                </c:pt>
                <c:pt idx="1495">
                  <c:v>0</c:v>
                </c:pt>
                <c:pt idx="1496">
                  <c:v>63.5</c:v>
                </c:pt>
                <c:pt idx="1497">
                  <c:v>0</c:v>
                </c:pt>
                <c:pt idx="1498">
                  <c:v>0</c:v>
                </c:pt>
                <c:pt idx="1499">
                  <c:v>7.7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82.8</c:v>
                </c:pt>
                <c:pt idx="1505">
                  <c:v>44</c:v>
                </c:pt>
                <c:pt idx="1506">
                  <c:v>64.3</c:v>
                </c:pt>
                <c:pt idx="1507">
                  <c:v>0</c:v>
                </c:pt>
                <c:pt idx="1508">
                  <c:v>100</c:v>
                </c:pt>
                <c:pt idx="1509">
                  <c:v>3.2</c:v>
                </c:pt>
                <c:pt idx="1510">
                  <c:v>11.799999999999999</c:v>
                </c:pt>
                <c:pt idx="1511">
                  <c:v>0</c:v>
                </c:pt>
                <c:pt idx="1512">
                  <c:v>28.9</c:v>
                </c:pt>
                <c:pt idx="1513">
                  <c:v>8.1</c:v>
                </c:pt>
                <c:pt idx="1514">
                  <c:v>36.6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30.8</c:v>
                </c:pt>
                <c:pt idx="1519">
                  <c:v>0</c:v>
                </c:pt>
                <c:pt idx="1520">
                  <c:v>8.2000000000000011</c:v>
                </c:pt>
                <c:pt idx="1521">
                  <c:v>35.799999999999997</c:v>
                </c:pt>
                <c:pt idx="1522">
                  <c:v>89.7</c:v>
                </c:pt>
                <c:pt idx="1523">
                  <c:v>0</c:v>
                </c:pt>
                <c:pt idx="1524">
                  <c:v>0</c:v>
                </c:pt>
                <c:pt idx="1525">
                  <c:v>57.699999999999996</c:v>
                </c:pt>
                <c:pt idx="1526">
                  <c:v>7.7</c:v>
                </c:pt>
                <c:pt idx="1527">
                  <c:v>0</c:v>
                </c:pt>
                <c:pt idx="1528">
                  <c:v>28.299999999999997</c:v>
                </c:pt>
                <c:pt idx="1529">
                  <c:v>10.4</c:v>
                </c:pt>
                <c:pt idx="1530">
                  <c:v>0</c:v>
                </c:pt>
                <c:pt idx="1531">
                  <c:v>36</c:v>
                </c:pt>
                <c:pt idx="1532">
                  <c:v>84.1</c:v>
                </c:pt>
                <c:pt idx="1533">
                  <c:v>10.6</c:v>
                </c:pt>
                <c:pt idx="1534">
                  <c:v>39.300000000000004</c:v>
                </c:pt>
                <c:pt idx="1535">
                  <c:v>0</c:v>
                </c:pt>
                <c:pt idx="1536">
                  <c:v>0</c:v>
                </c:pt>
                <c:pt idx="1537">
                  <c:v>73.8</c:v>
                </c:pt>
                <c:pt idx="1538">
                  <c:v>69.3</c:v>
                </c:pt>
                <c:pt idx="1539">
                  <c:v>28.299999999999997</c:v>
                </c:pt>
                <c:pt idx="1540">
                  <c:v>21.9</c:v>
                </c:pt>
                <c:pt idx="1541">
                  <c:v>89.4</c:v>
                </c:pt>
                <c:pt idx="1542">
                  <c:v>0</c:v>
                </c:pt>
                <c:pt idx="1543">
                  <c:v>0</c:v>
                </c:pt>
                <c:pt idx="1544">
                  <c:v>31.8</c:v>
                </c:pt>
                <c:pt idx="1545">
                  <c:v>51</c:v>
                </c:pt>
                <c:pt idx="1546">
                  <c:v>12.5</c:v>
                </c:pt>
                <c:pt idx="1547">
                  <c:v>0</c:v>
                </c:pt>
                <c:pt idx="1548">
                  <c:v>0</c:v>
                </c:pt>
                <c:pt idx="1549">
                  <c:v>37.700000000000003</c:v>
                </c:pt>
                <c:pt idx="1550">
                  <c:v>7.1999999999999993</c:v>
                </c:pt>
                <c:pt idx="1551">
                  <c:v>0</c:v>
                </c:pt>
                <c:pt idx="1552">
                  <c:v>0</c:v>
                </c:pt>
                <c:pt idx="1553">
                  <c:v>69.699999999999989</c:v>
                </c:pt>
                <c:pt idx="1554">
                  <c:v>89.7</c:v>
                </c:pt>
                <c:pt idx="1555">
                  <c:v>83</c:v>
                </c:pt>
                <c:pt idx="1556">
                  <c:v>16.5</c:v>
                </c:pt>
                <c:pt idx="1557">
                  <c:v>33.900000000000006</c:v>
                </c:pt>
                <c:pt idx="1558">
                  <c:v>47.599999999999994</c:v>
                </c:pt>
                <c:pt idx="1559">
                  <c:v>2.4</c:v>
                </c:pt>
                <c:pt idx="1560">
                  <c:v>0</c:v>
                </c:pt>
                <c:pt idx="1561">
                  <c:v>100</c:v>
                </c:pt>
                <c:pt idx="1562">
                  <c:v>50.7</c:v>
                </c:pt>
                <c:pt idx="1563">
                  <c:v>10.7</c:v>
                </c:pt>
                <c:pt idx="1564">
                  <c:v>7.3999999999999995</c:v>
                </c:pt>
                <c:pt idx="1565">
                  <c:v>45.2</c:v>
                </c:pt>
                <c:pt idx="1566">
                  <c:v>100</c:v>
                </c:pt>
                <c:pt idx="1567">
                  <c:v>88.9</c:v>
                </c:pt>
                <c:pt idx="1568">
                  <c:v>54.7</c:v>
                </c:pt>
                <c:pt idx="1569">
                  <c:v>0</c:v>
                </c:pt>
                <c:pt idx="1570">
                  <c:v>2.2999999999999998</c:v>
                </c:pt>
                <c:pt idx="1571">
                  <c:v>1.3</c:v>
                </c:pt>
                <c:pt idx="1572">
                  <c:v>75.8</c:v>
                </c:pt>
                <c:pt idx="1573">
                  <c:v>100</c:v>
                </c:pt>
                <c:pt idx="1574">
                  <c:v>91.8</c:v>
                </c:pt>
                <c:pt idx="1575">
                  <c:v>0</c:v>
                </c:pt>
                <c:pt idx="1576">
                  <c:v>43</c:v>
                </c:pt>
                <c:pt idx="1577">
                  <c:v>0</c:v>
                </c:pt>
                <c:pt idx="1578">
                  <c:v>0</c:v>
                </c:pt>
                <c:pt idx="1579">
                  <c:v>7.5</c:v>
                </c:pt>
                <c:pt idx="1580">
                  <c:v>51.2</c:v>
                </c:pt>
                <c:pt idx="1581">
                  <c:v>49.4</c:v>
                </c:pt>
                <c:pt idx="1582">
                  <c:v>46.7</c:v>
                </c:pt>
                <c:pt idx="1583">
                  <c:v>63.800000000000004</c:v>
                </c:pt>
                <c:pt idx="1584">
                  <c:v>8.1</c:v>
                </c:pt>
                <c:pt idx="1585">
                  <c:v>94</c:v>
                </c:pt>
                <c:pt idx="1586">
                  <c:v>9.1</c:v>
                </c:pt>
                <c:pt idx="1587">
                  <c:v>0</c:v>
                </c:pt>
                <c:pt idx="1588">
                  <c:v>0</c:v>
                </c:pt>
                <c:pt idx="1589">
                  <c:v>100</c:v>
                </c:pt>
                <c:pt idx="1590">
                  <c:v>22.8</c:v>
                </c:pt>
                <c:pt idx="1591">
                  <c:v>0</c:v>
                </c:pt>
                <c:pt idx="1592">
                  <c:v>0</c:v>
                </c:pt>
                <c:pt idx="1593">
                  <c:v>57.8</c:v>
                </c:pt>
                <c:pt idx="1594">
                  <c:v>100</c:v>
                </c:pt>
                <c:pt idx="1595">
                  <c:v>0</c:v>
                </c:pt>
                <c:pt idx="1596">
                  <c:v>75.900000000000006</c:v>
                </c:pt>
                <c:pt idx="1597">
                  <c:v>100</c:v>
                </c:pt>
                <c:pt idx="1598">
                  <c:v>19.400000000000002</c:v>
                </c:pt>
                <c:pt idx="1599">
                  <c:v>33.1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56.8</c:v>
                </c:pt>
                <c:pt idx="1610">
                  <c:v>16.400000000000002</c:v>
                </c:pt>
                <c:pt idx="1611">
                  <c:v>43.7</c:v>
                </c:pt>
                <c:pt idx="1612">
                  <c:v>34.699999999999996</c:v>
                </c:pt>
                <c:pt idx="1613">
                  <c:v>35.6</c:v>
                </c:pt>
                <c:pt idx="1614">
                  <c:v>100</c:v>
                </c:pt>
                <c:pt idx="1615">
                  <c:v>0</c:v>
                </c:pt>
                <c:pt idx="1616">
                  <c:v>19.8</c:v>
                </c:pt>
                <c:pt idx="1617">
                  <c:v>14.399999999999999</c:v>
                </c:pt>
                <c:pt idx="1618">
                  <c:v>79.2</c:v>
                </c:pt>
                <c:pt idx="1619">
                  <c:v>18.5</c:v>
                </c:pt>
                <c:pt idx="1620">
                  <c:v>38.800000000000004</c:v>
                </c:pt>
                <c:pt idx="1621">
                  <c:v>0</c:v>
                </c:pt>
                <c:pt idx="1622">
                  <c:v>87.6</c:v>
                </c:pt>
                <c:pt idx="1623">
                  <c:v>26.8</c:v>
                </c:pt>
                <c:pt idx="1624">
                  <c:v>93.899999999999991</c:v>
                </c:pt>
                <c:pt idx="1625">
                  <c:v>14.799999999999999</c:v>
                </c:pt>
                <c:pt idx="1626">
                  <c:v>0</c:v>
                </c:pt>
                <c:pt idx="1627">
                  <c:v>95.899999999999991</c:v>
                </c:pt>
                <c:pt idx="1628">
                  <c:v>0</c:v>
                </c:pt>
                <c:pt idx="1629">
                  <c:v>0</c:v>
                </c:pt>
                <c:pt idx="1630">
                  <c:v>54.800000000000004</c:v>
                </c:pt>
                <c:pt idx="1631">
                  <c:v>0</c:v>
                </c:pt>
                <c:pt idx="1632">
                  <c:v>8.4</c:v>
                </c:pt>
                <c:pt idx="1633">
                  <c:v>39.4</c:v>
                </c:pt>
                <c:pt idx="1634">
                  <c:v>20.200000000000003</c:v>
                </c:pt>
                <c:pt idx="1635">
                  <c:v>24.099999999999998</c:v>
                </c:pt>
                <c:pt idx="1636">
                  <c:v>97.3</c:v>
                </c:pt>
                <c:pt idx="1637">
                  <c:v>42.3</c:v>
                </c:pt>
                <c:pt idx="1638">
                  <c:v>0</c:v>
                </c:pt>
                <c:pt idx="1639">
                  <c:v>0</c:v>
                </c:pt>
                <c:pt idx="1640">
                  <c:v>46.800000000000004</c:v>
                </c:pt>
                <c:pt idx="1641">
                  <c:v>0</c:v>
                </c:pt>
                <c:pt idx="1642">
                  <c:v>0</c:v>
                </c:pt>
                <c:pt idx="1643">
                  <c:v>23</c:v>
                </c:pt>
                <c:pt idx="1644">
                  <c:v>0</c:v>
                </c:pt>
                <c:pt idx="1645">
                  <c:v>0</c:v>
                </c:pt>
                <c:pt idx="1646">
                  <c:v>41.4</c:v>
                </c:pt>
                <c:pt idx="1647">
                  <c:v>46.7</c:v>
                </c:pt>
                <c:pt idx="1648">
                  <c:v>90.600000000000009</c:v>
                </c:pt>
                <c:pt idx="1649">
                  <c:v>53.5</c:v>
                </c:pt>
                <c:pt idx="1650">
                  <c:v>0</c:v>
                </c:pt>
                <c:pt idx="1651">
                  <c:v>8.6999999999999993</c:v>
                </c:pt>
                <c:pt idx="1652">
                  <c:v>56.8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18.099999999999998</c:v>
                </c:pt>
                <c:pt idx="1657">
                  <c:v>0</c:v>
                </c:pt>
                <c:pt idx="1658">
                  <c:v>7.1999999999999993</c:v>
                </c:pt>
                <c:pt idx="1659">
                  <c:v>6.9</c:v>
                </c:pt>
                <c:pt idx="1660">
                  <c:v>38.6</c:v>
                </c:pt>
                <c:pt idx="1661">
                  <c:v>19.5</c:v>
                </c:pt>
                <c:pt idx="1662">
                  <c:v>34.300000000000004</c:v>
                </c:pt>
                <c:pt idx="1663">
                  <c:v>86.3</c:v>
                </c:pt>
                <c:pt idx="1664">
                  <c:v>0</c:v>
                </c:pt>
                <c:pt idx="1665">
                  <c:v>26.700000000000003</c:v>
                </c:pt>
                <c:pt idx="1666">
                  <c:v>30</c:v>
                </c:pt>
                <c:pt idx="1667">
                  <c:v>0</c:v>
                </c:pt>
                <c:pt idx="1668">
                  <c:v>100</c:v>
                </c:pt>
                <c:pt idx="1669">
                  <c:v>31.6</c:v>
                </c:pt>
                <c:pt idx="1670">
                  <c:v>28.599999999999998</c:v>
                </c:pt>
                <c:pt idx="1671">
                  <c:v>17.5</c:v>
                </c:pt>
                <c:pt idx="1672">
                  <c:v>0</c:v>
                </c:pt>
                <c:pt idx="1673">
                  <c:v>56.100000000000009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24.7</c:v>
                </c:pt>
                <c:pt idx="1679">
                  <c:v>0</c:v>
                </c:pt>
                <c:pt idx="1680">
                  <c:v>8.5</c:v>
                </c:pt>
                <c:pt idx="1681">
                  <c:v>0</c:v>
                </c:pt>
                <c:pt idx="1682">
                  <c:v>0</c:v>
                </c:pt>
                <c:pt idx="1683">
                  <c:v>7.6</c:v>
                </c:pt>
                <c:pt idx="1684">
                  <c:v>100</c:v>
                </c:pt>
                <c:pt idx="1685">
                  <c:v>40.6</c:v>
                </c:pt>
                <c:pt idx="1686">
                  <c:v>26.900000000000002</c:v>
                </c:pt>
                <c:pt idx="1687">
                  <c:v>10.8</c:v>
                </c:pt>
                <c:pt idx="1688">
                  <c:v>35.699999999999996</c:v>
                </c:pt>
                <c:pt idx="1689">
                  <c:v>26.6</c:v>
                </c:pt>
                <c:pt idx="1690">
                  <c:v>4.3999999999999995</c:v>
                </c:pt>
                <c:pt idx="1691">
                  <c:v>47.8</c:v>
                </c:pt>
                <c:pt idx="1692">
                  <c:v>29.4</c:v>
                </c:pt>
                <c:pt idx="1693">
                  <c:v>84.1</c:v>
                </c:pt>
                <c:pt idx="1694">
                  <c:v>88.1</c:v>
                </c:pt>
                <c:pt idx="1695">
                  <c:v>5.5</c:v>
                </c:pt>
                <c:pt idx="1696">
                  <c:v>0</c:v>
                </c:pt>
                <c:pt idx="1697">
                  <c:v>0</c:v>
                </c:pt>
                <c:pt idx="1698">
                  <c:v>57.8</c:v>
                </c:pt>
                <c:pt idx="1699">
                  <c:v>32.200000000000003</c:v>
                </c:pt>
                <c:pt idx="1700">
                  <c:v>0</c:v>
                </c:pt>
                <c:pt idx="1701">
                  <c:v>29.9</c:v>
                </c:pt>
                <c:pt idx="1702">
                  <c:v>0</c:v>
                </c:pt>
                <c:pt idx="1703">
                  <c:v>0</c:v>
                </c:pt>
                <c:pt idx="1704">
                  <c:v>36.6</c:v>
                </c:pt>
                <c:pt idx="1705">
                  <c:v>0</c:v>
                </c:pt>
                <c:pt idx="1706">
                  <c:v>81.3</c:v>
                </c:pt>
                <c:pt idx="1707">
                  <c:v>0</c:v>
                </c:pt>
                <c:pt idx="1708">
                  <c:v>0</c:v>
                </c:pt>
                <c:pt idx="1709">
                  <c:v>8.7999999999999989</c:v>
                </c:pt>
                <c:pt idx="1710">
                  <c:v>100</c:v>
                </c:pt>
                <c:pt idx="1711">
                  <c:v>20.7</c:v>
                </c:pt>
                <c:pt idx="1712">
                  <c:v>17.899999999999999</c:v>
                </c:pt>
                <c:pt idx="1713">
                  <c:v>85.9</c:v>
                </c:pt>
                <c:pt idx="1714">
                  <c:v>72.599999999999994</c:v>
                </c:pt>
                <c:pt idx="1715">
                  <c:v>18.600000000000001</c:v>
                </c:pt>
                <c:pt idx="1716">
                  <c:v>100</c:v>
                </c:pt>
                <c:pt idx="1717">
                  <c:v>0</c:v>
                </c:pt>
                <c:pt idx="1718">
                  <c:v>0</c:v>
                </c:pt>
                <c:pt idx="1719">
                  <c:v>19.5</c:v>
                </c:pt>
                <c:pt idx="1720">
                  <c:v>75.400000000000006</c:v>
                </c:pt>
                <c:pt idx="1721">
                  <c:v>33.5</c:v>
                </c:pt>
                <c:pt idx="1722">
                  <c:v>52.5</c:v>
                </c:pt>
                <c:pt idx="1723">
                  <c:v>26.900000000000002</c:v>
                </c:pt>
                <c:pt idx="1724">
                  <c:v>34</c:v>
                </c:pt>
                <c:pt idx="1725">
                  <c:v>49.7</c:v>
                </c:pt>
                <c:pt idx="1726">
                  <c:v>67.2</c:v>
                </c:pt>
                <c:pt idx="1727">
                  <c:v>100</c:v>
                </c:pt>
                <c:pt idx="1728">
                  <c:v>23.3</c:v>
                </c:pt>
                <c:pt idx="1729">
                  <c:v>100</c:v>
                </c:pt>
                <c:pt idx="1730">
                  <c:v>31.7</c:v>
                </c:pt>
                <c:pt idx="1731">
                  <c:v>0</c:v>
                </c:pt>
                <c:pt idx="1732">
                  <c:v>39.700000000000003</c:v>
                </c:pt>
                <c:pt idx="1733">
                  <c:v>0</c:v>
                </c:pt>
                <c:pt idx="1734">
                  <c:v>94.699999999999989</c:v>
                </c:pt>
                <c:pt idx="1735">
                  <c:v>0</c:v>
                </c:pt>
                <c:pt idx="1736">
                  <c:v>36.299999999999997</c:v>
                </c:pt>
                <c:pt idx="1737">
                  <c:v>54.300000000000004</c:v>
                </c:pt>
                <c:pt idx="1738">
                  <c:v>8.2000000000000011</c:v>
                </c:pt>
                <c:pt idx="1739">
                  <c:v>56.499999999999993</c:v>
                </c:pt>
                <c:pt idx="1740">
                  <c:v>94.899999999999991</c:v>
                </c:pt>
                <c:pt idx="1741">
                  <c:v>8.5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33.700000000000003</c:v>
                </c:pt>
                <c:pt idx="1746">
                  <c:v>50.5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28.799999999999997</c:v>
                </c:pt>
                <c:pt idx="1751">
                  <c:v>89.600000000000009</c:v>
                </c:pt>
                <c:pt idx="1752">
                  <c:v>40.9</c:v>
                </c:pt>
                <c:pt idx="1753">
                  <c:v>23.7</c:v>
                </c:pt>
                <c:pt idx="1754">
                  <c:v>45.300000000000004</c:v>
                </c:pt>
                <c:pt idx="1755">
                  <c:v>0</c:v>
                </c:pt>
                <c:pt idx="1756">
                  <c:v>0</c:v>
                </c:pt>
                <c:pt idx="1757">
                  <c:v>12.7</c:v>
                </c:pt>
                <c:pt idx="1758">
                  <c:v>66.100000000000009</c:v>
                </c:pt>
                <c:pt idx="1759">
                  <c:v>0</c:v>
                </c:pt>
                <c:pt idx="1760">
                  <c:v>0</c:v>
                </c:pt>
                <c:pt idx="1761">
                  <c:v>24.7</c:v>
                </c:pt>
                <c:pt idx="1762">
                  <c:v>62.4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11.700000000000001</c:v>
                </c:pt>
                <c:pt idx="1768">
                  <c:v>27.500000000000004</c:v>
                </c:pt>
                <c:pt idx="1769">
                  <c:v>8.5</c:v>
                </c:pt>
                <c:pt idx="1770">
                  <c:v>95.399999999999991</c:v>
                </c:pt>
                <c:pt idx="1771">
                  <c:v>49.7</c:v>
                </c:pt>
                <c:pt idx="1772">
                  <c:v>69.899999999999991</c:v>
                </c:pt>
                <c:pt idx="1773">
                  <c:v>0</c:v>
                </c:pt>
                <c:pt idx="1774">
                  <c:v>90.4</c:v>
                </c:pt>
                <c:pt idx="1775">
                  <c:v>95.6</c:v>
                </c:pt>
                <c:pt idx="1776">
                  <c:v>16.5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33</c:v>
                </c:pt>
                <c:pt idx="1781">
                  <c:v>0</c:v>
                </c:pt>
                <c:pt idx="1782">
                  <c:v>0</c:v>
                </c:pt>
                <c:pt idx="1783">
                  <c:v>47.699999999999996</c:v>
                </c:pt>
                <c:pt idx="1784">
                  <c:v>1.6</c:v>
                </c:pt>
                <c:pt idx="1785">
                  <c:v>100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47.699999999999996</c:v>
                </c:pt>
                <c:pt idx="1791">
                  <c:v>25.900000000000002</c:v>
                </c:pt>
                <c:pt idx="1792">
                  <c:v>99.6</c:v>
                </c:pt>
                <c:pt idx="1793">
                  <c:v>40.200000000000003</c:v>
                </c:pt>
                <c:pt idx="1794">
                  <c:v>0</c:v>
                </c:pt>
                <c:pt idx="1795">
                  <c:v>54.1</c:v>
                </c:pt>
                <c:pt idx="1796">
                  <c:v>38.6</c:v>
                </c:pt>
                <c:pt idx="1797">
                  <c:v>25.4</c:v>
                </c:pt>
                <c:pt idx="1798">
                  <c:v>19.600000000000001</c:v>
                </c:pt>
                <c:pt idx="1799">
                  <c:v>8.1</c:v>
                </c:pt>
                <c:pt idx="1800">
                  <c:v>0</c:v>
                </c:pt>
                <c:pt idx="1801">
                  <c:v>7.7</c:v>
                </c:pt>
                <c:pt idx="1802">
                  <c:v>49</c:v>
                </c:pt>
                <c:pt idx="1803">
                  <c:v>19.5</c:v>
                </c:pt>
                <c:pt idx="1804">
                  <c:v>0</c:v>
                </c:pt>
                <c:pt idx="1805">
                  <c:v>56.8</c:v>
                </c:pt>
                <c:pt idx="1806">
                  <c:v>0</c:v>
                </c:pt>
                <c:pt idx="1807">
                  <c:v>49.6</c:v>
                </c:pt>
                <c:pt idx="1808">
                  <c:v>0</c:v>
                </c:pt>
                <c:pt idx="1809">
                  <c:v>100</c:v>
                </c:pt>
                <c:pt idx="1810">
                  <c:v>22.900000000000002</c:v>
                </c:pt>
                <c:pt idx="1811">
                  <c:v>0</c:v>
                </c:pt>
                <c:pt idx="1812">
                  <c:v>0</c:v>
                </c:pt>
                <c:pt idx="1813">
                  <c:v>24.2</c:v>
                </c:pt>
                <c:pt idx="1814">
                  <c:v>22.900000000000002</c:v>
                </c:pt>
                <c:pt idx="1815">
                  <c:v>25.2</c:v>
                </c:pt>
                <c:pt idx="1816">
                  <c:v>91.5</c:v>
                </c:pt>
                <c:pt idx="1817">
                  <c:v>39.700000000000003</c:v>
                </c:pt>
                <c:pt idx="1818">
                  <c:v>0</c:v>
                </c:pt>
                <c:pt idx="1819">
                  <c:v>10.100000000000001</c:v>
                </c:pt>
                <c:pt idx="1820">
                  <c:v>6.4</c:v>
                </c:pt>
                <c:pt idx="1821">
                  <c:v>33</c:v>
                </c:pt>
                <c:pt idx="1822">
                  <c:v>46.9</c:v>
                </c:pt>
                <c:pt idx="1823">
                  <c:v>18.399999999999999</c:v>
                </c:pt>
                <c:pt idx="1824">
                  <c:v>16.400000000000002</c:v>
                </c:pt>
                <c:pt idx="1825">
                  <c:v>75.400000000000006</c:v>
                </c:pt>
                <c:pt idx="1826">
                  <c:v>0</c:v>
                </c:pt>
                <c:pt idx="1827">
                  <c:v>6.9</c:v>
                </c:pt>
                <c:pt idx="1828">
                  <c:v>46.9</c:v>
                </c:pt>
                <c:pt idx="1829">
                  <c:v>34.699999999999996</c:v>
                </c:pt>
                <c:pt idx="1830">
                  <c:v>100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30</c:v>
                </c:pt>
                <c:pt idx="1836">
                  <c:v>53.5</c:v>
                </c:pt>
                <c:pt idx="1837">
                  <c:v>0</c:v>
                </c:pt>
                <c:pt idx="1838">
                  <c:v>8.6</c:v>
                </c:pt>
                <c:pt idx="1839">
                  <c:v>19.5</c:v>
                </c:pt>
                <c:pt idx="1840">
                  <c:v>100</c:v>
                </c:pt>
                <c:pt idx="1841">
                  <c:v>0</c:v>
                </c:pt>
                <c:pt idx="1842">
                  <c:v>46.7</c:v>
                </c:pt>
                <c:pt idx="1843">
                  <c:v>13</c:v>
                </c:pt>
                <c:pt idx="1844">
                  <c:v>0</c:v>
                </c:pt>
                <c:pt idx="1845">
                  <c:v>76.900000000000006</c:v>
                </c:pt>
                <c:pt idx="1846">
                  <c:v>19.400000000000002</c:v>
                </c:pt>
                <c:pt idx="1847">
                  <c:v>40.400000000000006</c:v>
                </c:pt>
                <c:pt idx="1848">
                  <c:v>0</c:v>
                </c:pt>
                <c:pt idx="1849">
                  <c:v>0</c:v>
                </c:pt>
                <c:pt idx="1850">
                  <c:v>8.6</c:v>
                </c:pt>
                <c:pt idx="1851">
                  <c:v>43.8</c:v>
                </c:pt>
                <c:pt idx="1852">
                  <c:v>0</c:v>
                </c:pt>
                <c:pt idx="1853">
                  <c:v>27.800000000000004</c:v>
                </c:pt>
                <c:pt idx="1854">
                  <c:v>16.7</c:v>
                </c:pt>
                <c:pt idx="1855">
                  <c:v>32</c:v>
                </c:pt>
                <c:pt idx="1856">
                  <c:v>51.4</c:v>
                </c:pt>
                <c:pt idx="1857">
                  <c:v>90.9</c:v>
                </c:pt>
                <c:pt idx="1858">
                  <c:v>100</c:v>
                </c:pt>
                <c:pt idx="1859">
                  <c:v>100</c:v>
                </c:pt>
                <c:pt idx="1860">
                  <c:v>36.1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49.4</c:v>
                </c:pt>
                <c:pt idx="1866">
                  <c:v>29.9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2</c:v>
                </c:pt>
                <c:pt idx="1871">
                  <c:v>0</c:v>
                </c:pt>
                <c:pt idx="1872">
                  <c:v>92.300000000000011</c:v>
                </c:pt>
                <c:pt idx="1873">
                  <c:v>32.800000000000004</c:v>
                </c:pt>
                <c:pt idx="1874">
                  <c:v>0</c:v>
                </c:pt>
                <c:pt idx="1875">
                  <c:v>42.1</c:v>
                </c:pt>
                <c:pt idx="1876">
                  <c:v>100</c:v>
                </c:pt>
                <c:pt idx="1877">
                  <c:v>92.2</c:v>
                </c:pt>
                <c:pt idx="1878">
                  <c:v>50.5</c:v>
                </c:pt>
                <c:pt idx="1879">
                  <c:v>47.099999999999994</c:v>
                </c:pt>
                <c:pt idx="1880">
                  <c:v>16.5</c:v>
                </c:pt>
                <c:pt idx="1881">
                  <c:v>87</c:v>
                </c:pt>
                <c:pt idx="1882">
                  <c:v>19.400000000000002</c:v>
                </c:pt>
                <c:pt idx="1883">
                  <c:v>30.8</c:v>
                </c:pt>
                <c:pt idx="1884">
                  <c:v>28.299999999999997</c:v>
                </c:pt>
                <c:pt idx="1885">
                  <c:v>28.999999999999996</c:v>
                </c:pt>
                <c:pt idx="1886">
                  <c:v>0</c:v>
                </c:pt>
                <c:pt idx="1887">
                  <c:v>54.800000000000004</c:v>
                </c:pt>
                <c:pt idx="1888">
                  <c:v>13.100000000000001</c:v>
                </c:pt>
                <c:pt idx="1889">
                  <c:v>8.3000000000000007</c:v>
                </c:pt>
                <c:pt idx="1890">
                  <c:v>50.5</c:v>
                </c:pt>
                <c:pt idx="1891">
                  <c:v>0</c:v>
                </c:pt>
                <c:pt idx="1892">
                  <c:v>0</c:v>
                </c:pt>
                <c:pt idx="1893">
                  <c:v>50.3</c:v>
                </c:pt>
                <c:pt idx="1894">
                  <c:v>44.3</c:v>
                </c:pt>
                <c:pt idx="1895">
                  <c:v>7.5</c:v>
                </c:pt>
                <c:pt idx="1896">
                  <c:v>93.5</c:v>
                </c:pt>
                <c:pt idx="1897">
                  <c:v>92.800000000000011</c:v>
                </c:pt>
                <c:pt idx="1898">
                  <c:v>0</c:v>
                </c:pt>
                <c:pt idx="1899">
                  <c:v>30.4</c:v>
                </c:pt>
                <c:pt idx="1900">
                  <c:v>54.800000000000004</c:v>
                </c:pt>
                <c:pt idx="1901">
                  <c:v>0</c:v>
                </c:pt>
                <c:pt idx="1902">
                  <c:v>100</c:v>
                </c:pt>
                <c:pt idx="1903">
                  <c:v>0</c:v>
                </c:pt>
                <c:pt idx="1904">
                  <c:v>39.5</c:v>
                </c:pt>
                <c:pt idx="1905">
                  <c:v>0</c:v>
                </c:pt>
                <c:pt idx="1906">
                  <c:v>25.1</c:v>
                </c:pt>
                <c:pt idx="1907">
                  <c:v>0</c:v>
                </c:pt>
                <c:pt idx="1908">
                  <c:v>0</c:v>
                </c:pt>
                <c:pt idx="1909">
                  <c:v>28.199999999999996</c:v>
                </c:pt>
                <c:pt idx="1910">
                  <c:v>40.400000000000006</c:v>
                </c:pt>
                <c:pt idx="1911">
                  <c:v>55.600000000000009</c:v>
                </c:pt>
                <c:pt idx="1912">
                  <c:v>1.3</c:v>
                </c:pt>
                <c:pt idx="1913">
                  <c:v>100</c:v>
                </c:pt>
                <c:pt idx="1914">
                  <c:v>37.4</c:v>
                </c:pt>
                <c:pt idx="1915">
                  <c:v>94.1</c:v>
                </c:pt>
                <c:pt idx="1916">
                  <c:v>0</c:v>
                </c:pt>
                <c:pt idx="1917">
                  <c:v>0</c:v>
                </c:pt>
                <c:pt idx="1918">
                  <c:v>29.9</c:v>
                </c:pt>
                <c:pt idx="1919">
                  <c:v>100</c:v>
                </c:pt>
                <c:pt idx="1920">
                  <c:v>51.1</c:v>
                </c:pt>
                <c:pt idx="1921">
                  <c:v>54.1</c:v>
                </c:pt>
                <c:pt idx="1922">
                  <c:v>30</c:v>
                </c:pt>
                <c:pt idx="1923">
                  <c:v>0</c:v>
                </c:pt>
                <c:pt idx="1924">
                  <c:v>6.9</c:v>
                </c:pt>
                <c:pt idx="1925">
                  <c:v>0</c:v>
                </c:pt>
                <c:pt idx="1926">
                  <c:v>46</c:v>
                </c:pt>
                <c:pt idx="1927">
                  <c:v>15.299999999999999</c:v>
                </c:pt>
                <c:pt idx="1928">
                  <c:v>0</c:v>
                </c:pt>
                <c:pt idx="1929">
                  <c:v>0</c:v>
                </c:pt>
                <c:pt idx="1930">
                  <c:v>38.6</c:v>
                </c:pt>
                <c:pt idx="1931">
                  <c:v>0</c:v>
                </c:pt>
                <c:pt idx="1932">
                  <c:v>71.8</c:v>
                </c:pt>
                <c:pt idx="1933">
                  <c:v>56.399999999999991</c:v>
                </c:pt>
                <c:pt idx="1934">
                  <c:v>0</c:v>
                </c:pt>
                <c:pt idx="1935">
                  <c:v>13.8</c:v>
                </c:pt>
                <c:pt idx="1936">
                  <c:v>0</c:v>
                </c:pt>
                <c:pt idx="1937">
                  <c:v>40.400000000000006</c:v>
                </c:pt>
                <c:pt idx="1938">
                  <c:v>20.7</c:v>
                </c:pt>
                <c:pt idx="1939">
                  <c:v>0</c:v>
                </c:pt>
                <c:pt idx="1940">
                  <c:v>98.8</c:v>
                </c:pt>
                <c:pt idx="1941">
                  <c:v>92.100000000000009</c:v>
                </c:pt>
                <c:pt idx="1942">
                  <c:v>0</c:v>
                </c:pt>
                <c:pt idx="1943">
                  <c:v>29.599999999999998</c:v>
                </c:pt>
                <c:pt idx="1944">
                  <c:v>14.7</c:v>
                </c:pt>
                <c:pt idx="1945">
                  <c:v>10.6</c:v>
                </c:pt>
                <c:pt idx="1946">
                  <c:v>26</c:v>
                </c:pt>
                <c:pt idx="1947">
                  <c:v>60</c:v>
                </c:pt>
                <c:pt idx="1948">
                  <c:v>24.7</c:v>
                </c:pt>
                <c:pt idx="1949">
                  <c:v>50.6</c:v>
                </c:pt>
                <c:pt idx="1950">
                  <c:v>17.599999999999998</c:v>
                </c:pt>
                <c:pt idx="1951">
                  <c:v>87.9</c:v>
                </c:pt>
                <c:pt idx="1952">
                  <c:v>88.5</c:v>
                </c:pt>
                <c:pt idx="1953">
                  <c:v>43.3</c:v>
                </c:pt>
                <c:pt idx="1954">
                  <c:v>68.899999999999991</c:v>
                </c:pt>
                <c:pt idx="1955">
                  <c:v>28.199999999999996</c:v>
                </c:pt>
                <c:pt idx="1956">
                  <c:v>0</c:v>
                </c:pt>
                <c:pt idx="1957">
                  <c:v>26.6</c:v>
                </c:pt>
                <c:pt idx="1958">
                  <c:v>90.100000000000009</c:v>
                </c:pt>
                <c:pt idx="1959">
                  <c:v>89.600000000000009</c:v>
                </c:pt>
                <c:pt idx="1960">
                  <c:v>23.1</c:v>
                </c:pt>
                <c:pt idx="1961">
                  <c:v>0</c:v>
                </c:pt>
                <c:pt idx="1962">
                  <c:v>81.3</c:v>
                </c:pt>
                <c:pt idx="1963">
                  <c:v>72</c:v>
                </c:pt>
                <c:pt idx="1964">
                  <c:v>33.4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43.2</c:v>
                </c:pt>
                <c:pt idx="1969">
                  <c:v>93.5</c:v>
                </c:pt>
                <c:pt idx="1970">
                  <c:v>78.400000000000006</c:v>
                </c:pt>
                <c:pt idx="1971">
                  <c:v>16.400000000000002</c:v>
                </c:pt>
                <c:pt idx="1972">
                  <c:v>0</c:v>
                </c:pt>
                <c:pt idx="1973">
                  <c:v>93.5</c:v>
                </c:pt>
                <c:pt idx="1974">
                  <c:v>17.7</c:v>
                </c:pt>
                <c:pt idx="1975">
                  <c:v>73.8</c:v>
                </c:pt>
                <c:pt idx="1976">
                  <c:v>17.399999999999999</c:v>
                </c:pt>
                <c:pt idx="1977">
                  <c:v>95.6</c:v>
                </c:pt>
                <c:pt idx="1978">
                  <c:v>0</c:v>
                </c:pt>
                <c:pt idx="1979">
                  <c:v>50.3</c:v>
                </c:pt>
                <c:pt idx="1980">
                  <c:v>47.4</c:v>
                </c:pt>
                <c:pt idx="1981">
                  <c:v>52.2</c:v>
                </c:pt>
                <c:pt idx="1982">
                  <c:v>86.6</c:v>
                </c:pt>
                <c:pt idx="1983">
                  <c:v>44</c:v>
                </c:pt>
                <c:pt idx="1984">
                  <c:v>0</c:v>
                </c:pt>
                <c:pt idx="1985">
                  <c:v>25.4</c:v>
                </c:pt>
                <c:pt idx="1986">
                  <c:v>17.899999999999999</c:v>
                </c:pt>
                <c:pt idx="1987">
                  <c:v>0</c:v>
                </c:pt>
                <c:pt idx="1988">
                  <c:v>8.9</c:v>
                </c:pt>
                <c:pt idx="1989">
                  <c:v>0</c:v>
                </c:pt>
                <c:pt idx="1990">
                  <c:v>55.2</c:v>
                </c:pt>
                <c:pt idx="1991">
                  <c:v>0</c:v>
                </c:pt>
                <c:pt idx="1992">
                  <c:v>0</c:v>
                </c:pt>
                <c:pt idx="1993">
                  <c:v>46.5</c:v>
                </c:pt>
                <c:pt idx="1994">
                  <c:v>95.1</c:v>
                </c:pt>
                <c:pt idx="1995">
                  <c:v>99.5</c:v>
                </c:pt>
                <c:pt idx="1996">
                  <c:v>30.099999999999998</c:v>
                </c:pt>
                <c:pt idx="1997">
                  <c:v>23.200000000000003</c:v>
                </c:pt>
                <c:pt idx="1998">
                  <c:v>0</c:v>
                </c:pt>
                <c:pt idx="1999">
                  <c:v>52.7</c:v>
                </c:pt>
                <c:pt idx="2000">
                  <c:v>28.799999999999997</c:v>
                </c:pt>
                <c:pt idx="2001">
                  <c:v>67.400000000000006</c:v>
                </c:pt>
                <c:pt idx="2002">
                  <c:v>19</c:v>
                </c:pt>
                <c:pt idx="2003">
                  <c:v>31.6</c:v>
                </c:pt>
                <c:pt idx="2004">
                  <c:v>0</c:v>
                </c:pt>
                <c:pt idx="2005">
                  <c:v>9.4</c:v>
                </c:pt>
                <c:pt idx="2006">
                  <c:v>49.4</c:v>
                </c:pt>
                <c:pt idx="2007">
                  <c:v>23.200000000000003</c:v>
                </c:pt>
                <c:pt idx="2008">
                  <c:v>17.8</c:v>
                </c:pt>
                <c:pt idx="2009">
                  <c:v>14.299999999999999</c:v>
                </c:pt>
                <c:pt idx="2010">
                  <c:v>0</c:v>
                </c:pt>
                <c:pt idx="2011">
                  <c:v>23.1</c:v>
                </c:pt>
                <c:pt idx="2012">
                  <c:v>58.199999999999996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33.700000000000003</c:v>
                </c:pt>
                <c:pt idx="2017">
                  <c:v>0</c:v>
                </c:pt>
                <c:pt idx="2018">
                  <c:v>99.5</c:v>
                </c:pt>
                <c:pt idx="2019">
                  <c:v>27.400000000000002</c:v>
                </c:pt>
                <c:pt idx="2020">
                  <c:v>100</c:v>
                </c:pt>
                <c:pt idx="2021">
                  <c:v>36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85.5</c:v>
                </c:pt>
                <c:pt idx="2026">
                  <c:v>90.9</c:v>
                </c:pt>
                <c:pt idx="2027">
                  <c:v>0</c:v>
                </c:pt>
                <c:pt idx="2028">
                  <c:v>45.5</c:v>
                </c:pt>
                <c:pt idx="2029">
                  <c:v>78.2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53.800000000000004</c:v>
                </c:pt>
                <c:pt idx="2035">
                  <c:v>65.100000000000009</c:v>
                </c:pt>
                <c:pt idx="2036">
                  <c:v>0</c:v>
                </c:pt>
                <c:pt idx="2037">
                  <c:v>35.099999999999994</c:v>
                </c:pt>
                <c:pt idx="2038">
                  <c:v>7.1</c:v>
                </c:pt>
                <c:pt idx="2039">
                  <c:v>0</c:v>
                </c:pt>
                <c:pt idx="2040">
                  <c:v>71</c:v>
                </c:pt>
                <c:pt idx="2041">
                  <c:v>0</c:v>
                </c:pt>
                <c:pt idx="2042">
                  <c:v>0</c:v>
                </c:pt>
                <c:pt idx="2043">
                  <c:v>35.299999999999997</c:v>
                </c:pt>
                <c:pt idx="2044">
                  <c:v>0</c:v>
                </c:pt>
                <c:pt idx="2045">
                  <c:v>93.300000000000011</c:v>
                </c:pt>
                <c:pt idx="2046">
                  <c:v>0</c:v>
                </c:pt>
                <c:pt idx="2047">
                  <c:v>47.5</c:v>
                </c:pt>
                <c:pt idx="2048">
                  <c:v>87.1</c:v>
                </c:pt>
                <c:pt idx="2049">
                  <c:v>6.9</c:v>
                </c:pt>
                <c:pt idx="2050">
                  <c:v>25.1</c:v>
                </c:pt>
                <c:pt idx="2051">
                  <c:v>27.900000000000002</c:v>
                </c:pt>
                <c:pt idx="2052">
                  <c:v>0</c:v>
                </c:pt>
                <c:pt idx="2053">
                  <c:v>0</c:v>
                </c:pt>
                <c:pt idx="2054">
                  <c:v>21.5</c:v>
                </c:pt>
                <c:pt idx="2055">
                  <c:v>38</c:v>
                </c:pt>
                <c:pt idx="2056">
                  <c:v>63.9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28.999999999999996</c:v>
                </c:pt>
                <c:pt idx="2064">
                  <c:v>0</c:v>
                </c:pt>
                <c:pt idx="2065">
                  <c:v>39.4</c:v>
                </c:pt>
                <c:pt idx="2066">
                  <c:v>29.2</c:v>
                </c:pt>
                <c:pt idx="2067">
                  <c:v>27.400000000000002</c:v>
                </c:pt>
                <c:pt idx="2068">
                  <c:v>50.4</c:v>
                </c:pt>
                <c:pt idx="2069">
                  <c:v>70.3</c:v>
                </c:pt>
                <c:pt idx="2070">
                  <c:v>71.399999999999991</c:v>
                </c:pt>
                <c:pt idx="2071">
                  <c:v>55.000000000000007</c:v>
                </c:pt>
                <c:pt idx="2072">
                  <c:v>54</c:v>
                </c:pt>
                <c:pt idx="2073">
                  <c:v>41.4</c:v>
                </c:pt>
                <c:pt idx="2074">
                  <c:v>56.699999999999996</c:v>
                </c:pt>
                <c:pt idx="2075">
                  <c:v>44.4</c:v>
                </c:pt>
                <c:pt idx="2076">
                  <c:v>50.7</c:v>
                </c:pt>
                <c:pt idx="2077">
                  <c:v>49.8</c:v>
                </c:pt>
                <c:pt idx="2078">
                  <c:v>48.199999999999996</c:v>
                </c:pt>
                <c:pt idx="2079">
                  <c:v>43.9</c:v>
                </c:pt>
                <c:pt idx="2080">
                  <c:v>39.900000000000006</c:v>
                </c:pt>
                <c:pt idx="2081">
                  <c:v>39.1</c:v>
                </c:pt>
                <c:pt idx="2082">
                  <c:v>0</c:v>
                </c:pt>
                <c:pt idx="2083">
                  <c:v>54.400000000000006</c:v>
                </c:pt>
                <c:pt idx="2084">
                  <c:v>48.6</c:v>
                </c:pt>
                <c:pt idx="2085">
                  <c:v>0</c:v>
                </c:pt>
                <c:pt idx="2086">
                  <c:v>0</c:v>
                </c:pt>
                <c:pt idx="2087">
                  <c:v>94</c:v>
                </c:pt>
                <c:pt idx="2088">
                  <c:v>0</c:v>
                </c:pt>
                <c:pt idx="2089">
                  <c:v>0</c:v>
                </c:pt>
                <c:pt idx="2090">
                  <c:v>28.999999999999996</c:v>
                </c:pt>
                <c:pt idx="2091">
                  <c:v>69.3</c:v>
                </c:pt>
                <c:pt idx="2092">
                  <c:v>0</c:v>
                </c:pt>
                <c:pt idx="2093">
                  <c:v>8.4</c:v>
                </c:pt>
                <c:pt idx="2094">
                  <c:v>0</c:v>
                </c:pt>
                <c:pt idx="2095">
                  <c:v>93.5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95.899999999999991</c:v>
                </c:pt>
                <c:pt idx="2100">
                  <c:v>39.5</c:v>
                </c:pt>
                <c:pt idx="2101">
                  <c:v>0</c:v>
                </c:pt>
                <c:pt idx="2102">
                  <c:v>69</c:v>
                </c:pt>
                <c:pt idx="2103">
                  <c:v>80.5</c:v>
                </c:pt>
                <c:pt idx="2104">
                  <c:v>20.8</c:v>
                </c:pt>
                <c:pt idx="2105">
                  <c:v>54.400000000000006</c:v>
                </c:pt>
                <c:pt idx="2106">
                  <c:v>71.399999999999991</c:v>
                </c:pt>
                <c:pt idx="2107">
                  <c:v>91.100000000000009</c:v>
                </c:pt>
                <c:pt idx="2108">
                  <c:v>18.600000000000001</c:v>
                </c:pt>
                <c:pt idx="2109">
                  <c:v>45.9</c:v>
                </c:pt>
                <c:pt idx="2110">
                  <c:v>51.800000000000004</c:v>
                </c:pt>
                <c:pt idx="2111">
                  <c:v>0</c:v>
                </c:pt>
                <c:pt idx="2112">
                  <c:v>57.199999999999996</c:v>
                </c:pt>
                <c:pt idx="2113">
                  <c:v>50.7</c:v>
                </c:pt>
                <c:pt idx="2114">
                  <c:v>7.1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39.5</c:v>
                </c:pt>
                <c:pt idx="2119">
                  <c:v>0</c:v>
                </c:pt>
                <c:pt idx="2120">
                  <c:v>53.5</c:v>
                </c:pt>
                <c:pt idx="2121">
                  <c:v>0</c:v>
                </c:pt>
                <c:pt idx="2122">
                  <c:v>0</c:v>
                </c:pt>
                <c:pt idx="2123">
                  <c:v>48.699999999999996</c:v>
                </c:pt>
                <c:pt idx="2124">
                  <c:v>0</c:v>
                </c:pt>
                <c:pt idx="2125">
                  <c:v>44.1</c:v>
                </c:pt>
                <c:pt idx="2126">
                  <c:v>47.099999999999994</c:v>
                </c:pt>
                <c:pt idx="2127">
                  <c:v>12.5</c:v>
                </c:pt>
                <c:pt idx="2128">
                  <c:v>99.9</c:v>
                </c:pt>
                <c:pt idx="2129">
                  <c:v>92.5</c:v>
                </c:pt>
                <c:pt idx="2130">
                  <c:v>63.3</c:v>
                </c:pt>
                <c:pt idx="2131">
                  <c:v>100</c:v>
                </c:pt>
                <c:pt idx="2132">
                  <c:v>33.4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25</c:v>
                </c:pt>
                <c:pt idx="2138">
                  <c:v>4.2</c:v>
                </c:pt>
                <c:pt idx="2139">
                  <c:v>60.8</c:v>
                </c:pt>
                <c:pt idx="2140">
                  <c:v>0</c:v>
                </c:pt>
                <c:pt idx="2141">
                  <c:v>100</c:v>
                </c:pt>
                <c:pt idx="2142">
                  <c:v>0</c:v>
                </c:pt>
                <c:pt idx="2143">
                  <c:v>3.1</c:v>
                </c:pt>
                <c:pt idx="2144">
                  <c:v>0</c:v>
                </c:pt>
                <c:pt idx="2145">
                  <c:v>45</c:v>
                </c:pt>
                <c:pt idx="2146">
                  <c:v>25.1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6.8000000000000007</c:v>
                </c:pt>
                <c:pt idx="2151">
                  <c:v>100</c:v>
                </c:pt>
                <c:pt idx="2152">
                  <c:v>0</c:v>
                </c:pt>
                <c:pt idx="2153">
                  <c:v>100</c:v>
                </c:pt>
                <c:pt idx="2154">
                  <c:v>39.6</c:v>
                </c:pt>
                <c:pt idx="2155">
                  <c:v>0</c:v>
                </c:pt>
                <c:pt idx="2156">
                  <c:v>50.7</c:v>
                </c:pt>
                <c:pt idx="2157">
                  <c:v>81.399999999999991</c:v>
                </c:pt>
                <c:pt idx="2158">
                  <c:v>8.7999999999999989</c:v>
                </c:pt>
                <c:pt idx="2159">
                  <c:v>0</c:v>
                </c:pt>
                <c:pt idx="2160">
                  <c:v>0</c:v>
                </c:pt>
                <c:pt idx="2161">
                  <c:v>94.5</c:v>
                </c:pt>
                <c:pt idx="2162">
                  <c:v>57.999999999999993</c:v>
                </c:pt>
                <c:pt idx="2163">
                  <c:v>48.1</c:v>
                </c:pt>
                <c:pt idx="2164">
                  <c:v>0</c:v>
                </c:pt>
                <c:pt idx="2165">
                  <c:v>28.4</c:v>
                </c:pt>
                <c:pt idx="2166">
                  <c:v>100</c:v>
                </c:pt>
                <c:pt idx="2167">
                  <c:v>30.099999999999998</c:v>
                </c:pt>
                <c:pt idx="2168">
                  <c:v>0</c:v>
                </c:pt>
                <c:pt idx="2169">
                  <c:v>37.799999999999997</c:v>
                </c:pt>
                <c:pt idx="2170">
                  <c:v>39.700000000000003</c:v>
                </c:pt>
                <c:pt idx="2171">
                  <c:v>0</c:v>
                </c:pt>
                <c:pt idx="2172">
                  <c:v>4.2</c:v>
                </c:pt>
                <c:pt idx="2173">
                  <c:v>11.3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58.8</c:v>
                </c:pt>
                <c:pt idx="2178">
                  <c:v>99.7</c:v>
                </c:pt>
                <c:pt idx="2179">
                  <c:v>0</c:v>
                </c:pt>
                <c:pt idx="2180">
                  <c:v>23.1</c:v>
                </c:pt>
                <c:pt idx="2181">
                  <c:v>42.6</c:v>
                </c:pt>
                <c:pt idx="2182">
                  <c:v>28.299999999999997</c:v>
                </c:pt>
                <c:pt idx="2183">
                  <c:v>47</c:v>
                </c:pt>
                <c:pt idx="2184">
                  <c:v>78.5</c:v>
                </c:pt>
                <c:pt idx="2185">
                  <c:v>34.1</c:v>
                </c:pt>
                <c:pt idx="2186">
                  <c:v>92.800000000000011</c:v>
                </c:pt>
                <c:pt idx="2187">
                  <c:v>1.3</c:v>
                </c:pt>
                <c:pt idx="2188">
                  <c:v>92.9</c:v>
                </c:pt>
                <c:pt idx="2189">
                  <c:v>29.9</c:v>
                </c:pt>
                <c:pt idx="2190">
                  <c:v>58.8</c:v>
                </c:pt>
                <c:pt idx="2191">
                  <c:v>63.9</c:v>
                </c:pt>
                <c:pt idx="2192">
                  <c:v>50.2</c:v>
                </c:pt>
                <c:pt idx="2193">
                  <c:v>0</c:v>
                </c:pt>
                <c:pt idx="2194">
                  <c:v>39.700000000000003</c:v>
                </c:pt>
                <c:pt idx="2195">
                  <c:v>24.7</c:v>
                </c:pt>
                <c:pt idx="2196">
                  <c:v>0</c:v>
                </c:pt>
                <c:pt idx="2197">
                  <c:v>29.5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52.300000000000004</c:v>
                </c:pt>
                <c:pt idx="2202">
                  <c:v>55.1</c:v>
                </c:pt>
                <c:pt idx="2203">
                  <c:v>0</c:v>
                </c:pt>
                <c:pt idx="2204">
                  <c:v>36.5</c:v>
                </c:pt>
                <c:pt idx="2205">
                  <c:v>20.599999999999998</c:v>
                </c:pt>
                <c:pt idx="2206">
                  <c:v>0</c:v>
                </c:pt>
                <c:pt idx="2207">
                  <c:v>45.1</c:v>
                </c:pt>
                <c:pt idx="2208">
                  <c:v>0</c:v>
                </c:pt>
                <c:pt idx="2209">
                  <c:v>100</c:v>
                </c:pt>
                <c:pt idx="2210">
                  <c:v>13.4</c:v>
                </c:pt>
                <c:pt idx="2211">
                  <c:v>0</c:v>
                </c:pt>
                <c:pt idx="2212">
                  <c:v>57.699999999999996</c:v>
                </c:pt>
                <c:pt idx="2213">
                  <c:v>22.5</c:v>
                </c:pt>
                <c:pt idx="2214">
                  <c:v>0</c:v>
                </c:pt>
                <c:pt idx="2215">
                  <c:v>39.700000000000003</c:v>
                </c:pt>
                <c:pt idx="2216">
                  <c:v>100</c:v>
                </c:pt>
                <c:pt idx="2217">
                  <c:v>0</c:v>
                </c:pt>
                <c:pt idx="2218">
                  <c:v>0</c:v>
                </c:pt>
                <c:pt idx="2219">
                  <c:v>53.7</c:v>
                </c:pt>
                <c:pt idx="2220">
                  <c:v>26.6</c:v>
                </c:pt>
                <c:pt idx="2221">
                  <c:v>94.899999999999991</c:v>
                </c:pt>
                <c:pt idx="2222">
                  <c:v>15.6</c:v>
                </c:pt>
                <c:pt idx="2223">
                  <c:v>7.0000000000000009</c:v>
                </c:pt>
                <c:pt idx="2224">
                  <c:v>88</c:v>
                </c:pt>
                <c:pt idx="2225">
                  <c:v>13.8</c:v>
                </c:pt>
                <c:pt idx="2226">
                  <c:v>22.2</c:v>
                </c:pt>
                <c:pt idx="2227">
                  <c:v>0</c:v>
                </c:pt>
                <c:pt idx="2228">
                  <c:v>2.1999999999999997</c:v>
                </c:pt>
                <c:pt idx="2229">
                  <c:v>67.5</c:v>
                </c:pt>
                <c:pt idx="2230">
                  <c:v>63.7</c:v>
                </c:pt>
                <c:pt idx="2231">
                  <c:v>25.1</c:v>
                </c:pt>
                <c:pt idx="2232">
                  <c:v>42</c:v>
                </c:pt>
                <c:pt idx="2233">
                  <c:v>99.7</c:v>
                </c:pt>
                <c:pt idx="2234">
                  <c:v>0</c:v>
                </c:pt>
                <c:pt idx="2235">
                  <c:v>33.700000000000003</c:v>
                </c:pt>
                <c:pt idx="2236">
                  <c:v>0</c:v>
                </c:pt>
                <c:pt idx="2237">
                  <c:v>49.5</c:v>
                </c:pt>
                <c:pt idx="2238">
                  <c:v>39.5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36.199999999999996</c:v>
                </c:pt>
                <c:pt idx="2243">
                  <c:v>88.3</c:v>
                </c:pt>
                <c:pt idx="2244">
                  <c:v>0</c:v>
                </c:pt>
                <c:pt idx="2245">
                  <c:v>0</c:v>
                </c:pt>
                <c:pt idx="2246">
                  <c:v>38.1</c:v>
                </c:pt>
                <c:pt idx="2247">
                  <c:v>0</c:v>
                </c:pt>
                <c:pt idx="2248">
                  <c:v>0</c:v>
                </c:pt>
                <c:pt idx="2249">
                  <c:v>93</c:v>
                </c:pt>
                <c:pt idx="2250">
                  <c:v>0</c:v>
                </c:pt>
                <c:pt idx="2251">
                  <c:v>100</c:v>
                </c:pt>
                <c:pt idx="2252">
                  <c:v>2.6</c:v>
                </c:pt>
                <c:pt idx="2253">
                  <c:v>13.8</c:v>
                </c:pt>
                <c:pt idx="2254">
                  <c:v>0</c:v>
                </c:pt>
                <c:pt idx="2255">
                  <c:v>95.899999999999991</c:v>
                </c:pt>
                <c:pt idx="2256">
                  <c:v>86.3</c:v>
                </c:pt>
                <c:pt idx="2257">
                  <c:v>0</c:v>
                </c:pt>
                <c:pt idx="2258">
                  <c:v>41.099999999999994</c:v>
                </c:pt>
                <c:pt idx="2259">
                  <c:v>93.5</c:v>
                </c:pt>
                <c:pt idx="2260">
                  <c:v>43.8</c:v>
                </c:pt>
                <c:pt idx="2261">
                  <c:v>0</c:v>
                </c:pt>
                <c:pt idx="2262">
                  <c:v>0</c:v>
                </c:pt>
                <c:pt idx="2263">
                  <c:v>21.6</c:v>
                </c:pt>
                <c:pt idx="2264">
                  <c:v>0</c:v>
                </c:pt>
                <c:pt idx="2265">
                  <c:v>91.9</c:v>
                </c:pt>
                <c:pt idx="2266">
                  <c:v>42.199999999999996</c:v>
                </c:pt>
                <c:pt idx="2267">
                  <c:v>0</c:v>
                </c:pt>
                <c:pt idx="2268">
                  <c:v>100</c:v>
                </c:pt>
                <c:pt idx="2269">
                  <c:v>49.2</c:v>
                </c:pt>
                <c:pt idx="2270">
                  <c:v>22.5</c:v>
                </c:pt>
                <c:pt idx="2271">
                  <c:v>0</c:v>
                </c:pt>
                <c:pt idx="2272">
                  <c:v>33.4</c:v>
                </c:pt>
                <c:pt idx="2273">
                  <c:v>0</c:v>
                </c:pt>
                <c:pt idx="2274">
                  <c:v>35</c:v>
                </c:pt>
                <c:pt idx="2275">
                  <c:v>0</c:v>
                </c:pt>
                <c:pt idx="2276">
                  <c:v>100</c:v>
                </c:pt>
                <c:pt idx="2277">
                  <c:v>94.699999999999989</c:v>
                </c:pt>
                <c:pt idx="2278">
                  <c:v>94.899999999999991</c:v>
                </c:pt>
                <c:pt idx="2279">
                  <c:v>99.7</c:v>
                </c:pt>
                <c:pt idx="2280">
                  <c:v>54.6</c:v>
                </c:pt>
                <c:pt idx="2281">
                  <c:v>8.7999999999999989</c:v>
                </c:pt>
                <c:pt idx="2282">
                  <c:v>0</c:v>
                </c:pt>
                <c:pt idx="2283">
                  <c:v>61</c:v>
                </c:pt>
                <c:pt idx="2284">
                  <c:v>0</c:v>
                </c:pt>
                <c:pt idx="2285">
                  <c:v>78.5</c:v>
                </c:pt>
                <c:pt idx="2286">
                  <c:v>89.2</c:v>
                </c:pt>
                <c:pt idx="2287">
                  <c:v>7.1999999999999993</c:v>
                </c:pt>
                <c:pt idx="2288">
                  <c:v>0</c:v>
                </c:pt>
                <c:pt idx="2289">
                  <c:v>49.8</c:v>
                </c:pt>
                <c:pt idx="2290">
                  <c:v>0</c:v>
                </c:pt>
                <c:pt idx="2291">
                  <c:v>90.4</c:v>
                </c:pt>
                <c:pt idx="2292">
                  <c:v>34</c:v>
                </c:pt>
                <c:pt idx="2293">
                  <c:v>37.799999999999997</c:v>
                </c:pt>
                <c:pt idx="2294">
                  <c:v>100</c:v>
                </c:pt>
                <c:pt idx="2295">
                  <c:v>53.2</c:v>
                </c:pt>
                <c:pt idx="2296">
                  <c:v>29.099999999999998</c:v>
                </c:pt>
                <c:pt idx="2297">
                  <c:v>65.3</c:v>
                </c:pt>
                <c:pt idx="2298">
                  <c:v>0</c:v>
                </c:pt>
                <c:pt idx="2299">
                  <c:v>93.5</c:v>
                </c:pt>
                <c:pt idx="2300">
                  <c:v>0</c:v>
                </c:pt>
                <c:pt idx="2301">
                  <c:v>6.4</c:v>
                </c:pt>
                <c:pt idx="2302">
                  <c:v>0</c:v>
                </c:pt>
                <c:pt idx="2303">
                  <c:v>45.5</c:v>
                </c:pt>
                <c:pt idx="2304">
                  <c:v>100</c:v>
                </c:pt>
                <c:pt idx="2305">
                  <c:v>0</c:v>
                </c:pt>
                <c:pt idx="2306">
                  <c:v>25.4</c:v>
                </c:pt>
                <c:pt idx="2307">
                  <c:v>13.5</c:v>
                </c:pt>
                <c:pt idx="2308">
                  <c:v>0</c:v>
                </c:pt>
                <c:pt idx="2309">
                  <c:v>0</c:v>
                </c:pt>
                <c:pt idx="2310">
                  <c:v>63.7</c:v>
                </c:pt>
                <c:pt idx="2311">
                  <c:v>0</c:v>
                </c:pt>
                <c:pt idx="2312">
                  <c:v>93.5</c:v>
                </c:pt>
                <c:pt idx="2313">
                  <c:v>39.900000000000006</c:v>
                </c:pt>
                <c:pt idx="2314">
                  <c:v>0</c:v>
                </c:pt>
                <c:pt idx="2315">
                  <c:v>42.5</c:v>
                </c:pt>
                <c:pt idx="2316">
                  <c:v>0</c:v>
                </c:pt>
                <c:pt idx="2317">
                  <c:v>29.4</c:v>
                </c:pt>
                <c:pt idx="2318">
                  <c:v>49.7</c:v>
                </c:pt>
                <c:pt idx="2319">
                  <c:v>30.099999999999998</c:v>
                </c:pt>
                <c:pt idx="2320">
                  <c:v>0</c:v>
                </c:pt>
                <c:pt idx="2321">
                  <c:v>0</c:v>
                </c:pt>
                <c:pt idx="2322">
                  <c:v>20.3</c:v>
                </c:pt>
                <c:pt idx="2323">
                  <c:v>93.600000000000009</c:v>
                </c:pt>
                <c:pt idx="2324">
                  <c:v>35.699999999999996</c:v>
                </c:pt>
                <c:pt idx="2325">
                  <c:v>91.8</c:v>
                </c:pt>
                <c:pt idx="2326">
                  <c:v>32.800000000000004</c:v>
                </c:pt>
                <c:pt idx="2327">
                  <c:v>19.7</c:v>
                </c:pt>
                <c:pt idx="2328">
                  <c:v>58.9</c:v>
                </c:pt>
                <c:pt idx="2329">
                  <c:v>94.1</c:v>
                </c:pt>
                <c:pt idx="2330">
                  <c:v>50.7</c:v>
                </c:pt>
                <c:pt idx="2331">
                  <c:v>0</c:v>
                </c:pt>
                <c:pt idx="2332">
                  <c:v>90.4</c:v>
                </c:pt>
                <c:pt idx="2333">
                  <c:v>0</c:v>
                </c:pt>
                <c:pt idx="2334">
                  <c:v>100</c:v>
                </c:pt>
                <c:pt idx="2335">
                  <c:v>3.2</c:v>
                </c:pt>
                <c:pt idx="2336">
                  <c:v>46.7</c:v>
                </c:pt>
                <c:pt idx="2337">
                  <c:v>33.300000000000004</c:v>
                </c:pt>
                <c:pt idx="2338">
                  <c:v>43.5</c:v>
                </c:pt>
                <c:pt idx="2339">
                  <c:v>22.5</c:v>
                </c:pt>
                <c:pt idx="2340">
                  <c:v>0</c:v>
                </c:pt>
                <c:pt idx="2341">
                  <c:v>21</c:v>
                </c:pt>
                <c:pt idx="2342">
                  <c:v>28.199999999999996</c:v>
                </c:pt>
                <c:pt idx="2343">
                  <c:v>93.2</c:v>
                </c:pt>
                <c:pt idx="2344">
                  <c:v>38.4</c:v>
                </c:pt>
                <c:pt idx="2345">
                  <c:v>38.5</c:v>
                </c:pt>
                <c:pt idx="2346">
                  <c:v>0</c:v>
                </c:pt>
                <c:pt idx="2347">
                  <c:v>64.5</c:v>
                </c:pt>
                <c:pt idx="2348">
                  <c:v>43.1</c:v>
                </c:pt>
                <c:pt idx="2349">
                  <c:v>46.300000000000004</c:v>
                </c:pt>
                <c:pt idx="2350">
                  <c:v>4.5999999999999996</c:v>
                </c:pt>
                <c:pt idx="2351">
                  <c:v>31.8</c:v>
                </c:pt>
                <c:pt idx="2352">
                  <c:v>0</c:v>
                </c:pt>
                <c:pt idx="2353">
                  <c:v>100</c:v>
                </c:pt>
                <c:pt idx="2354">
                  <c:v>52.2</c:v>
                </c:pt>
                <c:pt idx="2355">
                  <c:v>91.9</c:v>
                </c:pt>
                <c:pt idx="2356">
                  <c:v>7.0000000000000009</c:v>
                </c:pt>
                <c:pt idx="2357">
                  <c:v>22.5</c:v>
                </c:pt>
                <c:pt idx="2358">
                  <c:v>0</c:v>
                </c:pt>
                <c:pt idx="2359">
                  <c:v>6.4</c:v>
                </c:pt>
                <c:pt idx="2360">
                  <c:v>79.800000000000011</c:v>
                </c:pt>
                <c:pt idx="2361">
                  <c:v>85.7</c:v>
                </c:pt>
                <c:pt idx="2362">
                  <c:v>32.5</c:v>
                </c:pt>
                <c:pt idx="2363">
                  <c:v>20.3</c:v>
                </c:pt>
                <c:pt idx="2364">
                  <c:v>41.6</c:v>
                </c:pt>
                <c:pt idx="2365">
                  <c:v>21.5</c:v>
                </c:pt>
                <c:pt idx="2366">
                  <c:v>64</c:v>
                </c:pt>
                <c:pt idx="2367">
                  <c:v>17.7</c:v>
                </c:pt>
                <c:pt idx="2368">
                  <c:v>32.9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26.1</c:v>
                </c:pt>
                <c:pt idx="2373">
                  <c:v>0</c:v>
                </c:pt>
                <c:pt idx="2374">
                  <c:v>27</c:v>
                </c:pt>
                <c:pt idx="2375">
                  <c:v>0</c:v>
                </c:pt>
                <c:pt idx="2376">
                  <c:v>18.899999999999999</c:v>
                </c:pt>
                <c:pt idx="2377">
                  <c:v>52.400000000000006</c:v>
                </c:pt>
                <c:pt idx="2378">
                  <c:v>36.299999999999997</c:v>
                </c:pt>
                <c:pt idx="2379">
                  <c:v>100</c:v>
                </c:pt>
                <c:pt idx="2380">
                  <c:v>88.6</c:v>
                </c:pt>
                <c:pt idx="2381">
                  <c:v>8.2000000000000011</c:v>
                </c:pt>
                <c:pt idx="2382">
                  <c:v>17.899999999999999</c:v>
                </c:pt>
                <c:pt idx="2383">
                  <c:v>37.700000000000003</c:v>
                </c:pt>
                <c:pt idx="2384">
                  <c:v>71.099999999999994</c:v>
                </c:pt>
                <c:pt idx="2385">
                  <c:v>0</c:v>
                </c:pt>
                <c:pt idx="2386">
                  <c:v>2.1999999999999997</c:v>
                </c:pt>
                <c:pt idx="2387">
                  <c:v>8.6999999999999993</c:v>
                </c:pt>
                <c:pt idx="2388">
                  <c:v>100</c:v>
                </c:pt>
                <c:pt idx="2389">
                  <c:v>0</c:v>
                </c:pt>
                <c:pt idx="2390">
                  <c:v>24.5</c:v>
                </c:pt>
                <c:pt idx="2391">
                  <c:v>39.700000000000003</c:v>
                </c:pt>
                <c:pt idx="2392">
                  <c:v>100</c:v>
                </c:pt>
                <c:pt idx="2393">
                  <c:v>30.099999999999998</c:v>
                </c:pt>
                <c:pt idx="2394">
                  <c:v>8.6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2.1999999999999997</c:v>
                </c:pt>
                <c:pt idx="2399">
                  <c:v>33.700000000000003</c:v>
                </c:pt>
                <c:pt idx="2400">
                  <c:v>56.599999999999994</c:v>
                </c:pt>
                <c:pt idx="2401">
                  <c:v>41.8</c:v>
                </c:pt>
                <c:pt idx="2402">
                  <c:v>54.7</c:v>
                </c:pt>
                <c:pt idx="2403">
                  <c:v>89.600000000000009</c:v>
                </c:pt>
                <c:pt idx="2404">
                  <c:v>76.7</c:v>
                </c:pt>
                <c:pt idx="2405">
                  <c:v>31.4</c:v>
                </c:pt>
                <c:pt idx="2406">
                  <c:v>0</c:v>
                </c:pt>
                <c:pt idx="2407">
                  <c:v>63.4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93.5</c:v>
                </c:pt>
                <c:pt idx="2416">
                  <c:v>62.2</c:v>
                </c:pt>
                <c:pt idx="2417">
                  <c:v>83.3</c:v>
                </c:pt>
                <c:pt idx="2418">
                  <c:v>0</c:v>
                </c:pt>
                <c:pt idx="2419">
                  <c:v>0</c:v>
                </c:pt>
                <c:pt idx="2420">
                  <c:v>70</c:v>
                </c:pt>
                <c:pt idx="2421">
                  <c:v>0</c:v>
                </c:pt>
                <c:pt idx="2422">
                  <c:v>0</c:v>
                </c:pt>
                <c:pt idx="2423">
                  <c:v>93.5</c:v>
                </c:pt>
                <c:pt idx="2424">
                  <c:v>83.2</c:v>
                </c:pt>
                <c:pt idx="2425">
                  <c:v>31.1</c:v>
                </c:pt>
                <c:pt idx="2426">
                  <c:v>25.8</c:v>
                </c:pt>
                <c:pt idx="2427">
                  <c:v>19.5</c:v>
                </c:pt>
                <c:pt idx="2428">
                  <c:v>93.300000000000011</c:v>
                </c:pt>
                <c:pt idx="2429">
                  <c:v>16.7</c:v>
                </c:pt>
                <c:pt idx="2430">
                  <c:v>64</c:v>
                </c:pt>
                <c:pt idx="2431">
                  <c:v>19.5</c:v>
                </c:pt>
                <c:pt idx="2432">
                  <c:v>60.099999999999994</c:v>
                </c:pt>
                <c:pt idx="2433">
                  <c:v>49.6</c:v>
                </c:pt>
                <c:pt idx="2434">
                  <c:v>49.6</c:v>
                </c:pt>
                <c:pt idx="2435">
                  <c:v>24.6</c:v>
                </c:pt>
                <c:pt idx="2436">
                  <c:v>3.5999999999999996</c:v>
                </c:pt>
                <c:pt idx="2437">
                  <c:v>0</c:v>
                </c:pt>
                <c:pt idx="2438">
                  <c:v>20.399999999999999</c:v>
                </c:pt>
                <c:pt idx="2439">
                  <c:v>44.5</c:v>
                </c:pt>
                <c:pt idx="2440">
                  <c:v>52.7</c:v>
                </c:pt>
                <c:pt idx="2441">
                  <c:v>22.5</c:v>
                </c:pt>
                <c:pt idx="2442">
                  <c:v>95.1</c:v>
                </c:pt>
                <c:pt idx="2443">
                  <c:v>71.599999999999994</c:v>
                </c:pt>
                <c:pt idx="2444">
                  <c:v>2.1999999999999997</c:v>
                </c:pt>
                <c:pt idx="2445">
                  <c:v>39.700000000000003</c:v>
                </c:pt>
                <c:pt idx="2446">
                  <c:v>0</c:v>
                </c:pt>
                <c:pt idx="2447">
                  <c:v>0</c:v>
                </c:pt>
                <c:pt idx="2448">
                  <c:v>100</c:v>
                </c:pt>
                <c:pt idx="2449">
                  <c:v>53.1</c:v>
                </c:pt>
                <c:pt idx="2450">
                  <c:v>20.399999999999999</c:v>
                </c:pt>
                <c:pt idx="2451">
                  <c:v>85.1</c:v>
                </c:pt>
                <c:pt idx="2452">
                  <c:v>100</c:v>
                </c:pt>
                <c:pt idx="2453">
                  <c:v>56.399999999999991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91.8</c:v>
                </c:pt>
                <c:pt idx="2459">
                  <c:v>24.7</c:v>
                </c:pt>
                <c:pt idx="2460">
                  <c:v>0</c:v>
                </c:pt>
                <c:pt idx="2461">
                  <c:v>94.199999999999989</c:v>
                </c:pt>
                <c:pt idx="2462">
                  <c:v>2.1999999999999997</c:v>
                </c:pt>
                <c:pt idx="2463">
                  <c:v>7.8</c:v>
                </c:pt>
                <c:pt idx="2464">
                  <c:v>0</c:v>
                </c:pt>
                <c:pt idx="2465">
                  <c:v>54.500000000000007</c:v>
                </c:pt>
                <c:pt idx="2466">
                  <c:v>99.7</c:v>
                </c:pt>
                <c:pt idx="2467">
                  <c:v>55.300000000000004</c:v>
                </c:pt>
                <c:pt idx="2468">
                  <c:v>92.100000000000009</c:v>
                </c:pt>
                <c:pt idx="2469">
                  <c:v>45</c:v>
                </c:pt>
                <c:pt idx="2470">
                  <c:v>40.400000000000006</c:v>
                </c:pt>
                <c:pt idx="2471">
                  <c:v>20.399999999999999</c:v>
                </c:pt>
                <c:pt idx="2472">
                  <c:v>0</c:v>
                </c:pt>
                <c:pt idx="2473">
                  <c:v>100</c:v>
                </c:pt>
                <c:pt idx="2474">
                  <c:v>0</c:v>
                </c:pt>
                <c:pt idx="2475">
                  <c:v>30</c:v>
                </c:pt>
                <c:pt idx="2476">
                  <c:v>0</c:v>
                </c:pt>
                <c:pt idx="2477">
                  <c:v>35.4</c:v>
                </c:pt>
                <c:pt idx="2478">
                  <c:v>0</c:v>
                </c:pt>
                <c:pt idx="2479">
                  <c:v>0</c:v>
                </c:pt>
                <c:pt idx="2480">
                  <c:v>42</c:v>
                </c:pt>
                <c:pt idx="2481">
                  <c:v>92.5</c:v>
                </c:pt>
                <c:pt idx="2482">
                  <c:v>87</c:v>
                </c:pt>
                <c:pt idx="2483">
                  <c:v>87.2</c:v>
                </c:pt>
                <c:pt idx="2484">
                  <c:v>8.5</c:v>
                </c:pt>
                <c:pt idx="2485">
                  <c:v>27.800000000000004</c:v>
                </c:pt>
                <c:pt idx="2486">
                  <c:v>28.199999999999996</c:v>
                </c:pt>
                <c:pt idx="2487">
                  <c:v>0</c:v>
                </c:pt>
                <c:pt idx="2488">
                  <c:v>97.8</c:v>
                </c:pt>
                <c:pt idx="2489">
                  <c:v>29.4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38.6</c:v>
                </c:pt>
                <c:pt idx="2494">
                  <c:v>0</c:v>
                </c:pt>
                <c:pt idx="2495">
                  <c:v>0</c:v>
                </c:pt>
                <c:pt idx="2496">
                  <c:v>39.4</c:v>
                </c:pt>
                <c:pt idx="2497">
                  <c:v>23.200000000000003</c:v>
                </c:pt>
                <c:pt idx="2498">
                  <c:v>39.700000000000003</c:v>
                </c:pt>
                <c:pt idx="2499">
                  <c:v>34</c:v>
                </c:pt>
                <c:pt idx="2500">
                  <c:v>0</c:v>
                </c:pt>
                <c:pt idx="2501">
                  <c:v>80.400000000000006</c:v>
                </c:pt>
                <c:pt idx="2502">
                  <c:v>0</c:v>
                </c:pt>
                <c:pt idx="2503">
                  <c:v>0</c:v>
                </c:pt>
                <c:pt idx="2504">
                  <c:v>52.7</c:v>
                </c:pt>
                <c:pt idx="2505">
                  <c:v>0</c:v>
                </c:pt>
                <c:pt idx="2506">
                  <c:v>43.5</c:v>
                </c:pt>
                <c:pt idx="2507">
                  <c:v>0</c:v>
                </c:pt>
                <c:pt idx="2508">
                  <c:v>2</c:v>
                </c:pt>
                <c:pt idx="2509">
                  <c:v>61.1</c:v>
                </c:pt>
                <c:pt idx="2510">
                  <c:v>0</c:v>
                </c:pt>
                <c:pt idx="2511">
                  <c:v>89.600000000000009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8.9</c:v>
                </c:pt>
                <c:pt idx="2516">
                  <c:v>23.9</c:v>
                </c:pt>
                <c:pt idx="2517">
                  <c:v>30.4</c:v>
                </c:pt>
                <c:pt idx="2518">
                  <c:v>19.2</c:v>
                </c:pt>
                <c:pt idx="2519">
                  <c:v>35.4</c:v>
                </c:pt>
                <c:pt idx="2520">
                  <c:v>40.9</c:v>
                </c:pt>
                <c:pt idx="2521">
                  <c:v>39.5</c:v>
                </c:pt>
                <c:pt idx="2522">
                  <c:v>0</c:v>
                </c:pt>
                <c:pt idx="2523">
                  <c:v>6.4</c:v>
                </c:pt>
                <c:pt idx="2524">
                  <c:v>39.1</c:v>
                </c:pt>
                <c:pt idx="2525">
                  <c:v>0</c:v>
                </c:pt>
                <c:pt idx="2526">
                  <c:v>0</c:v>
                </c:pt>
                <c:pt idx="2527">
                  <c:v>38.4</c:v>
                </c:pt>
                <c:pt idx="2528">
                  <c:v>0</c:v>
                </c:pt>
                <c:pt idx="2529">
                  <c:v>40.200000000000003</c:v>
                </c:pt>
                <c:pt idx="2530">
                  <c:v>0</c:v>
                </c:pt>
                <c:pt idx="2531">
                  <c:v>0</c:v>
                </c:pt>
                <c:pt idx="2532">
                  <c:v>25.1</c:v>
                </c:pt>
                <c:pt idx="2533">
                  <c:v>0</c:v>
                </c:pt>
                <c:pt idx="2534">
                  <c:v>79</c:v>
                </c:pt>
                <c:pt idx="2535">
                  <c:v>43.8</c:v>
                </c:pt>
                <c:pt idx="2536">
                  <c:v>0</c:v>
                </c:pt>
                <c:pt idx="2537">
                  <c:v>0</c:v>
                </c:pt>
                <c:pt idx="2538">
                  <c:v>44.4</c:v>
                </c:pt>
                <c:pt idx="2539">
                  <c:v>20.3</c:v>
                </c:pt>
                <c:pt idx="2540">
                  <c:v>0</c:v>
                </c:pt>
                <c:pt idx="2541">
                  <c:v>77.7</c:v>
                </c:pt>
                <c:pt idx="2542">
                  <c:v>9</c:v>
                </c:pt>
                <c:pt idx="2543">
                  <c:v>58.4</c:v>
                </c:pt>
                <c:pt idx="2544">
                  <c:v>56.399999999999991</c:v>
                </c:pt>
                <c:pt idx="2545">
                  <c:v>37.5</c:v>
                </c:pt>
                <c:pt idx="2546">
                  <c:v>0</c:v>
                </c:pt>
                <c:pt idx="2547">
                  <c:v>0</c:v>
                </c:pt>
                <c:pt idx="2548">
                  <c:v>53</c:v>
                </c:pt>
                <c:pt idx="2549">
                  <c:v>27</c:v>
                </c:pt>
                <c:pt idx="2550">
                  <c:v>0</c:v>
                </c:pt>
                <c:pt idx="2551">
                  <c:v>41.199999999999996</c:v>
                </c:pt>
                <c:pt idx="2552">
                  <c:v>50.9</c:v>
                </c:pt>
                <c:pt idx="2553">
                  <c:v>0</c:v>
                </c:pt>
                <c:pt idx="2554">
                  <c:v>71.5</c:v>
                </c:pt>
                <c:pt idx="2555">
                  <c:v>88.6</c:v>
                </c:pt>
                <c:pt idx="2556">
                  <c:v>0</c:v>
                </c:pt>
                <c:pt idx="2557">
                  <c:v>83.2</c:v>
                </c:pt>
                <c:pt idx="2558">
                  <c:v>10</c:v>
                </c:pt>
                <c:pt idx="2559">
                  <c:v>0</c:v>
                </c:pt>
                <c:pt idx="2560">
                  <c:v>92.300000000000011</c:v>
                </c:pt>
                <c:pt idx="2561">
                  <c:v>94</c:v>
                </c:pt>
                <c:pt idx="2562">
                  <c:v>8.6</c:v>
                </c:pt>
                <c:pt idx="2563">
                  <c:v>20.3</c:v>
                </c:pt>
                <c:pt idx="2564">
                  <c:v>0</c:v>
                </c:pt>
                <c:pt idx="2565">
                  <c:v>19</c:v>
                </c:pt>
                <c:pt idx="2566">
                  <c:v>28.499999999999996</c:v>
                </c:pt>
                <c:pt idx="2567">
                  <c:v>8.3000000000000007</c:v>
                </c:pt>
                <c:pt idx="2568">
                  <c:v>88.4</c:v>
                </c:pt>
                <c:pt idx="2569">
                  <c:v>45.5</c:v>
                </c:pt>
                <c:pt idx="2570">
                  <c:v>29.4</c:v>
                </c:pt>
                <c:pt idx="2571">
                  <c:v>0</c:v>
                </c:pt>
                <c:pt idx="2572">
                  <c:v>42.3</c:v>
                </c:pt>
                <c:pt idx="2573">
                  <c:v>15.1</c:v>
                </c:pt>
                <c:pt idx="2574">
                  <c:v>0</c:v>
                </c:pt>
                <c:pt idx="2575">
                  <c:v>61.8</c:v>
                </c:pt>
                <c:pt idx="2576">
                  <c:v>7.1999999999999993</c:v>
                </c:pt>
                <c:pt idx="2577">
                  <c:v>100</c:v>
                </c:pt>
                <c:pt idx="2578">
                  <c:v>50.3</c:v>
                </c:pt>
                <c:pt idx="2579">
                  <c:v>78.100000000000009</c:v>
                </c:pt>
                <c:pt idx="2580">
                  <c:v>47.5</c:v>
                </c:pt>
                <c:pt idx="2581">
                  <c:v>27.1</c:v>
                </c:pt>
                <c:pt idx="2582">
                  <c:v>16.400000000000002</c:v>
                </c:pt>
                <c:pt idx="2583">
                  <c:v>42.199999999999996</c:v>
                </c:pt>
                <c:pt idx="2584">
                  <c:v>100</c:v>
                </c:pt>
                <c:pt idx="2585">
                  <c:v>59.599999999999994</c:v>
                </c:pt>
                <c:pt idx="2586">
                  <c:v>0</c:v>
                </c:pt>
                <c:pt idx="2587">
                  <c:v>0</c:v>
                </c:pt>
                <c:pt idx="2588">
                  <c:v>33.900000000000006</c:v>
                </c:pt>
                <c:pt idx="2589">
                  <c:v>1.6</c:v>
                </c:pt>
                <c:pt idx="2590">
                  <c:v>0</c:v>
                </c:pt>
                <c:pt idx="2591">
                  <c:v>90.9</c:v>
                </c:pt>
                <c:pt idx="2592">
                  <c:v>0</c:v>
                </c:pt>
                <c:pt idx="2593">
                  <c:v>19</c:v>
                </c:pt>
                <c:pt idx="2594">
                  <c:v>0</c:v>
                </c:pt>
                <c:pt idx="2595">
                  <c:v>26.700000000000003</c:v>
                </c:pt>
                <c:pt idx="2596">
                  <c:v>65.900000000000006</c:v>
                </c:pt>
                <c:pt idx="2597">
                  <c:v>40.200000000000003</c:v>
                </c:pt>
                <c:pt idx="2598">
                  <c:v>19.400000000000002</c:v>
                </c:pt>
                <c:pt idx="2599">
                  <c:v>100</c:v>
                </c:pt>
                <c:pt idx="2600">
                  <c:v>0</c:v>
                </c:pt>
                <c:pt idx="2601">
                  <c:v>82.6</c:v>
                </c:pt>
                <c:pt idx="2602">
                  <c:v>0</c:v>
                </c:pt>
                <c:pt idx="2603">
                  <c:v>87.2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10</c:v>
                </c:pt>
                <c:pt idx="2610">
                  <c:v>0</c:v>
                </c:pt>
                <c:pt idx="2611">
                  <c:v>45.6</c:v>
                </c:pt>
                <c:pt idx="2612">
                  <c:v>96.899999999999991</c:v>
                </c:pt>
                <c:pt idx="2613">
                  <c:v>22.400000000000002</c:v>
                </c:pt>
                <c:pt idx="2614">
                  <c:v>100</c:v>
                </c:pt>
                <c:pt idx="2615">
                  <c:v>20.7</c:v>
                </c:pt>
                <c:pt idx="2616">
                  <c:v>99.5</c:v>
                </c:pt>
                <c:pt idx="2617">
                  <c:v>32.200000000000003</c:v>
                </c:pt>
                <c:pt idx="2618">
                  <c:v>8.6999999999999993</c:v>
                </c:pt>
                <c:pt idx="2619">
                  <c:v>19</c:v>
                </c:pt>
                <c:pt idx="2620">
                  <c:v>8.4</c:v>
                </c:pt>
                <c:pt idx="2621">
                  <c:v>87</c:v>
                </c:pt>
                <c:pt idx="2622">
                  <c:v>81.3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49.6</c:v>
                </c:pt>
                <c:pt idx="2627">
                  <c:v>83.899999999999991</c:v>
                </c:pt>
                <c:pt idx="2628">
                  <c:v>0</c:v>
                </c:pt>
                <c:pt idx="2629">
                  <c:v>0</c:v>
                </c:pt>
                <c:pt idx="2630">
                  <c:v>30.099999999999998</c:v>
                </c:pt>
                <c:pt idx="2631">
                  <c:v>0</c:v>
                </c:pt>
                <c:pt idx="2632">
                  <c:v>0</c:v>
                </c:pt>
                <c:pt idx="2633">
                  <c:v>25.2</c:v>
                </c:pt>
                <c:pt idx="2634">
                  <c:v>84.5</c:v>
                </c:pt>
                <c:pt idx="2635">
                  <c:v>28.799999999999997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46.6</c:v>
                </c:pt>
                <c:pt idx="2640">
                  <c:v>0</c:v>
                </c:pt>
                <c:pt idx="2641">
                  <c:v>19.400000000000002</c:v>
                </c:pt>
                <c:pt idx="2642">
                  <c:v>100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100</c:v>
                </c:pt>
                <c:pt idx="2647">
                  <c:v>87.9</c:v>
                </c:pt>
                <c:pt idx="2648">
                  <c:v>35.699999999999996</c:v>
                </c:pt>
                <c:pt idx="2649">
                  <c:v>45.800000000000004</c:v>
                </c:pt>
                <c:pt idx="2650">
                  <c:v>0</c:v>
                </c:pt>
                <c:pt idx="2651">
                  <c:v>8.5</c:v>
                </c:pt>
                <c:pt idx="2652">
                  <c:v>21.5</c:v>
                </c:pt>
                <c:pt idx="2653">
                  <c:v>0</c:v>
                </c:pt>
                <c:pt idx="2654">
                  <c:v>33.4</c:v>
                </c:pt>
                <c:pt idx="2655">
                  <c:v>35.6</c:v>
                </c:pt>
                <c:pt idx="2656">
                  <c:v>0</c:v>
                </c:pt>
                <c:pt idx="2657">
                  <c:v>0</c:v>
                </c:pt>
                <c:pt idx="2658">
                  <c:v>19.400000000000002</c:v>
                </c:pt>
                <c:pt idx="2659">
                  <c:v>32.1</c:v>
                </c:pt>
                <c:pt idx="2660">
                  <c:v>28.799999999999997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8.5</c:v>
                </c:pt>
                <c:pt idx="2665">
                  <c:v>21.9</c:v>
                </c:pt>
                <c:pt idx="2666">
                  <c:v>0</c:v>
                </c:pt>
                <c:pt idx="2667">
                  <c:v>48.3</c:v>
                </c:pt>
                <c:pt idx="2668">
                  <c:v>7.1999999999999993</c:v>
                </c:pt>
                <c:pt idx="2669">
                  <c:v>0</c:v>
                </c:pt>
                <c:pt idx="2670">
                  <c:v>30.099999999999998</c:v>
                </c:pt>
                <c:pt idx="2671">
                  <c:v>8.4</c:v>
                </c:pt>
                <c:pt idx="2672">
                  <c:v>43.2</c:v>
                </c:pt>
                <c:pt idx="2673">
                  <c:v>83.1</c:v>
                </c:pt>
                <c:pt idx="2674">
                  <c:v>47.099999999999994</c:v>
                </c:pt>
                <c:pt idx="2675">
                  <c:v>54.6</c:v>
                </c:pt>
                <c:pt idx="2676">
                  <c:v>36.6</c:v>
                </c:pt>
                <c:pt idx="2677">
                  <c:v>64.600000000000009</c:v>
                </c:pt>
                <c:pt idx="2678">
                  <c:v>7.0000000000000009</c:v>
                </c:pt>
                <c:pt idx="2679">
                  <c:v>13.8</c:v>
                </c:pt>
                <c:pt idx="2680">
                  <c:v>40.200000000000003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7.1999999999999993</c:v>
                </c:pt>
                <c:pt idx="2685">
                  <c:v>7.5</c:v>
                </c:pt>
                <c:pt idx="2686">
                  <c:v>17.100000000000001</c:v>
                </c:pt>
                <c:pt idx="2687">
                  <c:v>58.599999999999994</c:v>
                </c:pt>
                <c:pt idx="2688">
                  <c:v>0</c:v>
                </c:pt>
                <c:pt idx="2689">
                  <c:v>46.5</c:v>
                </c:pt>
                <c:pt idx="2690">
                  <c:v>0</c:v>
                </c:pt>
                <c:pt idx="2691">
                  <c:v>39.300000000000004</c:v>
                </c:pt>
                <c:pt idx="2692">
                  <c:v>6.8000000000000007</c:v>
                </c:pt>
                <c:pt idx="2693">
                  <c:v>0</c:v>
                </c:pt>
                <c:pt idx="2694">
                  <c:v>42.699999999999996</c:v>
                </c:pt>
                <c:pt idx="2695">
                  <c:v>0</c:v>
                </c:pt>
                <c:pt idx="2696">
                  <c:v>32.5</c:v>
                </c:pt>
                <c:pt idx="2697">
                  <c:v>30.099999999999998</c:v>
                </c:pt>
                <c:pt idx="2698">
                  <c:v>85.3</c:v>
                </c:pt>
                <c:pt idx="2699">
                  <c:v>66.600000000000009</c:v>
                </c:pt>
                <c:pt idx="2700">
                  <c:v>37.200000000000003</c:v>
                </c:pt>
                <c:pt idx="2701">
                  <c:v>19</c:v>
                </c:pt>
                <c:pt idx="2702">
                  <c:v>48</c:v>
                </c:pt>
                <c:pt idx="2703">
                  <c:v>55.1</c:v>
                </c:pt>
                <c:pt idx="2704">
                  <c:v>95.899999999999991</c:v>
                </c:pt>
                <c:pt idx="2705">
                  <c:v>5.4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7.5</c:v>
                </c:pt>
                <c:pt idx="2710">
                  <c:v>8.2000000000000011</c:v>
                </c:pt>
                <c:pt idx="2711">
                  <c:v>58.099999999999994</c:v>
                </c:pt>
                <c:pt idx="2712">
                  <c:v>45.800000000000004</c:v>
                </c:pt>
                <c:pt idx="2713">
                  <c:v>42.1</c:v>
                </c:pt>
                <c:pt idx="2714">
                  <c:v>0</c:v>
                </c:pt>
                <c:pt idx="2715">
                  <c:v>0</c:v>
                </c:pt>
                <c:pt idx="2716">
                  <c:v>47.3</c:v>
                </c:pt>
                <c:pt idx="2717">
                  <c:v>39.700000000000003</c:v>
                </c:pt>
                <c:pt idx="2718">
                  <c:v>46.9</c:v>
                </c:pt>
                <c:pt idx="2719">
                  <c:v>28.299999999999997</c:v>
                </c:pt>
                <c:pt idx="2720">
                  <c:v>100</c:v>
                </c:pt>
                <c:pt idx="2721">
                  <c:v>0</c:v>
                </c:pt>
                <c:pt idx="2722">
                  <c:v>21.5</c:v>
                </c:pt>
                <c:pt idx="2723">
                  <c:v>19.400000000000002</c:v>
                </c:pt>
                <c:pt idx="2724">
                  <c:v>62.8</c:v>
                </c:pt>
                <c:pt idx="2725">
                  <c:v>0</c:v>
                </c:pt>
                <c:pt idx="2726">
                  <c:v>23.1</c:v>
                </c:pt>
                <c:pt idx="2727">
                  <c:v>0</c:v>
                </c:pt>
                <c:pt idx="2728">
                  <c:v>0</c:v>
                </c:pt>
                <c:pt idx="2729">
                  <c:v>30.599999999999998</c:v>
                </c:pt>
                <c:pt idx="2730">
                  <c:v>0</c:v>
                </c:pt>
                <c:pt idx="2731">
                  <c:v>6.5</c:v>
                </c:pt>
                <c:pt idx="2732">
                  <c:v>30.9</c:v>
                </c:pt>
                <c:pt idx="2733">
                  <c:v>0</c:v>
                </c:pt>
                <c:pt idx="2734">
                  <c:v>77.400000000000006</c:v>
                </c:pt>
                <c:pt idx="2735">
                  <c:v>54.500000000000007</c:v>
                </c:pt>
                <c:pt idx="2736">
                  <c:v>39.4</c:v>
                </c:pt>
                <c:pt idx="2737">
                  <c:v>0</c:v>
                </c:pt>
                <c:pt idx="2738">
                  <c:v>0</c:v>
                </c:pt>
                <c:pt idx="2739">
                  <c:v>97.8</c:v>
                </c:pt>
                <c:pt idx="2740">
                  <c:v>15.1</c:v>
                </c:pt>
                <c:pt idx="2741">
                  <c:v>0</c:v>
                </c:pt>
                <c:pt idx="2742">
                  <c:v>24.6</c:v>
                </c:pt>
                <c:pt idx="2743">
                  <c:v>0</c:v>
                </c:pt>
                <c:pt idx="2744">
                  <c:v>0</c:v>
                </c:pt>
                <c:pt idx="2745">
                  <c:v>43.9</c:v>
                </c:pt>
                <c:pt idx="2746">
                  <c:v>12.3</c:v>
                </c:pt>
                <c:pt idx="2747">
                  <c:v>92.300000000000011</c:v>
                </c:pt>
                <c:pt idx="2748">
                  <c:v>100</c:v>
                </c:pt>
                <c:pt idx="2749">
                  <c:v>52</c:v>
                </c:pt>
                <c:pt idx="2750">
                  <c:v>17.7</c:v>
                </c:pt>
                <c:pt idx="2751">
                  <c:v>19.7</c:v>
                </c:pt>
                <c:pt idx="2752">
                  <c:v>0</c:v>
                </c:pt>
                <c:pt idx="2753">
                  <c:v>99.4</c:v>
                </c:pt>
                <c:pt idx="2754">
                  <c:v>99.4</c:v>
                </c:pt>
                <c:pt idx="2755">
                  <c:v>0</c:v>
                </c:pt>
                <c:pt idx="2756">
                  <c:v>100</c:v>
                </c:pt>
                <c:pt idx="2757">
                  <c:v>30.099999999999998</c:v>
                </c:pt>
                <c:pt idx="2758">
                  <c:v>16.400000000000002</c:v>
                </c:pt>
                <c:pt idx="2759">
                  <c:v>0</c:v>
                </c:pt>
                <c:pt idx="2760">
                  <c:v>39</c:v>
                </c:pt>
                <c:pt idx="2761">
                  <c:v>56.899999999999991</c:v>
                </c:pt>
                <c:pt idx="2762">
                  <c:v>0</c:v>
                </c:pt>
                <c:pt idx="2763">
                  <c:v>21.3</c:v>
                </c:pt>
                <c:pt idx="2764">
                  <c:v>47.8</c:v>
                </c:pt>
                <c:pt idx="2765">
                  <c:v>19.400000000000002</c:v>
                </c:pt>
                <c:pt idx="2766">
                  <c:v>42.5</c:v>
                </c:pt>
                <c:pt idx="2767">
                  <c:v>43</c:v>
                </c:pt>
                <c:pt idx="2768">
                  <c:v>0</c:v>
                </c:pt>
                <c:pt idx="2769">
                  <c:v>0</c:v>
                </c:pt>
                <c:pt idx="2770">
                  <c:v>100</c:v>
                </c:pt>
                <c:pt idx="2771">
                  <c:v>0</c:v>
                </c:pt>
                <c:pt idx="2772">
                  <c:v>46.5</c:v>
                </c:pt>
                <c:pt idx="2773">
                  <c:v>0</c:v>
                </c:pt>
                <c:pt idx="2774">
                  <c:v>34.9</c:v>
                </c:pt>
                <c:pt idx="2775">
                  <c:v>46.800000000000004</c:v>
                </c:pt>
                <c:pt idx="2776">
                  <c:v>55.7</c:v>
                </c:pt>
                <c:pt idx="2777">
                  <c:v>62.4</c:v>
                </c:pt>
                <c:pt idx="2778">
                  <c:v>0</c:v>
                </c:pt>
                <c:pt idx="2779">
                  <c:v>85.5</c:v>
                </c:pt>
                <c:pt idx="2780">
                  <c:v>16.5</c:v>
                </c:pt>
                <c:pt idx="2781">
                  <c:v>0</c:v>
                </c:pt>
                <c:pt idx="2782">
                  <c:v>94</c:v>
                </c:pt>
                <c:pt idx="2783">
                  <c:v>30.4</c:v>
                </c:pt>
                <c:pt idx="2784">
                  <c:v>100</c:v>
                </c:pt>
                <c:pt idx="2785">
                  <c:v>0</c:v>
                </c:pt>
                <c:pt idx="2786">
                  <c:v>57.9</c:v>
                </c:pt>
                <c:pt idx="2787">
                  <c:v>100</c:v>
                </c:pt>
                <c:pt idx="2788">
                  <c:v>40.6</c:v>
                </c:pt>
                <c:pt idx="2789">
                  <c:v>55.7</c:v>
                </c:pt>
                <c:pt idx="2790">
                  <c:v>15.299999999999999</c:v>
                </c:pt>
                <c:pt idx="2791">
                  <c:v>0</c:v>
                </c:pt>
                <c:pt idx="2792">
                  <c:v>100</c:v>
                </c:pt>
                <c:pt idx="2793">
                  <c:v>0</c:v>
                </c:pt>
                <c:pt idx="2794">
                  <c:v>54.300000000000004</c:v>
                </c:pt>
                <c:pt idx="2795">
                  <c:v>33.700000000000003</c:v>
                </c:pt>
                <c:pt idx="2796">
                  <c:v>29.4</c:v>
                </c:pt>
                <c:pt idx="2797">
                  <c:v>2.9000000000000004</c:v>
                </c:pt>
                <c:pt idx="2798">
                  <c:v>0</c:v>
                </c:pt>
                <c:pt idx="2799">
                  <c:v>36.1</c:v>
                </c:pt>
                <c:pt idx="2800">
                  <c:v>38.800000000000004</c:v>
                </c:pt>
                <c:pt idx="2801">
                  <c:v>0</c:v>
                </c:pt>
                <c:pt idx="2802">
                  <c:v>0</c:v>
                </c:pt>
                <c:pt idx="2803">
                  <c:v>11.4</c:v>
                </c:pt>
                <c:pt idx="2804">
                  <c:v>65.900000000000006</c:v>
                </c:pt>
                <c:pt idx="2805">
                  <c:v>9.4</c:v>
                </c:pt>
                <c:pt idx="2806">
                  <c:v>4.3999999999999995</c:v>
                </c:pt>
                <c:pt idx="2807">
                  <c:v>92.300000000000011</c:v>
                </c:pt>
                <c:pt idx="2808">
                  <c:v>0</c:v>
                </c:pt>
                <c:pt idx="2809">
                  <c:v>27.400000000000002</c:v>
                </c:pt>
                <c:pt idx="2810">
                  <c:v>0</c:v>
                </c:pt>
                <c:pt idx="2811">
                  <c:v>20.3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82.8</c:v>
                </c:pt>
                <c:pt idx="2817">
                  <c:v>0</c:v>
                </c:pt>
                <c:pt idx="2818">
                  <c:v>0</c:v>
                </c:pt>
                <c:pt idx="2819">
                  <c:v>38.200000000000003</c:v>
                </c:pt>
                <c:pt idx="2820">
                  <c:v>100</c:v>
                </c:pt>
                <c:pt idx="2821">
                  <c:v>35.099999999999994</c:v>
                </c:pt>
                <c:pt idx="2822">
                  <c:v>0</c:v>
                </c:pt>
                <c:pt idx="2823">
                  <c:v>43.5</c:v>
                </c:pt>
                <c:pt idx="2824">
                  <c:v>0</c:v>
                </c:pt>
                <c:pt idx="2825">
                  <c:v>69.899999999999991</c:v>
                </c:pt>
                <c:pt idx="2826">
                  <c:v>15.8</c:v>
                </c:pt>
                <c:pt idx="2827">
                  <c:v>84.5</c:v>
                </c:pt>
                <c:pt idx="2828">
                  <c:v>0</c:v>
                </c:pt>
                <c:pt idx="2829">
                  <c:v>4.2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52.900000000000006</c:v>
                </c:pt>
                <c:pt idx="2835">
                  <c:v>9.9</c:v>
                </c:pt>
                <c:pt idx="2836">
                  <c:v>51.6</c:v>
                </c:pt>
                <c:pt idx="2837">
                  <c:v>0</c:v>
                </c:pt>
                <c:pt idx="2838">
                  <c:v>55.2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28.9</c:v>
                </c:pt>
                <c:pt idx="2846">
                  <c:v>39.700000000000003</c:v>
                </c:pt>
                <c:pt idx="2847">
                  <c:v>0</c:v>
                </c:pt>
                <c:pt idx="2848">
                  <c:v>0</c:v>
                </c:pt>
                <c:pt idx="2849">
                  <c:v>86.3</c:v>
                </c:pt>
                <c:pt idx="2850">
                  <c:v>43.8</c:v>
                </c:pt>
                <c:pt idx="2851">
                  <c:v>0</c:v>
                </c:pt>
                <c:pt idx="2852">
                  <c:v>11.700000000000001</c:v>
                </c:pt>
                <c:pt idx="2853">
                  <c:v>30.099999999999998</c:v>
                </c:pt>
                <c:pt idx="2854">
                  <c:v>0</c:v>
                </c:pt>
                <c:pt idx="2855">
                  <c:v>25.7</c:v>
                </c:pt>
                <c:pt idx="2856">
                  <c:v>18.899999999999999</c:v>
                </c:pt>
                <c:pt idx="2857">
                  <c:v>55.000000000000007</c:v>
                </c:pt>
                <c:pt idx="2858">
                  <c:v>0</c:v>
                </c:pt>
                <c:pt idx="2859">
                  <c:v>29.4</c:v>
                </c:pt>
                <c:pt idx="2860">
                  <c:v>0</c:v>
                </c:pt>
                <c:pt idx="2861">
                  <c:v>0</c:v>
                </c:pt>
                <c:pt idx="2862">
                  <c:v>22.7</c:v>
                </c:pt>
                <c:pt idx="2863">
                  <c:v>63.3</c:v>
                </c:pt>
                <c:pt idx="2864">
                  <c:v>63</c:v>
                </c:pt>
                <c:pt idx="2865">
                  <c:v>0</c:v>
                </c:pt>
                <c:pt idx="2866">
                  <c:v>44</c:v>
                </c:pt>
                <c:pt idx="2867">
                  <c:v>93.100000000000009</c:v>
                </c:pt>
                <c:pt idx="2868">
                  <c:v>59.599999999999994</c:v>
                </c:pt>
                <c:pt idx="2869">
                  <c:v>0</c:v>
                </c:pt>
                <c:pt idx="2870">
                  <c:v>35.6</c:v>
                </c:pt>
                <c:pt idx="2871">
                  <c:v>0</c:v>
                </c:pt>
                <c:pt idx="2872">
                  <c:v>100</c:v>
                </c:pt>
                <c:pt idx="2873">
                  <c:v>22.7</c:v>
                </c:pt>
                <c:pt idx="2874">
                  <c:v>44.6</c:v>
                </c:pt>
                <c:pt idx="2875">
                  <c:v>25.7</c:v>
                </c:pt>
                <c:pt idx="2876">
                  <c:v>0</c:v>
                </c:pt>
                <c:pt idx="2877">
                  <c:v>91.9</c:v>
                </c:pt>
                <c:pt idx="2878">
                  <c:v>56.999999999999993</c:v>
                </c:pt>
                <c:pt idx="2879">
                  <c:v>32.4</c:v>
                </c:pt>
                <c:pt idx="2880">
                  <c:v>0</c:v>
                </c:pt>
                <c:pt idx="2881">
                  <c:v>28.9</c:v>
                </c:pt>
                <c:pt idx="2882">
                  <c:v>21.6</c:v>
                </c:pt>
                <c:pt idx="2883">
                  <c:v>24</c:v>
                </c:pt>
                <c:pt idx="2884">
                  <c:v>23.1</c:v>
                </c:pt>
                <c:pt idx="2885">
                  <c:v>36.700000000000003</c:v>
                </c:pt>
                <c:pt idx="2886">
                  <c:v>60.6</c:v>
                </c:pt>
                <c:pt idx="2887">
                  <c:v>0</c:v>
                </c:pt>
                <c:pt idx="2888">
                  <c:v>6.8000000000000007</c:v>
                </c:pt>
                <c:pt idx="2889">
                  <c:v>85.1</c:v>
                </c:pt>
                <c:pt idx="2890">
                  <c:v>100</c:v>
                </c:pt>
                <c:pt idx="2891">
                  <c:v>0</c:v>
                </c:pt>
                <c:pt idx="2892">
                  <c:v>100</c:v>
                </c:pt>
                <c:pt idx="2893">
                  <c:v>28.599999999999998</c:v>
                </c:pt>
                <c:pt idx="2894">
                  <c:v>0</c:v>
                </c:pt>
                <c:pt idx="2895">
                  <c:v>67.900000000000006</c:v>
                </c:pt>
                <c:pt idx="2896">
                  <c:v>30.099999999999998</c:v>
                </c:pt>
                <c:pt idx="2897">
                  <c:v>28.799999999999997</c:v>
                </c:pt>
                <c:pt idx="2898">
                  <c:v>39.700000000000003</c:v>
                </c:pt>
                <c:pt idx="2899">
                  <c:v>0</c:v>
                </c:pt>
                <c:pt idx="2900">
                  <c:v>100</c:v>
                </c:pt>
                <c:pt idx="2901">
                  <c:v>31.3</c:v>
                </c:pt>
                <c:pt idx="2902">
                  <c:v>63.4</c:v>
                </c:pt>
                <c:pt idx="2903">
                  <c:v>99.4</c:v>
                </c:pt>
                <c:pt idx="2904">
                  <c:v>0</c:v>
                </c:pt>
                <c:pt idx="2905">
                  <c:v>23.200000000000003</c:v>
                </c:pt>
                <c:pt idx="2906">
                  <c:v>0</c:v>
                </c:pt>
                <c:pt idx="2907">
                  <c:v>26.700000000000003</c:v>
                </c:pt>
                <c:pt idx="2908">
                  <c:v>52.900000000000006</c:v>
                </c:pt>
                <c:pt idx="2909">
                  <c:v>100</c:v>
                </c:pt>
                <c:pt idx="2910">
                  <c:v>39.5</c:v>
                </c:pt>
                <c:pt idx="2911">
                  <c:v>46.7</c:v>
                </c:pt>
                <c:pt idx="2912">
                  <c:v>39.800000000000004</c:v>
                </c:pt>
                <c:pt idx="2913">
                  <c:v>25.4</c:v>
                </c:pt>
                <c:pt idx="2914">
                  <c:v>0</c:v>
                </c:pt>
                <c:pt idx="2915">
                  <c:v>51.7</c:v>
                </c:pt>
                <c:pt idx="2916">
                  <c:v>51.300000000000004</c:v>
                </c:pt>
                <c:pt idx="2917">
                  <c:v>0</c:v>
                </c:pt>
                <c:pt idx="2918">
                  <c:v>0</c:v>
                </c:pt>
                <c:pt idx="2919">
                  <c:v>28.000000000000004</c:v>
                </c:pt>
                <c:pt idx="2920">
                  <c:v>0</c:v>
                </c:pt>
                <c:pt idx="2921">
                  <c:v>24.7</c:v>
                </c:pt>
                <c:pt idx="2922">
                  <c:v>92.300000000000011</c:v>
                </c:pt>
                <c:pt idx="2923">
                  <c:v>0</c:v>
                </c:pt>
                <c:pt idx="2924">
                  <c:v>53.5</c:v>
                </c:pt>
                <c:pt idx="2925">
                  <c:v>62</c:v>
                </c:pt>
                <c:pt idx="2926">
                  <c:v>48.699999999999996</c:v>
                </c:pt>
                <c:pt idx="2927">
                  <c:v>0</c:v>
                </c:pt>
                <c:pt idx="2928">
                  <c:v>76.400000000000006</c:v>
                </c:pt>
                <c:pt idx="2929">
                  <c:v>0</c:v>
                </c:pt>
                <c:pt idx="2930">
                  <c:v>0</c:v>
                </c:pt>
                <c:pt idx="2931">
                  <c:v>52</c:v>
                </c:pt>
                <c:pt idx="2932">
                  <c:v>27</c:v>
                </c:pt>
                <c:pt idx="2933">
                  <c:v>19.400000000000002</c:v>
                </c:pt>
                <c:pt idx="2934">
                  <c:v>60.099999999999994</c:v>
                </c:pt>
                <c:pt idx="2935">
                  <c:v>0</c:v>
                </c:pt>
                <c:pt idx="2936">
                  <c:v>0</c:v>
                </c:pt>
                <c:pt idx="2937">
                  <c:v>78</c:v>
                </c:pt>
                <c:pt idx="2938">
                  <c:v>0</c:v>
                </c:pt>
                <c:pt idx="2939">
                  <c:v>25.4</c:v>
                </c:pt>
                <c:pt idx="2940">
                  <c:v>99.4</c:v>
                </c:pt>
                <c:pt idx="2941">
                  <c:v>26.1</c:v>
                </c:pt>
                <c:pt idx="2942">
                  <c:v>54.1</c:v>
                </c:pt>
                <c:pt idx="2943">
                  <c:v>49.6</c:v>
                </c:pt>
                <c:pt idx="2944">
                  <c:v>32</c:v>
                </c:pt>
                <c:pt idx="2945">
                  <c:v>0</c:v>
                </c:pt>
                <c:pt idx="2946">
                  <c:v>11.4</c:v>
                </c:pt>
                <c:pt idx="2947">
                  <c:v>100</c:v>
                </c:pt>
                <c:pt idx="2948">
                  <c:v>39.300000000000004</c:v>
                </c:pt>
                <c:pt idx="2949">
                  <c:v>23.9</c:v>
                </c:pt>
                <c:pt idx="2950">
                  <c:v>35.6</c:v>
                </c:pt>
                <c:pt idx="2951">
                  <c:v>0</c:v>
                </c:pt>
                <c:pt idx="2952">
                  <c:v>39.200000000000003</c:v>
                </c:pt>
                <c:pt idx="2953">
                  <c:v>0</c:v>
                </c:pt>
                <c:pt idx="2954">
                  <c:v>0</c:v>
                </c:pt>
                <c:pt idx="2955">
                  <c:v>13.3</c:v>
                </c:pt>
                <c:pt idx="2956">
                  <c:v>86.3</c:v>
                </c:pt>
                <c:pt idx="2957">
                  <c:v>100</c:v>
                </c:pt>
                <c:pt idx="2958">
                  <c:v>100</c:v>
                </c:pt>
                <c:pt idx="2959">
                  <c:v>0</c:v>
                </c:pt>
                <c:pt idx="2960">
                  <c:v>53.6</c:v>
                </c:pt>
                <c:pt idx="2961">
                  <c:v>0</c:v>
                </c:pt>
                <c:pt idx="2962">
                  <c:v>28.599999999999998</c:v>
                </c:pt>
                <c:pt idx="2963">
                  <c:v>37.700000000000003</c:v>
                </c:pt>
                <c:pt idx="2964">
                  <c:v>93.5</c:v>
                </c:pt>
                <c:pt idx="2965">
                  <c:v>49.8</c:v>
                </c:pt>
                <c:pt idx="2966">
                  <c:v>51.800000000000004</c:v>
                </c:pt>
                <c:pt idx="2967">
                  <c:v>0</c:v>
                </c:pt>
                <c:pt idx="2968">
                  <c:v>0</c:v>
                </c:pt>
                <c:pt idx="2969">
                  <c:v>96.899999999999991</c:v>
                </c:pt>
                <c:pt idx="2970">
                  <c:v>0</c:v>
                </c:pt>
                <c:pt idx="2971">
                  <c:v>57.699999999999996</c:v>
                </c:pt>
                <c:pt idx="2972">
                  <c:v>93.5</c:v>
                </c:pt>
                <c:pt idx="2973">
                  <c:v>37.700000000000003</c:v>
                </c:pt>
                <c:pt idx="2974">
                  <c:v>19.600000000000001</c:v>
                </c:pt>
                <c:pt idx="2975">
                  <c:v>100</c:v>
                </c:pt>
                <c:pt idx="2976">
                  <c:v>0</c:v>
                </c:pt>
                <c:pt idx="2977">
                  <c:v>68.2</c:v>
                </c:pt>
                <c:pt idx="2978">
                  <c:v>0</c:v>
                </c:pt>
                <c:pt idx="2979">
                  <c:v>94.6</c:v>
                </c:pt>
                <c:pt idx="2980">
                  <c:v>31.3</c:v>
                </c:pt>
                <c:pt idx="2981">
                  <c:v>29.599999999999998</c:v>
                </c:pt>
                <c:pt idx="2982">
                  <c:v>64.5</c:v>
                </c:pt>
                <c:pt idx="2983">
                  <c:v>42.9</c:v>
                </c:pt>
                <c:pt idx="2984">
                  <c:v>0</c:v>
                </c:pt>
                <c:pt idx="2985">
                  <c:v>0</c:v>
                </c:pt>
                <c:pt idx="2986">
                  <c:v>47.199999999999996</c:v>
                </c:pt>
                <c:pt idx="2987">
                  <c:v>0</c:v>
                </c:pt>
                <c:pt idx="2988">
                  <c:v>39.1</c:v>
                </c:pt>
                <c:pt idx="2989">
                  <c:v>0</c:v>
                </c:pt>
                <c:pt idx="2990">
                  <c:v>15.8</c:v>
                </c:pt>
                <c:pt idx="2991">
                  <c:v>0</c:v>
                </c:pt>
                <c:pt idx="2992">
                  <c:v>0</c:v>
                </c:pt>
                <c:pt idx="2993">
                  <c:v>16.8</c:v>
                </c:pt>
                <c:pt idx="2994">
                  <c:v>46.400000000000006</c:v>
                </c:pt>
                <c:pt idx="2995">
                  <c:v>69.699999999999989</c:v>
                </c:pt>
                <c:pt idx="2996">
                  <c:v>99.7</c:v>
                </c:pt>
                <c:pt idx="2997">
                  <c:v>34</c:v>
                </c:pt>
                <c:pt idx="2998">
                  <c:v>37.5</c:v>
                </c:pt>
                <c:pt idx="2999">
                  <c:v>70</c:v>
                </c:pt>
                <c:pt idx="3000">
                  <c:v>60.699999999999996</c:v>
                </c:pt>
                <c:pt idx="3001">
                  <c:v>79.3</c:v>
                </c:pt>
                <c:pt idx="3002">
                  <c:v>35.099999999999994</c:v>
                </c:pt>
                <c:pt idx="3003">
                  <c:v>0</c:v>
                </c:pt>
                <c:pt idx="3004">
                  <c:v>72.099999999999994</c:v>
                </c:pt>
                <c:pt idx="3005">
                  <c:v>47.699999999999996</c:v>
                </c:pt>
                <c:pt idx="3006">
                  <c:v>93.5</c:v>
                </c:pt>
                <c:pt idx="3007">
                  <c:v>77.900000000000006</c:v>
                </c:pt>
                <c:pt idx="3008">
                  <c:v>39.700000000000003</c:v>
                </c:pt>
                <c:pt idx="3009">
                  <c:v>40.1</c:v>
                </c:pt>
                <c:pt idx="3010">
                  <c:v>99.4</c:v>
                </c:pt>
                <c:pt idx="3011">
                  <c:v>25.4</c:v>
                </c:pt>
                <c:pt idx="3012">
                  <c:v>45.4</c:v>
                </c:pt>
                <c:pt idx="3013">
                  <c:v>0</c:v>
                </c:pt>
                <c:pt idx="3014">
                  <c:v>24</c:v>
                </c:pt>
                <c:pt idx="3015">
                  <c:v>55.2</c:v>
                </c:pt>
                <c:pt idx="3016">
                  <c:v>100</c:v>
                </c:pt>
                <c:pt idx="3017">
                  <c:v>25.4</c:v>
                </c:pt>
                <c:pt idx="3018">
                  <c:v>21</c:v>
                </c:pt>
                <c:pt idx="3019">
                  <c:v>0</c:v>
                </c:pt>
                <c:pt idx="3020">
                  <c:v>0</c:v>
                </c:pt>
                <c:pt idx="3021">
                  <c:v>16.5</c:v>
                </c:pt>
                <c:pt idx="3022">
                  <c:v>86.8</c:v>
                </c:pt>
                <c:pt idx="3023">
                  <c:v>47.599999999999994</c:v>
                </c:pt>
                <c:pt idx="3024">
                  <c:v>19.600000000000001</c:v>
                </c:pt>
                <c:pt idx="3025">
                  <c:v>83.2</c:v>
                </c:pt>
                <c:pt idx="3026">
                  <c:v>17.899999999999999</c:v>
                </c:pt>
                <c:pt idx="3027">
                  <c:v>83.7</c:v>
                </c:pt>
                <c:pt idx="3028">
                  <c:v>8.6</c:v>
                </c:pt>
                <c:pt idx="3029">
                  <c:v>55.300000000000004</c:v>
                </c:pt>
                <c:pt idx="3030">
                  <c:v>0</c:v>
                </c:pt>
                <c:pt idx="3031">
                  <c:v>38.800000000000004</c:v>
                </c:pt>
                <c:pt idx="3032">
                  <c:v>63.5</c:v>
                </c:pt>
                <c:pt idx="3033">
                  <c:v>0</c:v>
                </c:pt>
                <c:pt idx="3034">
                  <c:v>0</c:v>
                </c:pt>
                <c:pt idx="3035">
                  <c:v>97.2</c:v>
                </c:pt>
                <c:pt idx="3036">
                  <c:v>87.2</c:v>
                </c:pt>
                <c:pt idx="3037">
                  <c:v>15</c:v>
                </c:pt>
                <c:pt idx="3038">
                  <c:v>71.3</c:v>
                </c:pt>
                <c:pt idx="3039">
                  <c:v>47.099999999999994</c:v>
                </c:pt>
                <c:pt idx="3040">
                  <c:v>100</c:v>
                </c:pt>
                <c:pt idx="3041">
                  <c:v>80.800000000000011</c:v>
                </c:pt>
                <c:pt idx="3042">
                  <c:v>0</c:v>
                </c:pt>
                <c:pt idx="3043">
                  <c:v>8.2000000000000011</c:v>
                </c:pt>
                <c:pt idx="3044">
                  <c:v>0</c:v>
                </c:pt>
                <c:pt idx="3045">
                  <c:v>61.6</c:v>
                </c:pt>
                <c:pt idx="3046">
                  <c:v>0</c:v>
                </c:pt>
                <c:pt idx="3047">
                  <c:v>31.2</c:v>
                </c:pt>
                <c:pt idx="3048">
                  <c:v>57.3</c:v>
                </c:pt>
                <c:pt idx="3049">
                  <c:v>40.699999999999996</c:v>
                </c:pt>
                <c:pt idx="3050">
                  <c:v>35.299999999999997</c:v>
                </c:pt>
                <c:pt idx="3051">
                  <c:v>85.9</c:v>
                </c:pt>
                <c:pt idx="3052">
                  <c:v>45.1</c:v>
                </c:pt>
                <c:pt idx="3053">
                  <c:v>30</c:v>
                </c:pt>
                <c:pt idx="3054">
                  <c:v>18.399999999999999</c:v>
                </c:pt>
                <c:pt idx="3055">
                  <c:v>21.7</c:v>
                </c:pt>
                <c:pt idx="3056">
                  <c:v>34.1</c:v>
                </c:pt>
                <c:pt idx="3057">
                  <c:v>0</c:v>
                </c:pt>
                <c:pt idx="3058">
                  <c:v>33.300000000000004</c:v>
                </c:pt>
                <c:pt idx="3059">
                  <c:v>23</c:v>
                </c:pt>
                <c:pt idx="3060">
                  <c:v>8.2000000000000011</c:v>
                </c:pt>
                <c:pt idx="3061">
                  <c:v>97.8</c:v>
                </c:pt>
                <c:pt idx="3062">
                  <c:v>21.4</c:v>
                </c:pt>
                <c:pt idx="3063">
                  <c:v>0</c:v>
                </c:pt>
                <c:pt idx="3064">
                  <c:v>72.099999999999994</c:v>
                </c:pt>
                <c:pt idx="3065">
                  <c:v>0</c:v>
                </c:pt>
                <c:pt idx="3066">
                  <c:v>20.9</c:v>
                </c:pt>
                <c:pt idx="3067">
                  <c:v>0</c:v>
                </c:pt>
                <c:pt idx="3068">
                  <c:v>100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47.5</c:v>
                </c:pt>
                <c:pt idx="3073">
                  <c:v>47.599999999999994</c:v>
                </c:pt>
                <c:pt idx="3074">
                  <c:v>0</c:v>
                </c:pt>
                <c:pt idx="3075">
                  <c:v>36.700000000000003</c:v>
                </c:pt>
                <c:pt idx="3076">
                  <c:v>99.6</c:v>
                </c:pt>
                <c:pt idx="3077">
                  <c:v>57.8</c:v>
                </c:pt>
                <c:pt idx="3078">
                  <c:v>38.800000000000004</c:v>
                </c:pt>
                <c:pt idx="3079">
                  <c:v>88.1</c:v>
                </c:pt>
                <c:pt idx="3080">
                  <c:v>93.5</c:v>
                </c:pt>
                <c:pt idx="3081">
                  <c:v>37.700000000000003</c:v>
                </c:pt>
                <c:pt idx="3082">
                  <c:v>17.8</c:v>
                </c:pt>
                <c:pt idx="3083">
                  <c:v>94.6</c:v>
                </c:pt>
                <c:pt idx="3084">
                  <c:v>96.399999999999991</c:v>
                </c:pt>
                <c:pt idx="3085">
                  <c:v>67.900000000000006</c:v>
                </c:pt>
                <c:pt idx="3086">
                  <c:v>43.7</c:v>
                </c:pt>
                <c:pt idx="3087">
                  <c:v>42.1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13.3</c:v>
                </c:pt>
                <c:pt idx="3095">
                  <c:v>97.2</c:v>
                </c:pt>
                <c:pt idx="3096">
                  <c:v>72.399999999999991</c:v>
                </c:pt>
                <c:pt idx="3097">
                  <c:v>47.3</c:v>
                </c:pt>
                <c:pt idx="3098">
                  <c:v>36.299999999999997</c:v>
                </c:pt>
                <c:pt idx="3099">
                  <c:v>100</c:v>
                </c:pt>
                <c:pt idx="3100">
                  <c:v>100</c:v>
                </c:pt>
                <c:pt idx="3101">
                  <c:v>33.200000000000003</c:v>
                </c:pt>
                <c:pt idx="3102">
                  <c:v>0</c:v>
                </c:pt>
                <c:pt idx="3103">
                  <c:v>49</c:v>
                </c:pt>
                <c:pt idx="3104">
                  <c:v>0</c:v>
                </c:pt>
                <c:pt idx="3105">
                  <c:v>8.2000000000000011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93</c:v>
                </c:pt>
                <c:pt idx="3111">
                  <c:v>0</c:v>
                </c:pt>
                <c:pt idx="3112">
                  <c:v>25.2</c:v>
                </c:pt>
                <c:pt idx="3113">
                  <c:v>0</c:v>
                </c:pt>
                <c:pt idx="3114">
                  <c:v>21.2</c:v>
                </c:pt>
                <c:pt idx="3115">
                  <c:v>0</c:v>
                </c:pt>
                <c:pt idx="3116">
                  <c:v>0</c:v>
                </c:pt>
                <c:pt idx="3117">
                  <c:v>21.5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34.699999999999996</c:v>
                </c:pt>
                <c:pt idx="3123">
                  <c:v>97</c:v>
                </c:pt>
                <c:pt idx="3124">
                  <c:v>9.7000000000000011</c:v>
                </c:pt>
                <c:pt idx="3125">
                  <c:v>28.4</c:v>
                </c:pt>
                <c:pt idx="3126">
                  <c:v>40.5</c:v>
                </c:pt>
                <c:pt idx="3127">
                  <c:v>0</c:v>
                </c:pt>
                <c:pt idx="3128">
                  <c:v>56.100000000000009</c:v>
                </c:pt>
                <c:pt idx="3129">
                  <c:v>6.5</c:v>
                </c:pt>
                <c:pt idx="3130">
                  <c:v>0</c:v>
                </c:pt>
                <c:pt idx="3131">
                  <c:v>0</c:v>
                </c:pt>
                <c:pt idx="3132">
                  <c:v>22.400000000000002</c:v>
                </c:pt>
                <c:pt idx="3133">
                  <c:v>33.700000000000003</c:v>
                </c:pt>
                <c:pt idx="3134">
                  <c:v>26.6</c:v>
                </c:pt>
                <c:pt idx="3135">
                  <c:v>0</c:v>
                </c:pt>
                <c:pt idx="3136">
                  <c:v>27.900000000000002</c:v>
                </c:pt>
                <c:pt idx="3137">
                  <c:v>38.4</c:v>
                </c:pt>
                <c:pt idx="3138">
                  <c:v>46.1</c:v>
                </c:pt>
                <c:pt idx="3139">
                  <c:v>43.8</c:v>
                </c:pt>
                <c:pt idx="3140">
                  <c:v>100</c:v>
                </c:pt>
                <c:pt idx="3141">
                  <c:v>100</c:v>
                </c:pt>
                <c:pt idx="3142">
                  <c:v>0</c:v>
                </c:pt>
                <c:pt idx="3143">
                  <c:v>56.8</c:v>
                </c:pt>
                <c:pt idx="3144">
                  <c:v>100</c:v>
                </c:pt>
                <c:pt idx="3145">
                  <c:v>0</c:v>
                </c:pt>
                <c:pt idx="3146">
                  <c:v>52.900000000000006</c:v>
                </c:pt>
                <c:pt idx="3147">
                  <c:v>77.5</c:v>
                </c:pt>
                <c:pt idx="3148">
                  <c:v>41</c:v>
                </c:pt>
                <c:pt idx="3149">
                  <c:v>68.899999999999991</c:v>
                </c:pt>
                <c:pt idx="3150">
                  <c:v>87.9</c:v>
                </c:pt>
                <c:pt idx="3151">
                  <c:v>44.6</c:v>
                </c:pt>
                <c:pt idx="3152">
                  <c:v>19.400000000000002</c:v>
                </c:pt>
                <c:pt idx="3153">
                  <c:v>6.5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32.1</c:v>
                </c:pt>
                <c:pt idx="3158">
                  <c:v>0</c:v>
                </c:pt>
                <c:pt idx="3159">
                  <c:v>0</c:v>
                </c:pt>
                <c:pt idx="3160">
                  <c:v>33.300000000000004</c:v>
                </c:pt>
                <c:pt idx="3161">
                  <c:v>100</c:v>
                </c:pt>
                <c:pt idx="3162">
                  <c:v>0</c:v>
                </c:pt>
                <c:pt idx="3163">
                  <c:v>70.599999999999994</c:v>
                </c:pt>
                <c:pt idx="3164">
                  <c:v>79.800000000000011</c:v>
                </c:pt>
                <c:pt idx="3165">
                  <c:v>0</c:v>
                </c:pt>
                <c:pt idx="3166">
                  <c:v>0</c:v>
                </c:pt>
                <c:pt idx="3167">
                  <c:v>43.5</c:v>
                </c:pt>
                <c:pt idx="3168">
                  <c:v>0</c:v>
                </c:pt>
                <c:pt idx="3169">
                  <c:v>0</c:v>
                </c:pt>
                <c:pt idx="3170">
                  <c:v>49.7</c:v>
                </c:pt>
                <c:pt idx="3171">
                  <c:v>51.9</c:v>
                </c:pt>
                <c:pt idx="3172">
                  <c:v>33.1</c:v>
                </c:pt>
                <c:pt idx="3173">
                  <c:v>0</c:v>
                </c:pt>
                <c:pt idx="3174">
                  <c:v>38.800000000000004</c:v>
                </c:pt>
                <c:pt idx="3175">
                  <c:v>44</c:v>
                </c:pt>
                <c:pt idx="3176">
                  <c:v>32.800000000000004</c:v>
                </c:pt>
                <c:pt idx="3177">
                  <c:v>0</c:v>
                </c:pt>
                <c:pt idx="3178">
                  <c:v>13.700000000000001</c:v>
                </c:pt>
                <c:pt idx="3179">
                  <c:v>39.700000000000003</c:v>
                </c:pt>
                <c:pt idx="3180">
                  <c:v>99.8</c:v>
                </c:pt>
                <c:pt idx="3181">
                  <c:v>0</c:v>
                </c:pt>
                <c:pt idx="3182">
                  <c:v>39.5</c:v>
                </c:pt>
                <c:pt idx="3183">
                  <c:v>9.4</c:v>
                </c:pt>
                <c:pt idx="3184">
                  <c:v>55.500000000000007</c:v>
                </c:pt>
                <c:pt idx="3185">
                  <c:v>43.7</c:v>
                </c:pt>
                <c:pt idx="3186">
                  <c:v>79.7</c:v>
                </c:pt>
                <c:pt idx="3187">
                  <c:v>0</c:v>
                </c:pt>
                <c:pt idx="3188">
                  <c:v>57.699999999999996</c:v>
                </c:pt>
                <c:pt idx="3189">
                  <c:v>69.599999999999994</c:v>
                </c:pt>
                <c:pt idx="3190">
                  <c:v>45.5</c:v>
                </c:pt>
                <c:pt idx="3191">
                  <c:v>63.6</c:v>
                </c:pt>
                <c:pt idx="3192">
                  <c:v>19.7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8.5</c:v>
                </c:pt>
                <c:pt idx="3198">
                  <c:v>0</c:v>
                </c:pt>
                <c:pt idx="3199">
                  <c:v>56.100000000000009</c:v>
                </c:pt>
                <c:pt idx="3200">
                  <c:v>83.6</c:v>
                </c:pt>
                <c:pt idx="3201">
                  <c:v>54</c:v>
                </c:pt>
                <c:pt idx="3202">
                  <c:v>16.400000000000002</c:v>
                </c:pt>
                <c:pt idx="3203">
                  <c:v>42.9</c:v>
                </c:pt>
                <c:pt idx="3204">
                  <c:v>94</c:v>
                </c:pt>
                <c:pt idx="3205">
                  <c:v>45.7</c:v>
                </c:pt>
                <c:pt idx="3206">
                  <c:v>88.3</c:v>
                </c:pt>
                <c:pt idx="3207">
                  <c:v>71.599999999999994</c:v>
                </c:pt>
                <c:pt idx="3208">
                  <c:v>100</c:v>
                </c:pt>
                <c:pt idx="3209">
                  <c:v>0</c:v>
                </c:pt>
                <c:pt idx="3210">
                  <c:v>39.700000000000003</c:v>
                </c:pt>
                <c:pt idx="3211">
                  <c:v>37.700000000000003</c:v>
                </c:pt>
                <c:pt idx="3212">
                  <c:v>84.5</c:v>
                </c:pt>
                <c:pt idx="3213">
                  <c:v>87.5</c:v>
                </c:pt>
                <c:pt idx="3214">
                  <c:v>39.1</c:v>
                </c:pt>
                <c:pt idx="3215">
                  <c:v>64.5</c:v>
                </c:pt>
                <c:pt idx="3216">
                  <c:v>46</c:v>
                </c:pt>
                <c:pt idx="3217">
                  <c:v>42.9</c:v>
                </c:pt>
                <c:pt idx="3218">
                  <c:v>43.2</c:v>
                </c:pt>
                <c:pt idx="3219">
                  <c:v>0</c:v>
                </c:pt>
                <c:pt idx="3220">
                  <c:v>57.099999999999994</c:v>
                </c:pt>
                <c:pt idx="3221">
                  <c:v>0</c:v>
                </c:pt>
                <c:pt idx="3222">
                  <c:v>65.8</c:v>
                </c:pt>
                <c:pt idx="3223">
                  <c:v>0</c:v>
                </c:pt>
                <c:pt idx="3224">
                  <c:v>39.700000000000003</c:v>
                </c:pt>
                <c:pt idx="3225">
                  <c:v>100</c:v>
                </c:pt>
                <c:pt idx="3226">
                  <c:v>76.8</c:v>
                </c:pt>
                <c:pt idx="3227">
                  <c:v>63</c:v>
                </c:pt>
                <c:pt idx="3228">
                  <c:v>0</c:v>
                </c:pt>
                <c:pt idx="3229">
                  <c:v>0</c:v>
                </c:pt>
                <c:pt idx="3230">
                  <c:v>85.9</c:v>
                </c:pt>
                <c:pt idx="3231">
                  <c:v>37.5</c:v>
                </c:pt>
                <c:pt idx="3232">
                  <c:v>32.200000000000003</c:v>
                </c:pt>
                <c:pt idx="3233">
                  <c:v>24.2</c:v>
                </c:pt>
                <c:pt idx="3234">
                  <c:v>0</c:v>
                </c:pt>
                <c:pt idx="3235">
                  <c:v>86.1</c:v>
                </c:pt>
                <c:pt idx="3236">
                  <c:v>19.400000000000002</c:v>
                </c:pt>
                <c:pt idx="3237">
                  <c:v>7.0000000000000009</c:v>
                </c:pt>
                <c:pt idx="3238">
                  <c:v>0</c:v>
                </c:pt>
                <c:pt idx="3239">
                  <c:v>32.5</c:v>
                </c:pt>
                <c:pt idx="3240">
                  <c:v>12.3</c:v>
                </c:pt>
                <c:pt idx="3241">
                  <c:v>39.4</c:v>
                </c:pt>
                <c:pt idx="3242">
                  <c:v>36.1</c:v>
                </c:pt>
                <c:pt idx="3243">
                  <c:v>81.3</c:v>
                </c:pt>
                <c:pt idx="3244">
                  <c:v>0</c:v>
                </c:pt>
                <c:pt idx="3245">
                  <c:v>0</c:v>
                </c:pt>
                <c:pt idx="3246">
                  <c:v>61.6</c:v>
                </c:pt>
                <c:pt idx="3247">
                  <c:v>28.499999999999996</c:v>
                </c:pt>
                <c:pt idx="3248">
                  <c:v>37</c:v>
                </c:pt>
                <c:pt idx="3249">
                  <c:v>0</c:v>
                </c:pt>
                <c:pt idx="3250">
                  <c:v>94.199999999999989</c:v>
                </c:pt>
                <c:pt idx="3251">
                  <c:v>96.899999999999991</c:v>
                </c:pt>
                <c:pt idx="3252">
                  <c:v>45.2</c:v>
                </c:pt>
                <c:pt idx="3253">
                  <c:v>74.900000000000006</c:v>
                </c:pt>
                <c:pt idx="3254">
                  <c:v>17.8</c:v>
                </c:pt>
                <c:pt idx="3255">
                  <c:v>43.6</c:v>
                </c:pt>
                <c:pt idx="3256">
                  <c:v>0</c:v>
                </c:pt>
                <c:pt idx="3257">
                  <c:v>59.8</c:v>
                </c:pt>
                <c:pt idx="3258">
                  <c:v>43.7</c:v>
                </c:pt>
                <c:pt idx="3259">
                  <c:v>0</c:v>
                </c:pt>
                <c:pt idx="3260">
                  <c:v>34.799999999999997</c:v>
                </c:pt>
                <c:pt idx="3261">
                  <c:v>92.300000000000011</c:v>
                </c:pt>
                <c:pt idx="3262">
                  <c:v>58.8</c:v>
                </c:pt>
                <c:pt idx="3263">
                  <c:v>0</c:v>
                </c:pt>
                <c:pt idx="3264">
                  <c:v>57.099999999999994</c:v>
                </c:pt>
                <c:pt idx="3265">
                  <c:v>94.6</c:v>
                </c:pt>
                <c:pt idx="3266">
                  <c:v>33.1</c:v>
                </c:pt>
                <c:pt idx="3267">
                  <c:v>0</c:v>
                </c:pt>
                <c:pt idx="3268">
                  <c:v>19.400000000000002</c:v>
                </c:pt>
                <c:pt idx="3269">
                  <c:v>29.4</c:v>
                </c:pt>
                <c:pt idx="3270">
                  <c:v>0</c:v>
                </c:pt>
                <c:pt idx="3271">
                  <c:v>0</c:v>
                </c:pt>
                <c:pt idx="3272">
                  <c:v>50</c:v>
                </c:pt>
                <c:pt idx="3273">
                  <c:v>36.199999999999996</c:v>
                </c:pt>
                <c:pt idx="3274">
                  <c:v>41</c:v>
                </c:pt>
                <c:pt idx="3275">
                  <c:v>21.3</c:v>
                </c:pt>
                <c:pt idx="3276">
                  <c:v>77.400000000000006</c:v>
                </c:pt>
                <c:pt idx="3277">
                  <c:v>100</c:v>
                </c:pt>
                <c:pt idx="3278">
                  <c:v>29.299999999999997</c:v>
                </c:pt>
                <c:pt idx="3279">
                  <c:v>40.9</c:v>
                </c:pt>
                <c:pt idx="3280">
                  <c:v>78.2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69.3</c:v>
                </c:pt>
                <c:pt idx="3285">
                  <c:v>41.3</c:v>
                </c:pt>
                <c:pt idx="3286">
                  <c:v>0</c:v>
                </c:pt>
                <c:pt idx="3287">
                  <c:v>47.5</c:v>
                </c:pt>
                <c:pt idx="3288">
                  <c:v>0</c:v>
                </c:pt>
                <c:pt idx="3289">
                  <c:v>34.1</c:v>
                </c:pt>
                <c:pt idx="3290">
                  <c:v>0</c:v>
                </c:pt>
                <c:pt idx="3291">
                  <c:v>46.5</c:v>
                </c:pt>
                <c:pt idx="3292">
                  <c:v>0</c:v>
                </c:pt>
                <c:pt idx="3293">
                  <c:v>0</c:v>
                </c:pt>
                <c:pt idx="3294">
                  <c:v>27.3</c:v>
                </c:pt>
                <c:pt idx="3295">
                  <c:v>0</c:v>
                </c:pt>
                <c:pt idx="3296">
                  <c:v>39.1</c:v>
                </c:pt>
                <c:pt idx="3297">
                  <c:v>0</c:v>
                </c:pt>
                <c:pt idx="3298">
                  <c:v>52.300000000000004</c:v>
                </c:pt>
                <c:pt idx="3299">
                  <c:v>0</c:v>
                </c:pt>
                <c:pt idx="3300">
                  <c:v>0</c:v>
                </c:pt>
                <c:pt idx="3301">
                  <c:v>6.4</c:v>
                </c:pt>
                <c:pt idx="3302">
                  <c:v>96.1</c:v>
                </c:pt>
                <c:pt idx="3303">
                  <c:v>100</c:v>
                </c:pt>
                <c:pt idx="3304">
                  <c:v>33.700000000000003</c:v>
                </c:pt>
                <c:pt idx="3305">
                  <c:v>50.2</c:v>
                </c:pt>
                <c:pt idx="3306">
                  <c:v>100</c:v>
                </c:pt>
                <c:pt idx="3307">
                  <c:v>100</c:v>
                </c:pt>
                <c:pt idx="3308">
                  <c:v>33.5</c:v>
                </c:pt>
                <c:pt idx="3309">
                  <c:v>77.600000000000009</c:v>
                </c:pt>
                <c:pt idx="3310">
                  <c:v>23.1</c:v>
                </c:pt>
                <c:pt idx="3311">
                  <c:v>56.100000000000009</c:v>
                </c:pt>
                <c:pt idx="3312">
                  <c:v>0</c:v>
                </c:pt>
                <c:pt idx="3313">
                  <c:v>46.2</c:v>
                </c:pt>
                <c:pt idx="3314">
                  <c:v>54.800000000000004</c:v>
                </c:pt>
                <c:pt idx="3315">
                  <c:v>100</c:v>
                </c:pt>
                <c:pt idx="3316">
                  <c:v>32.5</c:v>
                </c:pt>
                <c:pt idx="3317">
                  <c:v>69.199999999999989</c:v>
                </c:pt>
                <c:pt idx="3318">
                  <c:v>75.2</c:v>
                </c:pt>
                <c:pt idx="3319">
                  <c:v>0</c:v>
                </c:pt>
                <c:pt idx="3320">
                  <c:v>37.1</c:v>
                </c:pt>
                <c:pt idx="3321">
                  <c:v>38</c:v>
                </c:pt>
                <c:pt idx="3322">
                  <c:v>20.8</c:v>
                </c:pt>
                <c:pt idx="3323">
                  <c:v>0</c:v>
                </c:pt>
                <c:pt idx="3324">
                  <c:v>33.700000000000003</c:v>
                </c:pt>
                <c:pt idx="3325">
                  <c:v>91.5</c:v>
                </c:pt>
                <c:pt idx="3326">
                  <c:v>0</c:v>
                </c:pt>
                <c:pt idx="3327">
                  <c:v>33.300000000000004</c:v>
                </c:pt>
                <c:pt idx="3328">
                  <c:v>0</c:v>
                </c:pt>
                <c:pt idx="3329">
                  <c:v>0</c:v>
                </c:pt>
                <c:pt idx="3330">
                  <c:v>53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10.9</c:v>
                </c:pt>
                <c:pt idx="3336">
                  <c:v>41.5</c:v>
                </c:pt>
                <c:pt idx="3337">
                  <c:v>83.1</c:v>
                </c:pt>
                <c:pt idx="3338">
                  <c:v>0</c:v>
                </c:pt>
                <c:pt idx="3339">
                  <c:v>30.599999999999998</c:v>
                </c:pt>
                <c:pt idx="3340">
                  <c:v>25</c:v>
                </c:pt>
                <c:pt idx="3341">
                  <c:v>19.600000000000001</c:v>
                </c:pt>
                <c:pt idx="3342">
                  <c:v>23.599999999999998</c:v>
                </c:pt>
                <c:pt idx="3343">
                  <c:v>0</c:v>
                </c:pt>
                <c:pt idx="3344">
                  <c:v>44.4</c:v>
                </c:pt>
                <c:pt idx="3345">
                  <c:v>27.900000000000002</c:v>
                </c:pt>
                <c:pt idx="3346">
                  <c:v>49.2</c:v>
                </c:pt>
                <c:pt idx="3347">
                  <c:v>16.400000000000002</c:v>
                </c:pt>
                <c:pt idx="3348">
                  <c:v>0</c:v>
                </c:pt>
                <c:pt idx="3349">
                  <c:v>46.6</c:v>
                </c:pt>
                <c:pt idx="3350">
                  <c:v>87.5</c:v>
                </c:pt>
                <c:pt idx="3351">
                  <c:v>37.700000000000003</c:v>
                </c:pt>
                <c:pt idx="3352">
                  <c:v>0</c:v>
                </c:pt>
                <c:pt idx="3353">
                  <c:v>47.199999999999996</c:v>
                </c:pt>
                <c:pt idx="3354">
                  <c:v>0</c:v>
                </c:pt>
                <c:pt idx="3355">
                  <c:v>35</c:v>
                </c:pt>
                <c:pt idx="3356">
                  <c:v>100</c:v>
                </c:pt>
                <c:pt idx="3357">
                  <c:v>84</c:v>
                </c:pt>
                <c:pt idx="3358">
                  <c:v>18</c:v>
                </c:pt>
                <c:pt idx="3359">
                  <c:v>32.5</c:v>
                </c:pt>
                <c:pt idx="3360">
                  <c:v>20.8</c:v>
                </c:pt>
                <c:pt idx="3361">
                  <c:v>14.2</c:v>
                </c:pt>
                <c:pt idx="3362">
                  <c:v>0</c:v>
                </c:pt>
                <c:pt idx="3363">
                  <c:v>40.400000000000006</c:v>
                </c:pt>
                <c:pt idx="3364">
                  <c:v>0</c:v>
                </c:pt>
                <c:pt idx="3365">
                  <c:v>47.199999999999996</c:v>
                </c:pt>
                <c:pt idx="3366">
                  <c:v>0</c:v>
                </c:pt>
                <c:pt idx="3367">
                  <c:v>28.999999999999996</c:v>
                </c:pt>
                <c:pt idx="3368">
                  <c:v>69.399999999999991</c:v>
                </c:pt>
                <c:pt idx="3369">
                  <c:v>23.5</c:v>
                </c:pt>
                <c:pt idx="3370">
                  <c:v>0</c:v>
                </c:pt>
                <c:pt idx="3371">
                  <c:v>0</c:v>
                </c:pt>
                <c:pt idx="3372">
                  <c:v>53</c:v>
                </c:pt>
                <c:pt idx="3373">
                  <c:v>100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27.1</c:v>
                </c:pt>
                <c:pt idx="3378">
                  <c:v>38.200000000000003</c:v>
                </c:pt>
                <c:pt idx="3379">
                  <c:v>0</c:v>
                </c:pt>
                <c:pt idx="3380">
                  <c:v>19.400000000000002</c:v>
                </c:pt>
                <c:pt idx="3381">
                  <c:v>100</c:v>
                </c:pt>
                <c:pt idx="3382">
                  <c:v>0</c:v>
                </c:pt>
                <c:pt idx="3383">
                  <c:v>39.700000000000003</c:v>
                </c:pt>
                <c:pt idx="3384">
                  <c:v>53.900000000000006</c:v>
                </c:pt>
                <c:pt idx="3385">
                  <c:v>80.300000000000011</c:v>
                </c:pt>
                <c:pt idx="3386">
                  <c:v>0</c:v>
                </c:pt>
                <c:pt idx="3387">
                  <c:v>31.2</c:v>
                </c:pt>
                <c:pt idx="3388">
                  <c:v>0</c:v>
                </c:pt>
                <c:pt idx="3389">
                  <c:v>0</c:v>
                </c:pt>
                <c:pt idx="3390">
                  <c:v>28.7</c:v>
                </c:pt>
                <c:pt idx="3391">
                  <c:v>69.399999999999991</c:v>
                </c:pt>
                <c:pt idx="3392">
                  <c:v>78.100000000000009</c:v>
                </c:pt>
                <c:pt idx="3393">
                  <c:v>42.1</c:v>
                </c:pt>
                <c:pt idx="3394">
                  <c:v>100</c:v>
                </c:pt>
                <c:pt idx="3395">
                  <c:v>75.099999999999994</c:v>
                </c:pt>
                <c:pt idx="3396">
                  <c:v>0</c:v>
                </c:pt>
                <c:pt idx="3397">
                  <c:v>0</c:v>
                </c:pt>
                <c:pt idx="3398">
                  <c:v>86.9</c:v>
                </c:pt>
                <c:pt idx="3399">
                  <c:v>31.7</c:v>
                </c:pt>
                <c:pt idx="3400">
                  <c:v>78.400000000000006</c:v>
                </c:pt>
                <c:pt idx="3401">
                  <c:v>83.899999999999991</c:v>
                </c:pt>
                <c:pt idx="3402">
                  <c:v>99</c:v>
                </c:pt>
                <c:pt idx="3403">
                  <c:v>0</c:v>
                </c:pt>
                <c:pt idx="3404">
                  <c:v>97</c:v>
                </c:pt>
                <c:pt idx="3405">
                  <c:v>75.099999999999994</c:v>
                </c:pt>
                <c:pt idx="3406">
                  <c:v>0</c:v>
                </c:pt>
                <c:pt idx="3407">
                  <c:v>0</c:v>
                </c:pt>
                <c:pt idx="3408">
                  <c:v>78.400000000000006</c:v>
                </c:pt>
                <c:pt idx="3409">
                  <c:v>33.300000000000004</c:v>
                </c:pt>
                <c:pt idx="3410">
                  <c:v>90.2</c:v>
                </c:pt>
                <c:pt idx="3411">
                  <c:v>100</c:v>
                </c:pt>
                <c:pt idx="3412">
                  <c:v>100</c:v>
                </c:pt>
                <c:pt idx="3413">
                  <c:v>84.6</c:v>
                </c:pt>
                <c:pt idx="3414">
                  <c:v>0</c:v>
                </c:pt>
                <c:pt idx="3415">
                  <c:v>79.3</c:v>
                </c:pt>
                <c:pt idx="3416">
                  <c:v>0</c:v>
                </c:pt>
                <c:pt idx="3417">
                  <c:v>0</c:v>
                </c:pt>
                <c:pt idx="3418">
                  <c:v>31.7</c:v>
                </c:pt>
                <c:pt idx="3419">
                  <c:v>0</c:v>
                </c:pt>
                <c:pt idx="3420">
                  <c:v>100</c:v>
                </c:pt>
                <c:pt idx="3421">
                  <c:v>69.3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52.300000000000004</c:v>
                </c:pt>
                <c:pt idx="3430">
                  <c:v>90.5</c:v>
                </c:pt>
                <c:pt idx="3431">
                  <c:v>0</c:v>
                </c:pt>
                <c:pt idx="3432">
                  <c:v>0</c:v>
                </c:pt>
                <c:pt idx="3433">
                  <c:v>50.7</c:v>
                </c:pt>
                <c:pt idx="3434">
                  <c:v>0</c:v>
                </c:pt>
                <c:pt idx="3435">
                  <c:v>14.7</c:v>
                </c:pt>
                <c:pt idx="3436">
                  <c:v>45.4</c:v>
                </c:pt>
                <c:pt idx="3437">
                  <c:v>50.7</c:v>
                </c:pt>
                <c:pt idx="3438">
                  <c:v>43.6</c:v>
                </c:pt>
                <c:pt idx="3439">
                  <c:v>0</c:v>
                </c:pt>
                <c:pt idx="3440">
                  <c:v>63.3</c:v>
                </c:pt>
                <c:pt idx="3441">
                  <c:v>100</c:v>
                </c:pt>
                <c:pt idx="3442">
                  <c:v>90.4</c:v>
                </c:pt>
                <c:pt idx="3443">
                  <c:v>80.100000000000009</c:v>
                </c:pt>
                <c:pt idx="3444">
                  <c:v>0</c:v>
                </c:pt>
                <c:pt idx="3445">
                  <c:v>0</c:v>
                </c:pt>
                <c:pt idx="3446">
                  <c:v>22.6</c:v>
                </c:pt>
                <c:pt idx="3447">
                  <c:v>34.9</c:v>
                </c:pt>
                <c:pt idx="3448">
                  <c:v>100</c:v>
                </c:pt>
                <c:pt idx="3449">
                  <c:v>73.2</c:v>
                </c:pt>
                <c:pt idx="3450">
                  <c:v>0</c:v>
                </c:pt>
                <c:pt idx="3451">
                  <c:v>52.400000000000006</c:v>
                </c:pt>
                <c:pt idx="3452">
                  <c:v>54.6</c:v>
                </c:pt>
                <c:pt idx="3453">
                  <c:v>39.4</c:v>
                </c:pt>
                <c:pt idx="3454">
                  <c:v>46.7</c:v>
                </c:pt>
                <c:pt idx="3455">
                  <c:v>87.3</c:v>
                </c:pt>
                <c:pt idx="3456">
                  <c:v>0</c:v>
                </c:pt>
                <c:pt idx="3457">
                  <c:v>53.6</c:v>
                </c:pt>
                <c:pt idx="3458">
                  <c:v>100</c:v>
                </c:pt>
                <c:pt idx="3459">
                  <c:v>86.1</c:v>
                </c:pt>
                <c:pt idx="3460">
                  <c:v>21</c:v>
                </c:pt>
                <c:pt idx="3461">
                  <c:v>57.3</c:v>
                </c:pt>
                <c:pt idx="3462">
                  <c:v>0</c:v>
                </c:pt>
                <c:pt idx="3463">
                  <c:v>96.1</c:v>
                </c:pt>
                <c:pt idx="3464">
                  <c:v>47.5</c:v>
                </c:pt>
                <c:pt idx="3465">
                  <c:v>0</c:v>
                </c:pt>
                <c:pt idx="3466">
                  <c:v>48.6</c:v>
                </c:pt>
                <c:pt idx="3467">
                  <c:v>23.1</c:v>
                </c:pt>
                <c:pt idx="3468">
                  <c:v>68.100000000000009</c:v>
                </c:pt>
                <c:pt idx="3469">
                  <c:v>71.599999999999994</c:v>
                </c:pt>
                <c:pt idx="3470">
                  <c:v>0</c:v>
                </c:pt>
                <c:pt idx="3471">
                  <c:v>100</c:v>
                </c:pt>
                <c:pt idx="3472">
                  <c:v>0</c:v>
                </c:pt>
                <c:pt idx="3473">
                  <c:v>37.200000000000003</c:v>
                </c:pt>
                <c:pt idx="3474">
                  <c:v>0</c:v>
                </c:pt>
                <c:pt idx="3475">
                  <c:v>75.599999999999994</c:v>
                </c:pt>
                <c:pt idx="3476">
                  <c:v>59.9</c:v>
                </c:pt>
                <c:pt idx="3477">
                  <c:v>0</c:v>
                </c:pt>
                <c:pt idx="3478">
                  <c:v>64.900000000000006</c:v>
                </c:pt>
                <c:pt idx="3479">
                  <c:v>70.599999999999994</c:v>
                </c:pt>
                <c:pt idx="3480">
                  <c:v>92.300000000000011</c:v>
                </c:pt>
                <c:pt idx="3481">
                  <c:v>97.6</c:v>
                </c:pt>
                <c:pt idx="3482">
                  <c:v>0</c:v>
                </c:pt>
                <c:pt idx="3483">
                  <c:v>63.2</c:v>
                </c:pt>
                <c:pt idx="3484">
                  <c:v>0</c:v>
                </c:pt>
                <c:pt idx="3485">
                  <c:v>29.299999999999997</c:v>
                </c:pt>
                <c:pt idx="3486">
                  <c:v>0</c:v>
                </c:pt>
                <c:pt idx="3487">
                  <c:v>99.4</c:v>
                </c:pt>
                <c:pt idx="3488">
                  <c:v>0</c:v>
                </c:pt>
                <c:pt idx="3489">
                  <c:v>81.5</c:v>
                </c:pt>
                <c:pt idx="3490">
                  <c:v>15.6</c:v>
                </c:pt>
                <c:pt idx="3491">
                  <c:v>0</c:v>
                </c:pt>
                <c:pt idx="3492">
                  <c:v>100</c:v>
                </c:pt>
                <c:pt idx="3493">
                  <c:v>100</c:v>
                </c:pt>
                <c:pt idx="3494">
                  <c:v>48.6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71.599999999999994</c:v>
                </c:pt>
                <c:pt idx="3502">
                  <c:v>0</c:v>
                </c:pt>
                <c:pt idx="3503">
                  <c:v>0</c:v>
                </c:pt>
                <c:pt idx="3504">
                  <c:v>32.700000000000003</c:v>
                </c:pt>
                <c:pt idx="3505">
                  <c:v>0</c:v>
                </c:pt>
                <c:pt idx="3506">
                  <c:v>0</c:v>
                </c:pt>
                <c:pt idx="3507">
                  <c:v>55.2</c:v>
                </c:pt>
                <c:pt idx="3508">
                  <c:v>100</c:v>
                </c:pt>
                <c:pt idx="3509">
                  <c:v>0</c:v>
                </c:pt>
                <c:pt idx="3510">
                  <c:v>61.6</c:v>
                </c:pt>
                <c:pt idx="3511">
                  <c:v>22.2</c:v>
                </c:pt>
                <c:pt idx="3512">
                  <c:v>39.1</c:v>
                </c:pt>
                <c:pt idx="3513">
                  <c:v>0</c:v>
                </c:pt>
                <c:pt idx="3514">
                  <c:v>29.2</c:v>
                </c:pt>
                <c:pt idx="3515">
                  <c:v>0</c:v>
                </c:pt>
                <c:pt idx="3516">
                  <c:v>2.6</c:v>
                </c:pt>
                <c:pt idx="3517">
                  <c:v>67.900000000000006</c:v>
                </c:pt>
                <c:pt idx="3518">
                  <c:v>46</c:v>
                </c:pt>
                <c:pt idx="3519">
                  <c:v>0</c:v>
                </c:pt>
                <c:pt idx="3520">
                  <c:v>28.999999999999996</c:v>
                </c:pt>
                <c:pt idx="3521">
                  <c:v>0</c:v>
                </c:pt>
                <c:pt idx="3522">
                  <c:v>25.8</c:v>
                </c:pt>
                <c:pt idx="3523">
                  <c:v>0</c:v>
                </c:pt>
                <c:pt idx="3524">
                  <c:v>100</c:v>
                </c:pt>
                <c:pt idx="3525">
                  <c:v>35.4</c:v>
                </c:pt>
                <c:pt idx="3526">
                  <c:v>21.2</c:v>
                </c:pt>
                <c:pt idx="3527">
                  <c:v>50</c:v>
                </c:pt>
                <c:pt idx="3528">
                  <c:v>6.8000000000000007</c:v>
                </c:pt>
                <c:pt idx="3529">
                  <c:v>80.100000000000009</c:v>
                </c:pt>
                <c:pt idx="3530">
                  <c:v>39.900000000000006</c:v>
                </c:pt>
                <c:pt idx="3531">
                  <c:v>32.5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52.5</c:v>
                </c:pt>
                <c:pt idx="3537">
                  <c:v>0</c:v>
                </c:pt>
                <c:pt idx="3538">
                  <c:v>29.799999999999997</c:v>
                </c:pt>
                <c:pt idx="3539">
                  <c:v>81.599999999999994</c:v>
                </c:pt>
                <c:pt idx="3540">
                  <c:v>83.5</c:v>
                </c:pt>
                <c:pt idx="3541">
                  <c:v>42</c:v>
                </c:pt>
                <c:pt idx="3542">
                  <c:v>19.400000000000002</c:v>
                </c:pt>
                <c:pt idx="3543">
                  <c:v>0</c:v>
                </c:pt>
                <c:pt idx="3544">
                  <c:v>41.3</c:v>
                </c:pt>
                <c:pt idx="3545">
                  <c:v>0</c:v>
                </c:pt>
                <c:pt idx="3546">
                  <c:v>0</c:v>
                </c:pt>
                <c:pt idx="3547">
                  <c:v>75.3</c:v>
                </c:pt>
                <c:pt idx="3548">
                  <c:v>0</c:v>
                </c:pt>
                <c:pt idx="3549">
                  <c:v>22.2</c:v>
                </c:pt>
                <c:pt idx="3550">
                  <c:v>38.200000000000003</c:v>
                </c:pt>
                <c:pt idx="3551">
                  <c:v>78.100000000000009</c:v>
                </c:pt>
                <c:pt idx="3552">
                  <c:v>0</c:v>
                </c:pt>
                <c:pt idx="3553">
                  <c:v>38.800000000000004</c:v>
                </c:pt>
                <c:pt idx="3554">
                  <c:v>84.6</c:v>
                </c:pt>
                <c:pt idx="3555">
                  <c:v>0</c:v>
                </c:pt>
                <c:pt idx="3556">
                  <c:v>73.3</c:v>
                </c:pt>
                <c:pt idx="3557">
                  <c:v>0</c:v>
                </c:pt>
                <c:pt idx="3558">
                  <c:v>44.9</c:v>
                </c:pt>
                <c:pt idx="3559">
                  <c:v>0</c:v>
                </c:pt>
                <c:pt idx="3560">
                  <c:v>0</c:v>
                </c:pt>
                <c:pt idx="3561">
                  <c:v>39.5</c:v>
                </c:pt>
                <c:pt idx="3562">
                  <c:v>0</c:v>
                </c:pt>
                <c:pt idx="3563">
                  <c:v>90.3</c:v>
                </c:pt>
                <c:pt idx="3564">
                  <c:v>88.8</c:v>
                </c:pt>
                <c:pt idx="3565">
                  <c:v>0</c:v>
                </c:pt>
                <c:pt idx="3566">
                  <c:v>83.5</c:v>
                </c:pt>
                <c:pt idx="3567">
                  <c:v>95.399999999999991</c:v>
                </c:pt>
                <c:pt idx="3568">
                  <c:v>84.8</c:v>
                </c:pt>
                <c:pt idx="3569">
                  <c:v>87.1</c:v>
                </c:pt>
                <c:pt idx="3570">
                  <c:v>83.899999999999991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90.600000000000009</c:v>
                </c:pt>
                <c:pt idx="3580">
                  <c:v>54</c:v>
                </c:pt>
                <c:pt idx="3581">
                  <c:v>78.400000000000006</c:v>
                </c:pt>
                <c:pt idx="3582">
                  <c:v>38.6</c:v>
                </c:pt>
                <c:pt idx="3583">
                  <c:v>0</c:v>
                </c:pt>
                <c:pt idx="3584">
                  <c:v>0</c:v>
                </c:pt>
                <c:pt idx="3585">
                  <c:v>30.099999999999998</c:v>
                </c:pt>
                <c:pt idx="3586">
                  <c:v>79.400000000000006</c:v>
                </c:pt>
                <c:pt idx="3587">
                  <c:v>83.2</c:v>
                </c:pt>
                <c:pt idx="3588">
                  <c:v>51</c:v>
                </c:pt>
                <c:pt idx="3589">
                  <c:v>81.5</c:v>
                </c:pt>
                <c:pt idx="3590">
                  <c:v>42</c:v>
                </c:pt>
                <c:pt idx="3591">
                  <c:v>0</c:v>
                </c:pt>
                <c:pt idx="3592">
                  <c:v>0</c:v>
                </c:pt>
                <c:pt idx="3593">
                  <c:v>93.600000000000009</c:v>
                </c:pt>
                <c:pt idx="3594">
                  <c:v>90.7</c:v>
                </c:pt>
                <c:pt idx="3595">
                  <c:v>41.3</c:v>
                </c:pt>
                <c:pt idx="3596">
                  <c:v>30.599999999999998</c:v>
                </c:pt>
                <c:pt idx="3597">
                  <c:v>1.4000000000000001</c:v>
                </c:pt>
                <c:pt idx="3598">
                  <c:v>42</c:v>
                </c:pt>
                <c:pt idx="3599">
                  <c:v>0</c:v>
                </c:pt>
                <c:pt idx="3600">
                  <c:v>82.199999999999989</c:v>
                </c:pt>
                <c:pt idx="3601">
                  <c:v>81.3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53.400000000000006</c:v>
                </c:pt>
                <c:pt idx="3606">
                  <c:v>0</c:v>
                </c:pt>
                <c:pt idx="3607">
                  <c:v>81.2</c:v>
                </c:pt>
                <c:pt idx="3608">
                  <c:v>100</c:v>
                </c:pt>
                <c:pt idx="3609">
                  <c:v>79.900000000000006</c:v>
                </c:pt>
                <c:pt idx="3610">
                  <c:v>0</c:v>
                </c:pt>
                <c:pt idx="3611">
                  <c:v>76.400000000000006</c:v>
                </c:pt>
                <c:pt idx="3612">
                  <c:v>85.7</c:v>
                </c:pt>
                <c:pt idx="3613">
                  <c:v>22.900000000000002</c:v>
                </c:pt>
                <c:pt idx="3614">
                  <c:v>93.100000000000009</c:v>
                </c:pt>
                <c:pt idx="3615">
                  <c:v>0</c:v>
                </c:pt>
                <c:pt idx="3616">
                  <c:v>0</c:v>
                </c:pt>
                <c:pt idx="3617">
                  <c:v>87.8</c:v>
                </c:pt>
                <c:pt idx="3618">
                  <c:v>0</c:v>
                </c:pt>
                <c:pt idx="3619">
                  <c:v>76.900000000000006</c:v>
                </c:pt>
                <c:pt idx="3620">
                  <c:v>0</c:v>
                </c:pt>
                <c:pt idx="3621">
                  <c:v>51.5</c:v>
                </c:pt>
                <c:pt idx="3622">
                  <c:v>92.4</c:v>
                </c:pt>
                <c:pt idx="3623">
                  <c:v>79.100000000000009</c:v>
                </c:pt>
                <c:pt idx="3624">
                  <c:v>62.6</c:v>
                </c:pt>
                <c:pt idx="3625">
                  <c:v>10.9</c:v>
                </c:pt>
                <c:pt idx="3626">
                  <c:v>81.5</c:v>
                </c:pt>
                <c:pt idx="3627">
                  <c:v>0</c:v>
                </c:pt>
                <c:pt idx="3628">
                  <c:v>63.2</c:v>
                </c:pt>
                <c:pt idx="3629">
                  <c:v>38.200000000000003</c:v>
                </c:pt>
                <c:pt idx="3630">
                  <c:v>43.6</c:v>
                </c:pt>
                <c:pt idx="3631">
                  <c:v>0</c:v>
                </c:pt>
                <c:pt idx="3632">
                  <c:v>0</c:v>
                </c:pt>
                <c:pt idx="3633">
                  <c:v>94.5</c:v>
                </c:pt>
                <c:pt idx="3634">
                  <c:v>84.8</c:v>
                </c:pt>
                <c:pt idx="3635">
                  <c:v>99.4</c:v>
                </c:pt>
                <c:pt idx="3636">
                  <c:v>53.6</c:v>
                </c:pt>
                <c:pt idx="3637">
                  <c:v>0</c:v>
                </c:pt>
                <c:pt idx="3638">
                  <c:v>0</c:v>
                </c:pt>
                <c:pt idx="3639">
                  <c:v>20.7</c:v>
                </c:pt>
                <c:pt idx="3640">
                  <c:v>75.599999999999994</c:v>
                </c:pt>
                <c:pt idx="3641">
                  <c:v>87.2</c:v>
                </c:pt>
                <c:pt idx="3642">
                  <c:v>29.2</c:v>
                </c:pt>
                <c:pt idx="3643">
                  <c:v>0</c:v>
                </c:pt>
                <c:pt idx="3644">
                  <c:v>85.7</c:v>
                </c:pt>
                <c:pt idx="3645">
                  <c:v>34.699999999999996</c:v>
                </c:pt>
                <c:pt idx="3646">
                  <c:v>81.5</c:v>
                </c:pt>
                <c:pt idx="3647">
                  <c:v>0</c:v>
                </c:pt>
                <c:pt idx="3648">
                  <c:v>77.5</c:v>
                </c:pt>
                <c:pt idx="3649">
                  <c:v>41.8</c:v>
                </c:pt>
                <c:pt idx="3650">
                  <c:v>89.1</c:v>
                </c:pt>
                <c:pt idx="3651">
                  <c:v>0</c:v>
                </c:pt>
                <c:pt idx="3652">
                  <c:v>0</c:v>
                </c:pt>
                <c:pt idx="3653">
                  <c:v>19.8</c:v>
                </c:pt>
                <c:pt idx="3654">
                  <c:v>0</c:v>
                </c:pt>
                <c:pt idx="3655">
                  <c:v>38.200000000000003</c:v>
                </c:pt>
                <c:pt idx="3656">
                  <c:v>79</c:v>
                </c:pt>
                <c:pt idx="3657">
                  <c:v>0</c:v>
                </c:pt>
                <c:pt idx="3658">
                  <c:v>39.300000000000004</c:v>
                </c:pt>
                <c:pt idx="3659">
                  <c:v>79.7</c:v>
                </c:pt>
                <c:pt idx="3660">
                  <c:v>90.5</c:v>
                </c:pt>
                <c:pt idx="3661">
                  <c:v>84.6</c:v>
                </c:pt>
                <c:pt idx="3662">
                  <c:v>19.7</c:v>
                </c:pt>
                <c:pt idx="3663">
                  <c:v>42.3</c:v>
                </c:pt>
                <c:pt idx="3664">
                  <c:v>77.7</c:v>
                </c:pt>
                <c:pt idx="3665">
                  <c:v>40.9</c:v>
                </c:pt>
                <c:pt idx="3666">
                  <c:v>52</c:v>
                </c:pt>
                <c:pt idx="3667">
                  <c:v>28.299999999999997</c:v>
                </c:pt>
                <c:pt idx="3668">
                  <c:v>77.8</c:v>
                </c:pt>
                <c:pt idx="3669">
                  <c:v>0</c:v>
                </c:pt>
                <c:pt idx="3670">
                  <c:v>51</c:v>
                </c:pt>
                <c:pt idx="3671">
                  <c:v>0</c:v>
                </c:pt>
                <c:pt idx="3672">
                  <c:v>31.6</c:v>
                </c:pt>
                <c:pt idx="3673">
                  <c:v>81.5</c:v>
                </c:pt>
                <c:pt idx="3674">
                  <c:v>0</c:v>
                </c:pt>
                <c:pt idx="3675">
                  <c:v>29.599999999999998</c:v>
                </c:pt>
                <c:pt idx="3676">
                  <c:v>11.799999999999999</c:v>
                </c:pt>
                <c:pt idx="3677">
                  <c:v>100</c:v>
                </c:pt>
                <c:pt idx="3678">
                  <c:v>39.900000000000006</c:v>
                </c:pt>
                <c:pt idx="3679">
                  <c:v>0</c:v>
                </c:pt>
                <c:pt idx="3680">
                  <c:v>0</c:v>
                </c:pt>
                <c:pt idx="3681">
                  <c:v>78.900000000000006</c:v>
                </c:pt>
                <c:pt idx="3682">
                  <c:v>0</c:v>
                </c:pt>
                <c:pt idx="3683">
                  <c:v>0</c:v>
                </c:pt>
                <c:pt idx="3684">
                  <c:v>85.2</c:v>
                </c:pt>
                <c:pt idx="3685">
                  <c:v>84.2</c:v>
                </c:pt>
                <c:pt idx="3686">
                  <c:v>81.5</c:v>
                </c:pt>
                <c:pt idx="3687">
                  <c:v>0</c:v>
                </c:pt>
                <c:pt idx="3688">
                  <c:v>89.7</c:v>
                </c:pt>
                <c:pt idx="3689">
                  <c:v>0</c:v>
                </c:pt>
                <c:pt idx="3690">
                  <c:v>47.4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47.199999999999996</c:v>
                </c:pt>
                <c:pt idx="3695">
                  <c:v>51.800000000000004</c:v>
                </c:pt>
                <c:pt idx="3696">
                  <c:v>55.800000000000004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52.7</c:v>
                </c:pt>
                <c:pt idx="3705">
                  <c:v>90.5</c:v>
                </c:pt>
                <c:pt idx="3706">
                  <c:v>0</c:v>
                </c:pt>
                <c:pt idx="3707">
                  <c:v>93.300000000000011</c:v>
                </c:pt>
                <c:pt idx="3708">
                  <c:v>99.4</c:v>
                </c:pt>
                <c:pt idx="3709">
                  <c:v>90.4</c:v>
                </c:pt>
                <c:pt idx="3710">
                  <c:v>19.5</c:v>
                </c:pt>
                <c:pt idx="3711">
                  <c:v>0</c:v>
                </c:pt>
                <c:pt idx="3712">
                  <c:v>9.6</c:v>
                </c:pt>
                <c:pt idx="3713">
                  <c:v>9.1999999999999993</c:v>
                </c:pt>
                <c:pt idx="3714">
                  <c:v>48.699999999999996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55.800000000000004</c:v>
                </c:pt>
                <c:pt idx="3720">
                  <c:v>99.7</c:v>
                </c:pt>
                <c:pt idx="3721">
                  <c:v>100</c:v>
                </c:pt>
                <c:pt idx="3722">
                  <c:v>100</c:v>
                </c:pt>
                <c:pt idx="3723">
                  <c:v>100</c:v>
                </c:pt>
                <c:pt idx="3724">
                  <c:v>81.899999999999991</c:v>
                </c:pt>
                <c:pt idx="3725">
                  <c:v>88.9</c:v>
                </c:pt>
                <c:pt idx="3726">
                  <c:v>76.3</c:v>
                </c:pt>
                <c:pt idx="3727">
                  <c:v>80.2</c:v>
                </c:pt>
                <c:pt idx="3728">
                  <c:v>51.800000000000004</c:v>
                </c:pt>
                <c:pt idx="3729">
                  <c:v>52</c:v>
                </c:pt>
                <c:pt idx="3730">
                  <c:v>0</c:v>
                </c:pt>
                <c:pt idx="3731">
                  <c:v>62.3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45.800000000000004</c:v>
                </c:pt>
                <c:pt idx="3736">
                  <c:v>79.100000000000009</c:v>
                </c:pt>
                <c:pt idx="3737">
                  <c:v>0</c:v>
                </c:pt>
                <c:pt idx="3738">
                  <c:v>83.899999999999991</c:v>
                </c:pt>
                <c:pt idx="3739">
                  <c:v>0</c:v>
                </c:pt>
                <c:pt idx="3740">
                  <c:v>79.100000000000009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89.9</c:v>
                </c:pt>
                <c:pt idx="3745">
                  <c:v>63.800000000000004</c:v>
                </c:pt>
                <c:pt idx="3746">
                  <c:v>0</c:v>
                </c:pt>
                <c:pt idx="3747">
                  <c:v>0</c:v>
                </c:pt>
                <c:pt idx="3748">
                  <c:v>99.7</c:v>
                </c:pt>
                <c:pt idx="3749">
                  <c:v>44.9</c:v>
                </c:pt>
                <c:pt idx="3750">
                  <c:v>83.899999999999991</c:v>
                </c:pt>
                <c:pt idx="3751">
                  <c:v>69.3</c:v>
                </c:pt>
                <c:pt idx="3752">
                  <c:v>0</c:v>
                </c:pt>
                <c:pt idx="3753">
                  <c:v>0</c:v>
                </c:pt>
                <c:pt idx="3754">
                  <c:v>100</c:v>
                </c:pt>
                <c:pt idx="3755">
                  <c:v>88.8</c:v>
                </c:pt>
                <c:pt idx="3756">
                  <c:v>100</c:v>
                </c:pt>
                <c:pt idx="3757">
                  <c:v>100</c:v>
                </c:pt>
                <c:pt idx="3758">
                  <c:v>100</c:v>
                </c:pt>
                <c:pt idx="3759">
                  <c:v>81.2</c:v>
                </c:pt>
                <c:pt idx="3760">
                  <c:v>58.4</c:v>
                </c:pt>
                <c:pt idx="3761">
                  <c:v>65</c:v>
                </c:pt>
                <c:pt idx="3762">
                  <c:v>88.8</c:v>
                </c:pt>
                <c:pt idx="3763">
                  <c:v>71</c:v>
                </c:pt>
                <c:pt idx="3764">
                  <c:v>0</c:v>
                </c:pt>
                <c:pt idx="3765">
                  <c:v>93.100000000000009</c:v>
                </c:pt>
                <c:pt idx="3766">
                  <c:v>98.5</c:v>
                </c:pt>
                <c:pt idx="3767">
                  <c:v>0</c:v>
                </c:pt>
                <c:pt idx="3768">
                  <c:v>66.100000000000009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</c:numCache>
            </c:numRef>
          </c:xVal>
          <c:yVal>
            <c:numRef>
              <c:f>'Рис. 22'!$B$5:$B$4237</c:f>
              <c:numCache>
                <c:formatCode>0.0</c:formatCode>
                <c:ptCount val="4233"/>
                <c:pt idx="0">
                  <c:v>3.5939999999999999</c:v>
                </c:pt>
                <c:pt idx="1">
                  <c:v>3.617</c:v>
                </c:pt>
                <c:pt idx="2">
                  <c:v>3.7909999999999999</c:v>
                </c:pt>
                <c:pt idx="3">
                  <c:v>3.8029999999999999</c:v>
                </c:pt>
                <c:pt idx="4">
                  <c:v>3.8149999999999999</c:v>
                </c:pt>
                <c:pt idx="5">
                  <c:v>3.8679999999999999</c:v>
                </c:pt>
                <c:pt idx="6">
                  <c:v>3.9590000000000001</c:v>
                </c:pt>
                <c:pt idx="7">
                  <c:v>3.996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4.0199999999999996</c:v>
                </c:pt>
                <c:pt idx="13">
                  <c:v>4.1280000000000001</c:v>
                </c:pt>
                <c:pt idx="14">
                  <c:v>4.133</c:v>
                </c:pt>
                <c:pt idx="15">
                  <c:v>4.1390000000000002</c:v>
                </c:pt>
                <c:pt idx="16">
                  <c:v>4.1440000000000001</c:v>
                </c:pt>
                <c:pt idx="17">
                  <c:v>4.1559999999999997</c:v>
                </c:pt>
                <c:pt idx="18">
                  <c:v>4.1580000000000004</c:v>
                </c:pt>
                <c:pt idx="19">
                  <c:v>4.1589999999999998</c:v>
                </c:pt>
                <c:pt idx="20">
                  <c:v>4.1669999999999998</c:v>
                </c:pt>
                <c:pt idx="21">
                  <c:v>4.1740000000000004</c:v>
                </c:pt>
                <c:pt idx="22">
                  <c:v>4.1879999999999997</c:v>
                </c:pt>
                <c:pt idx="23">
                  <c:v>4.1920000000000002</c:v>
                </c:pt>
                <c:pt idx="24">
                  <c:v>4.1929999999999996</c:v>
                </c:pt>
                <c:pt idx="25">
                  <c:v>4.2050000000000001</c:v>
                </c:pt>
                <c:pt idx="26">
                  <c:v>4.2050000000000001</c:v>
                </c:pt>
                <c:pt idx="27">
                  <c:v>4.2060000000000004</c:v>
                </c:pt>
                <c:pt idx="28">
                  <c:v>4.24</c:v>
                </c:pt>
                <c:pt idx="29">
                  <c:v>4.25</c:v>
                </c:pt>
                <c:pt idx="30">
                  <c:v>4.25</c:v>
                </c:pt>
                <c:pt idx="31">
                  <c:v>4.25</c:v>
                </c:pt>
                <c:pt idx="32">
                  <c:v>4.25</c:v>
                </c:pt>
                <c:pt idx="33">
                  <c:v>4.25</c:v>
                </c:pt>
                <c:pt idx="34">
                  <c:v>4.25</c:v>
                </c:pt>
                <c:pt idx="35">
                  <c:v>4.25</c:v>
                </c:pt>
                <c:pt idx="36">
                  <c:v>4.25</c:v>
                </c:pt>
                <c:pt idx="37">
                  <c:v>4.25</c:v>
                </c:pt>
                <c:pt idx="38">
                  <c:v>4.2530000000000001</c:v>
                </c:pt>
                <c:pt idx="39">
                  <c:v>4.2539999999999996</c:v>
                </c:pt>
                <c:pt idx="40">
                  <c:v>4.2590000000000003</c:v>
                </c:pt>
                <c:pt idx="41">
                  <c:v>4.2679999999999998</c:v>
                </c:pt>
                <c:pt idx="42">
                  <c:v>4.274</c:v>
                </c:pt>
                <c:pt idx="43">
                  <c:v>4.2839999999999998</c:v>
                </c:pt>
                <c:pt idx="44">
                  <c:v>4.2919999999999998</c:v>
                </c:pt>
                <c:pt idx="45">
                  <c:v>4.3</c:v>
                </c:pt>
                <c:pt idx="46">
                  <c:v>4.3090000000000002</c:v>
                </c:pt>
                <c:pt idx="47">
                  <c:v>4.3209999999999997</c:v>
                </c:pt>
                <c:pt idx="48">
                  <c:v>4.3209999999999997</c:v>
                </c:pt>
                <c:pt idx="49">
                  <c:v>4.3230000000000004</c:v>
                </c:pt>
                <c:pt idx="50">
                  <c:v>4.335</c:v>
                </c:pt>
                <c:pt idx="51">
                  <c:v>4.3360000000000003</c:v>
                </c:pt>
                <c:pt idx="52">
                  <c:v>4.3380000000000001</c:v>
                </c:pt>
                <c:pt idx="53">
                  <c:v>4.3380000000000001</c:v>
                </c:pt>
                <c:pt idx="54">
                  <c:v>4.3380000000000001</c:v>
                </c:pt>
                <c:pt idx="55">
                  <c:v>4.3449999999999998</c:v>
                </c:pt>
                <c:pt idx="56">
                  <c:v>4.3499999999999996</c:v>
                </c:pt>
                <c:pt idx="57">
                  <c:v>4.3499999999999996</c:v>
                </c:pt>
                <c:pt idx="58">
                  <c:v>4.351</c:v>
                </c:pt>
                <c:pt idx="59">
                  <c:v>4.3559999999999999</c:v>
                </c:pt>
                <c:pt idx="60">
                  <c:v>4.3570000000000002</c:v>
                </c:pt>
                <c:pt idx="61">
                  <c:v>4.3680000000000003</c:v>
                </c:pt>
                <c:pt idx="62">
                  <c:v>4.3769999999999998</c:v>
                </c:pt>
                <c:pt idx="63">
                  <c:v>4.3860000000000001</c:v>
                </c:pt>
                <c:pt idx="64">
                  <c:v>4.3869999999999996</c:v>
                </c:pt>
                <c:pt idx="65">
                  <c:v>4.3890000000000002</c:v>
                </c:pt>
                <c:pt idx="66">
                  <c:v>4.3920000000000003</c:v>
                </c:pt>
                <c:pt idx="67">
                  <c:v>4.3920000000000003</c:v>
                </c:pt>
                <c:pt idx="68">
                  <c:v>4.3949999999999996</c:v>
                </c:pt>
                <c:pt idx="69">
                  <c:v>4.3979999999999997</c:v>
                </c:pt>
                <c:pt idx="70">
                  <c:v>4.4029999999999996</c:v>
                </c:pt>
                <c:pt idx="71">
                  <c:v>4.41</c:v>
                </c:pt>
                <c:pt idx="72">
                  <c:v>4.4180000000000001</c:v>
                </c:pt>
                <c:pt idx="73">
                  <c:v>4.4180000000000001</c:v>
                </c:pt>
                <c:pt idx="74">
                  <c:v>4.4210000000000003</c:v>
                </c:pt>
                <c:pt idx="75">
                  <c:v>4.4219999999999997</c:v>
                </c:pt>
                <c:pt idx="76">
                  <c:v>4.4219999999999997</c:v>
                </c:pt>
                <c:pt idx="77">
                  <c:v>4.423</c:v>
                </c:pt>
                <c:pt idx="78">
                  <c:v>4.4240000000000004</c:v>
                </c:pt>
                <c:pt idx="79">
                  <c:v>4.4400000000000004</c:v>
                </c:pt>
                <c:pt idx="80">
                  <c:v>4.4470000000000001</c:v>
                </c:pt>
                <c:pt idx="81">
                  <c:v>4.4619999999999997</c:v>
                </c:pt>
                <c:pt idx="82">
                  <c:v>4.4619999999999997</c:v>
                </c:pt>
                <c:pt idx="83">
                  <c:v>4.4630000000000001</c:v>
                </c:pt>
                <c:pt idx="84">
                  <c:v>4.4710000000000001</c:v>
                </c:pt>
                <c:pt idx="85">
                  <c:v>4.4740000000000002</c:v>
                </c:pt>
                <c:pt idx="86">
                  <c:v>4.4740000000000002</c:v>
                </c:pt>
                <c:pt idx="87">
                  <c:v>4.476</c:v>
                </c:pt>
                <c:pt idx="88">
                  <c:v>4.4820000000000002</c:v>
                </c:pt>
                <c:pt idx="89">
                  <c:v>4.4859999999999998</c:v>
                </c:pt>
                <c:pt idx="90">
                  <c:v>4.4859999999999998</c:v>
                </c:pt>
                <c:pt idx="91">
                  <c:v>4.4880000000000004</c:v>
                </c:pt>
                <c:pt idx="92">
                  <c:v>4.49</c:v>
                </c:pt>
                <c:pt idx="93">
                  <c:v>4.4909999999999997</c:v>
                </c:pt>
                <c:pt idx="94">
                  <c:v>4.4960000000000004</c:v>
                </c:pt>
                <c:pt idx="95">
                  <c:v>4.4980000000000002</c:v>
                </c:pt>
                <c:pt idx="96">
                  <c:v>4.5</c:v>
                </c:pt>
                <c:pt idx="97">
                  <c:v>4.5</c:v>
                </c:pt>
                <c:pt idx="98">
                  <c:v>4.5</c:v>
                </c:pt>
                <c:pt idx="99">
                  <c:v>4.5</c:v>
                </c:pt>
                <c:pt idx="100">
                  <c:v>4.5</c:v>
                </c:pt>
                <c:pt idx="101">
                  <c:v>4.5</c:v>
                </c:pt>
                <c:pt idx="102">
                  <c:v>4.5</c:v>
                </c:pt>
                <c:pt idx="103">
                  <c:v>4.5</c:v>
                </c:pt>
                <c:pt idx="104">
                  <c:v>4.5</c:v>
                </c:pt>
                <c:pt idx="105">
                  <c:v>4.5</c:v>
                </c:pt>
                <c:pt idx="106">
                  <c:v>4.5</c:v>
                </c:pt>
                <c:pt idx="107">
                  <c:v>4.5</c:v>
                </c:pt>
                <c:pt idx="108">
                  <c:v>4.5</c:v>
                </c:pt>
                <c:pt idx="109">
                  <c:v>4.5</c:v>
                </c:pt>
                <c:pt idx="110">
                  <c:v>4.5</c:v>
                </c:pt>
                <c:pt idx="111">
                  <c:v>4.5</c:v>
                </c:pt>
                <c:pt idx="112">
                  <c:v>4.5</c:v>
                </c:pt>
                <c:pt idx="113">
                  <c:v>4.5</c:v>
                </c:pt>
                <c:pt idx="114">
                  <c:v>4.5</c:v>
                </c:pt>
                <c:pt idx="115">
                  <c:v>4.5</c:v>
                </c:pt>
                <c:pt idx="116">
                  <c:v>4.5</c:v>
                </c:pt>
                <c:pt idx="117">
                  <c:v>4.5</c:v>
                </c:pt>
                <c:pt idx="118">
                  <c:v>4.5</c:v>
                </c:pt>
                <c:pt idx="119">
                  <c:v>4.5</c:v>
                </c:pt>
                <c:pt idx="120">
                  <c:v>4.5</c:v>
                </c:pt>
                <c:pt idx="121">
                  <c:v>4.5</c:v>
                </c:pt>
                <c:pt idx="122">
                  <c:v>4.5</c:v>
                </c:pt>
                <c:pt idx="123">
                  <c:v>4.5</c:v>
                </c:pt>
                <c:pt idx="124">
                  <c:v>4.5</c:v>
                </c:pt>
                <c:pt idx="125">
                  <c:v>4.5</c:v>
                </c:pt>
                <c:pt idx="126">
                  <c:v>4.5</c:v>
                </c:pt>
                <c:pt idx="127">
                  <c:v>4.5</c:v>
                </c:pt>
                <c:pt idx="128">
                  <c:v>4.5</c:v>
                </c:pt>
                <c:pt idx="129">
                  <c:v>4.5</c:v>
                </c:pt>
                <c:pt idx="130">
                  <c:v>4.5</c:v>
                </c:pt>
                <c:pt idx="131">
                  <c:v>4.5</c:v>
                </c:pt>
                <c:pt idx="132">
                  <c:v>4.5</c:v>
                </c:pt>
                <c:pt idx="133">
                  <c:v>4.5</c:v>
                </c:pt>
                <c:pt idx="134">
                  <c:v>4.5</c:v>
                </c:pt>
                <c:pt idx="135">
                  <c:v>4.5</c:v>
                </c:pt>
                <c:pt idx="136">
                  <c:v>4.5</c:v>
                </c:pt>
                <c:pt idx="137">
                  <c:v>4.5</c:v>
                </c:pt>
                <c:pt idx="138">
                  <c:v>4.5</c:v>
                </c:pt>
                <c:pt idx="139">
                  <c:v>4.5039999999999996</c:v>
                </c:pt>
                <c:pt idx="140">
                  <c:v>4.5060000000000002</c:v>
                </c:pt>
                <c:pt idx="141">
                  <c:v>4.508</c:v>
                </c:pt>
                <c:pt idx="142">
                  <c:v>4.5119999999999996</c:v>
                </c:pt>
                <c:pt idx="143">
                  <c:v>4.5119999999999996</c:v>
                </c:pt>
                <c:pt idx="144">
                  <c:v>4.5179999999999998</c:v>
                </c:pt>
                <c:pt idx="145">
                  <c:v>4.5279999999999996</c:v>
                </c:pt>
                <c:pt idx="146">
                  <c:v>4.53</c:v>
                </c:pt>
                <c:pt idx="147">
                  <c:v>4.5309999999999997</c:v>
                </c:pt>
                <c:pt idx="148">
                  <c:v>4.532</c:v>
                </c:pt>
                <c:pt idx="149">
                  <c:v>4.5330000000000004</c:v>
                </c:pt>
                <c:pt idx="150">
                  <c:v>4.5339999999999998</c:v>
                </c:pt>
                <c:pt idx="151">
                  <c:v>4.5339999999999998</c:v>
                </c:pt>
                <c:pt idx="152">
                  <c:v>4.5350000000000001</c:v>
                </c:pt>
                <c:pt idx="153">
                  <c:v>4.5380000000000003</c:v>
                </c:pt>
                <c:pt idx="154">
                  <c:v>4.5410000000000004</c:v>
                </c:pt>
                <c:pt idx="155">
                  <c:v>4.5410000000000004</c:v>
                </c:pt>
                <c:pt idx="156">
                  <c:v>4.5419999999999998</c:v>
                </c:pt>
                <c:pt idx="157">
                  <c:v>4.5430000000000001</c:v>
                </c:pt>
                <c:pt idx="158">
                  <c:v>4.5430000000000001</c:v>
                </c:pt>
                <c:pt idx="159">
                  <c:v>4.548</c:v>
                </c:pt>
                <c:pt idx="160">
                  <c:v>4.548</c:v>
                </c:pt>
                <c:pt idx="161">
                  <c:v>4.5490000000000004</c:v>
                </c:pt>
                <c:pt idx="162">
                  <c:v>4.5510000000000002</c:v>
                </c:pt>
                <c:pt idx="163">
                  <c:v>4.5510000000000002</c:v>
                </c:pt>
                <c:pt idx="164">
                  <c:v>4.5510000000000002</c:v>
                </c:pt>
                <c:pt idx="165">
                  <c:v>4.5540000000000003</c:v>
                </c:pt>
                <c:pt idx="166">
                  <c:v>4.5549999999999997</c:v>
                </c:pt>
                <c:pt idx="167">
                  <c:v>4.5590000000000002</c:v>
                </c:pt>
                <c:pt idx="168">
                  <c:v>4.5620000000000003</c:v>
                </c:pt>
                <c:pt idx="169">
                  <c:v>4.5640000000000001</c:v>
                </c:pt>
                <c:pt idx="170">
                  <c:v>4.569</c:v>
                </c:pt>
                <c:pt idx="171">
                  <c:v>4.57</c:v>
                </c:pt>
                <c:pt idx="172">
                  <c:v>4.5709999999999997</c:v>
                </c:pt>
                <c:pt idx="173">
                  <c:v>4.5709999999999997</c:v>
                </c:pt>
                <c:pt idx="174">
                  <c:v>4.5780000000000003</c:v>
                </c:pt>
                <c:pt idx="175">
                  <c:v>4.5789999999999997</c:v>
                </c:pt>
                <c:pt idx="176">
                  <c:v>4.58</c:v>
                </c:pt>
                <c:pt idx="177">
                  <c:v>4.5860000000000003</c:v>
                </c:pt>
                <c:pt idx="178">
                  <c:v>4.5880000000000001</c:v>
                </c:pt>
                <c:pt idx="179">
                  <c:v>4.5890000000000004</c:v>
                </c:pt>
                <c:pt idx="180">
                  <c:v>4.593</c:v>
                </c:pt>
                <c:pt idx="181">
                  <c:v>4.5949999999999998</c:v>
                </c:pt>
                <c:pt idx="182">
                  <c:v>4.5949999999999998</c:v>
                </c:pt>
                <c:pt idx="183">
                  <c:v>4.5979999999999999</c:v>
                </c:pt>
                <c:pt idx="184">
                  <c:v>4.5979999999999999</c:v>
                </c:pt>
                <c:pt idx="185">
                  <c:v>4.5999999999999996</c:v>
                </c:pt>
                <c:pt idx="186">
                  <c:v>4.5999999999999996</c:v>
                </c:pt>
                <c:pt idx="187">
                  <c:v>4.6020000000000003</c:v>
                </c:pt>
                <c:pt idx="188">
                  <c:v>4.6059999999999999</c:v>
                </c:pt>
                <c:pt idx="189">
                  <c:v>4.6059999999999999</c:v>
                </c:pt>
                <c:pt idx="190">
                  <c:v>4.6079999999999997</c:v>
                </c:pt>
                <c:pt idx="191">
                  <c:v>4.6100000000000003</c:v>
                </c:pt>
                <c:pt idx="192">
                  <c:v>4.6130000000000004</c:v>
                </c:pt>
                <c:pt idx="193">
                  <c:v>4.6130000000000004</c:v>
                </c:pt>
                <c:pt idx="194">
                  <c:v>4.6210000000000004</c:v>
                </c:pt>
                <c:pt idx="195">
                  <c:v>4.6210000000000004</c:v>
                </c:pt>
                <c:pt idx="196">
                  <c:v>4.6210000000000004</c:v>
                </c:pt>
                <c:pt idx="197">
                  <c:v>4.6219999999999999</c:v>
                </c:pt>
                <c:pt idx="198">
                  <c:v>4.6230000000000002</c:v>
                </c:pt>
                <c:pt idx="199">
                  <c:v>4.6280000000000001</c:v>
                </c:pt>
                <c:pt idx="200">
                  <c:v>4.6340000000000003</c:v>
                </c:pt>
                <c:pt idx="201">
                  <c:v>4.6340000000000003</c:v>
                </c:pt>
                <c:pt idx="202">
                  <c:v>4.6340000000000003</c:v>
                </c:pt>
                <c:pt idx="203">
                  <c:v>4.6340000000000003</c:v>
                </c:pt>
                <c:pt idx="204">
                  <c:v>4.6379999999999999</c:v>
                </c:pt>
                <c:pt idx="205">
                  <c:v>4.6390000000000002</c:v>
                </c:pt>
                <c:pt idx="206">
                  <c:v>4.641</c:v>
                </c:pt>
                <c:pt idx="207">
                  <c:v>4.641</c:v>
                </c:pt>
                <c:pt idx="208">
                  <c:v>4.6429999999999998</c:v>
                </c:pt>
                <c:pt idx="209">
                  <c:v>4.6449999999999996</c:v>
                </c:pt>
                <c:pt idx="210">
                  <c:v>4.6479999999999997</c:v>
                </c:pt>
                <c:pt idx="211">
                  <c:v>4.649</c:v>
                </c:pt>
                <c:pt idx="212">
                  <c:v>4.649</c:v>
                </c:pt>
                <c:pt idx="213">
                  <c:v>4.6500000000000004</c:v>
                </c:pt>
                <c:pt idx="214">
                  <c:v>4.6509999999999998</c:v>
                </c:pt>
                <c:pt idx="215">
                  <c:v>4.6539999999999999</c:v>
                </c:pt>
                <c:pt idx="216">
                  <c:v>4.6550000000000002</c:v>
                </c:pt>
                <c:pt idx="217">
                  <c:v>4.6559999999999997</c:v>
                </c:pt>
                <c:pt idx="218">
                  <c:v>4.6580000000000004</c:v>
                </c:pt>
                <c:pt idx="219">
                  <c:v>4.6589999999999998</c:v>
                </c:pt>
                <c:pt idx="220">
                  <c:v>4.66</c:v>
                </c:pt>
                <c:pt idx="221">
                  <c:v>4.6609999999999996</c:v>
                </c:pt>
                <c:pt idx="222">
                  <c:v>4.6630000000000003</c:v>
                </c:pt>
                <c:pt idx="223">
                  <c:v>4.6639999999999997</c:v>
                </c:pt>
                <c:pt idx="224">
                  <c:v>4.665</c:v>
                </c:pt>
                <c:pt idx="225">
                  <c:v>4.6669999999999998</c:v>
                </c:pt>
                <c:pt idx="226">
                  <c:v>4.6749999999999998</c:v>
                </c:pt>
                <c:pt idx="227">
                  <c:v>4.6769999999999996</c:v>
                </c:pt>
                <c:pt idx="228">
                  <c:v>4.6779999999999999</c:v>
                </c:pt>
                <c:pt idx="229">
                  <c:v>4.6790000000000003</c:v>
                </c:pt>
                <c:pt idx="230">
                  <c:v>4.681</c:v>
                </c:pt>
                <c:pt idx="231">
                  <c:v>4.6829999999999998</c:v>
                </c:pt>
                <c:pt idx="232">
                  <c:v>4.6849999999999996</c:v>
                </c:pt>
                <c:pt idx="233">
                  <c:v>4.6859999999999999</c:v>
                </c:pt>
                <c:pt idx="234">
                  <c:v>4.6879999999999997</c:v>
                </c:pt>
                <c:pt idx="235">
                  <c:v>4.6890000000000001</c:v>
                </c:pt>
                <c:pt idx="236">
                  <c:v>4.6900000000000004</c:v>
                </c:pt>
                <c:pt idx="237">
                  <c:v>4.6929999999999996</c:v>
                </c:pt>
                <c:pt idx="238">
                  <c:v>4.6929999999999996</c:v>
                </c:pt>
                <c:pt idx="239">
                  <c:v>4.694</c:v>
                </c:pt>
                <c:pt idx="240">
                  <c:v>4.6970000000000001</c:v>
                </c:pt>
                <c:pt idx="241">
                  <c:v>4.7</c:v>
                </c:pt>
                <c:pt idx="242">
                  <c:v>4.7</c:v>
                </c:pt>
                <c:pt idx="243">
                  <c:v>4.7</c:v>
                </c:pt>
                <c:pt idx="244">
                  <c:v>4.7009999999999996</c:v>
                </c:pt>
                <c:pt idx="245">
                  <c:v>4.7060000000000004</c:v>
                </c:pt>
                <c:pt idx="246">
                  <c:v>4.7110000000000003</c:v>
                </c:pt>
                <c:pt idx="247">
                  <c:v>4.7110000000000003</c:v>
                </c:pt>
                <c:pt idx="248">
                  <c:v>4.7119999999999997</c:v>
                </c:pt>
                <c:pt idx="249">
                  <c:v>4.7130000000000001</c:v>
                </c:pt>
                <c:pt idx="250">
                  <c:v>4.7130000000000001</c:v>
                </c:pt>
                <c:pt idx="251">
                  <c:v>4.718</c:v>
                </c:pt>
                <c:pt idx="252">
                  <c:v>4.7190000000000003</c:v>
                </c:pt>
                <c:pt idx="253">
                  <c:v>4.72</c:v>
                </c:pt>
                <c:pt idx="254">
                  <c:v>4.7210000000000001</c:v>
                </c:pt>
                <c:pt idx="255">
                  <c:v>4.7210000000000001</c:v>
                </c:pt>
                <c:pt idx="256">
                  <c:v>4.7220000000000004</c:v>
                </c:pt>
                <c:pt idx="257">
                  <c:v>4.7220000000000004</c:v>
                </c:pt>
                <c:pt idx="258">
                  <c:v>4.7240000000000002</c:v>
                </c:pt>
                <c:pt idx="259">
                  <c:v>4.7270000000000003</c:v>
                </c:pt>
                <c:pt idx="260">
                  <c:v>4.7290000000000001</c:v>
                </c:pt>
                <c:pt idx="261">
                  <c:v>4.7309999999999999</c:v>
                </c:pt>
                <c:pt idx="262">
                  <c:v>4.7309999999999999</c:v>
                </c:pt>
                <c:pt idx="263">
                  <c:v>4.7320000000000002</c:v>
                </c:pt>
                <c:pt idx="264">
                  <c:v>4.7320000000000002</c:v>
                </c:pt>
                <c:pt idx="265">
                  <c:v>4.7350000000000003</c:v>
                </c:pt>
                <c:pt idx="266">
                  <c:v>4.7450000000000001</c:v>
                </c:pt>
                <c:pt idx="267">
                  <c:v>4.7469999999999999</c:v>
                </c:pt>
                <c:pt idx="268">
                  <c:v>4.7469999999999999</c:v>
                </c:pt>
                <c:pt idx="269">
                  <c:v>4.7469999999999999</c:v>
                </c:pt>
                <c:pt idx="270">
                  <c:v>4.7480000000000002</c:v>
                </c:pt>
                <c:pt idx="271">
                  <c:v>4.7489999999999997</c:v>
                </c:pt>
                <c:pt idx="272">
                  <c:v>4.7489999999999997</c:v>
                </c:pt>
                <c:pt idx="273">
                  <c:v>4.75</c:v>
                </c:pt>
                <c:pt idx="274">
                  <c:v>4.75</c:v>
                </c:pt>
                <c:pt idx="275">
                  <c:v>4.75</c:v>
                </c:pt>
                <c:pt idx="276">
                  <c:v>4.75</c:v>
                </c:pt>
                <c:pt idx="277">
                  <c:v>4.75</c:v>
                </c:pt>
                <c:pt idx="278">
                  <c:v>4.75</c:v>
                </c:pt>
                <c:pt idx="279">
                  <c:v>4.75</c:v>
                </c:pt>
                <c:pt idx="280">
                  <c:v>4.75</c:v>
                </c:pt>
                <c:pt idx="281">
                  <c:v>4.75</c:v>
                </c:pt>
                <c:pt idx="282">
                  <c:v>4.75</c:v>
                </c:pt>
                <c:pt idx="283">
                  <c:v>4.75</c:v>
                </c:pt>
                <c:pt idx="284">
                  <c:v>4.75</c:v>
                </c:pt>
                <c:pt idx="285">
                  <c:v>4.75</c:v>
                </c:pt>
                <c:pt idx="286">
                  <c:v>4.7530000000000001</c:v>
                </c:pt>
                <c:pt idx="287">
                  <c:v>4.7530000000000001</c:v>
                </c:pt>
                <c:pt idx="288">
                  <c:v>4.7530000000000001</c:v>
                </c:pt>
                <c:pt idx="289">
                  <c:v>4.7539999999999996</c:v>
                </c:pt>
                <c:pt idx="290">
                  <c:v>4.7549999999999999</c:v>
                </c:pt>
                <c:pt idx="291">
                  <c:v>4.7560000000000002</c:v>
                </c:pt>
                <c:pt idx="292">
                  <c:v>4.7569999999999997</c:v>
                </c:pt>
                <c:pt idx="293">
                  <c:v>4.7590000000000003</c:v>
                </c:pt>
                <c:pt idx="294">
                  <c:v>4.7590000000000003</c:v>
                </c:pt>
                <c:pt idx="295">
                  <c:v>4.7649999999999997</c:v>
                </c:pt>
                <c:pt idx="296">
                  <c:v>4.7670000000000003</c:v>
                </c:pt>
                <c:pt idx="297">
                  <c:v>4.7679999999999998</c:v>
                </c:pt>
                <c:pt idx="298">
                  <c:v>4.7699999999999996</c:v>
                </c:pt>
                <c:pt idx="299">
                  <c:v>4.7720000000000002</c:v>
                </c:pt>
                <c:pt idx="300">
                  <c:v>4.774</c:v>
                </c:pt>
                <c:pt idx="301">
                  <c:v>4.7759999999999998</c:v>
                </c:pt>
                <c:pt idx="302">
                  <c:v>4.78</c:v>
                </c:pt>
                <c:pt idx="303">
                  <c:v>4.7839999999999998</c:v>
                </c:pt>
                <c:pt idx="304">
                  <c:v>4.7850000000000001</c:v>
                </c:pt>
                <c:pt idx="305">
                  <c:v>4.7859999999999996</c:v>
                </c:pt>
                <c:pt idx="306">
                  <c:v>4.7869999999999999</c:v>
                </c:pt>
                <c:pt idx="307">
                  <c:v>4.7889999999999997</c:v>
                </c:pt>
                <c:pt idx="308">
                  <c:v>4.7939999999999996</c:v>
                </c:pt>
                <c:pt idx="309">
                  <c:v>4.798</c:v>
                </c:pt>
                <c:pt idx="310">
                  <c:v>4.7990000000000004</c:v>
                </c:pt>
                <c:pt idx="311">
                  <c:v>4.8</c:v>
                </c:pt>
                <c:pt idx="312">
                  <c:v>4.8</c:v>
                </c:pt>
                <c:pt idx="313">
                  <c:v>4.8010000000000002</c:v>
                </c:pt>
                <c:pt idx="314">
                  <c:v>4.8019999999999996</c:v>
                </c:pt>
                <c:pt idx="315">
                  <c:v>4.8029999999999999</c:v>
                </c:pt>
                <c:pt idx="316">
                  <c:v>4.8029999999999999</c:v>
                </c:pt>
                <c:pt idx="317">
                  <c:v>4.8029999999999999</c:v>
                </c:pt>
                <c:pt idx="318">
                  <c:v>4.8070000000000004</c:v>
                </c:pt>
                <c:pt idx="319">
                  <c:v>4.8070000000000004</c:v>
                </c:pt>
                <c:pt idx="320">
                  <c:v>4.8090000000000002</c:v>
                </c:pt>
                <c:pt idx="321">
                  <c:v>4.8129999999999997</c:v>
                </c:pt>
                <c:pt idx="322">
                  <c:v>4.8129999999999997</c:v>
                </c:pt>
                <c:pt idx="323">
                  <c:v>4.8150000000000004</c:v>
                </c:pt>
                <c:pt idx="324">
                  <c:v>4.8209999999999997</c:v>
                </c:pt>
                <c:pt idx="325">
                  <c:v>4.8209999999999997</c:v>
                </c:pt>
                <c:pt idx="326">
                  <c:v>4.8230000000000004</c:v>
                </c:pt>
                <c:pt idx="327">
                  <c:v>4.8239999999999998</c:v>
                </c:pt>
                <c:pt idx="328">
                  <c:v>4.8250000000000002</c:v>
                </c:pt>
                <c:pt idx="329">
                  <c:v>4.8259999999999996</c:v>
                </c:pt>
                <c:pt idx="330">
                  <c:v>4.83</c:v>
                </c:pt>
                <c:pt idx="331">
                  <c:v>4.8310000000000004</c:v>
                </c:pt>
                <c:pt idx="332">
                  <c:v>4.8330000000000002</c:v>
                </c:pt>
                <c:pt idx="333">
                  <c:v>4.8339999999999996</c:v>
                </c:pt>
                <c:pt idx="334">
                  <c:v>4.8360000000000003</c:v>
                </c:pt>
                <c:pt idx="335">
                  <c:v>4.8360000000000003</c:v>
                </c:pt>
                <c:pt idx="336">
                  <c:v>4.8369999999999997</c:v>
                </c:pt>
                <c:pt idx="337">
                  <c:v>4.8369999999999997</c:v>
                </c:pt>
                <c:pt idx="338">
                  <c:v>4.8390000000000004</c:v>
                </c:pt>
                <c:pt idx="339">
                  <c:v>4.8449999999999998</c:v>
                </c:pt>
                <c:pt idx="340">
                  <c:v>4.8449999999999998</c:v>
                </c:pt>
                <c:pt idx="341">
                  <c:v>4.8449999999999998</c:v>
                </c:pt>
                <c:pt idx="342">
                  <c:v>4.8449999999999998</c:v>
                </c:pt>
                <c:pt idx="343">
                  <c:v>4.8460000000000001</c:v>
                </c:pt>
                <c:pt idx="344">
                  <c:v>4.8460000000000001</c:v>
                </c:pt>
                <c:pt idx="345">
                  <c:v>4.8470000000000004</c:v>
                </c:pt>
                <c:pt idx="346">
                  <c:v>4.8470000000000004</c:v>
                </c:pt>
                <c:pt idx="347">
                  <c:v>4.8479999999999999</c:v>
                </c:pt>
                <c:pt idx="348">
                  <c:v>4.8499999999999996</c:v>
                </c:pt>
                <c:pt idx="349">
                  <c:v>4.8499999999999996</c:v>
                </c:pt>
                <c:pt idx="350">
                  <c:v>4.8499999999999996</c:v>
                </c:pt>
                <c:pt idx="351">
                  <c:v>4.8499999999999996</c:v>
                </c:pt>
                <c:pt idx="352">
                  <c:v>4.851</c:v>
                </c:pt>
                <c:pt idx="353">
                  <c:v>4.8540000000000001</c:v>
                </c:pt>
                <c:pt idx="354">
                  <c:v>4.8550000000000004</c:v>
                </c:pt>
                <c:pt idx="355">
                  <c:v>4.8559999999999999</c:v>
                </c:pt>
                <c:pt idx="356">
                  <c:v>4.8559999999999999</c:v>
                </c:pt>
                <c:pt idx="357">
                  <c:v>4.8579999999999997</c:v>
                </c:pt>
                <c:pt idx="358">
                  <c:v>4.8600000000000003</c:v>
                </c:pt>
                <c:pt idx="359">
                  <c:v>4.8620000000000001</c:v>
                </c:pt>
                <c:pt idx="360">
                  <c:v>4.8639999999999999</c:v>
                </c:pt>
                <c:pt idx="361">
                  <c:v>4.8639999999999999</c:v>
                </c:pt>
                <c:pt idx="362">
                  <c:v>4.867</c:v>
                </c:pt>
                <c:pt idx="363">
                  <c:v>4.867</c:v>
                </c:pt>
                <c:pt idx="364">
                  <c:v>4.8680000000000003</c:v>
                </c:pt>
                <c:pt idx="365">
                  <c:v>4.87</c:v>
                </c:pt>
                <c:pt idx="366">
                  <c:v>4.87</c:v>
                </c:pt>
                <c:pt idx="367">
                  <c:v>4.87</c:v>
                </c:pt>
                <c:pt idx="368">
                  <c:v>4.8739999999999997</c:v>
                </c:pt>
                <c:pt idx="369">
                  <c:v>4.8739999999999997</c:v>
                </c:pt>
                <c:pt idx="370">
                  <c:v>4.8739999999999997</c:v>
                </c:pt>
                <c:pt idx="371">
                  <c:v>4.875</c:v>
                </c:pt>
                <c:pt idx="372">
                  <c:v>4.8760000000000003</c:v>
                </c:pt>
                <c:pt idx="373">
                  <c:v>4.8769999999999998</c:v>
                </c:pt>
                <c:pt idx="374">
                  <c:v>4.8789999999999996</c:v>
                </c:pt>
                <c:pt idx="375">
                  <c:v>4.8920000000000003</c:v>
                </c:pt>
                <c:pt idx="376">
                  <c:v>4.8920000000000003</c:v>
                </c:pt>
                <c:pt idx="377">
                  <c:v>4.8940000000000001</c:v>
                </c:pt>
                <c:pt idx="378">
                  <c:v>4.8949999999999996</c:v>
                </c:pt>
                <c:pt idx="379">
                  <c:v>4.8959999999999999</c:v>
                </c:pt>
                <c:pt idx="380">
                  <c:v>4.8959999999999999</c:v>
                </c:pt>
                <c:pt idx="381">
                  <c:v>4.8970000000000002</c:v>
                </c:pt>
                <c:pt idx="382">
                  <c:v>4.8970000000000002</c:v>
                </c:pt>
                <c:pt idx="383">
                  <c:v>4.8970000000000002</c:v>
                </c:pt>
                <c:pt idx="384">
                  <c:v>4.8979999999999997</c:v>
                </c:pt>
                <c:pt idx="385">
                  <c:v>4.9000000000000004</c:v>
                </c:pt>
                <c:pt idx="386">
                  <c:v>4.9020000000000001</c:v>
                </c:pt>
                <c:pt idx="387">
                  <c:v>4.9020000000000001</c:v>
                </c:pt>
                <c:pt idx="388">
                  <c:v>4.9020000000000001</c:v>
                </c:pt>
                <c:pt idx="389">
                  <c:v>4.9029999999999996</c:v>
                </c:pt>
                <c:pt idx="390">
                  <c:v>4.9050000000000002</c:v>
                </c:pt>
                <c:pt idx="391">
                  <c:v>4.9059999999999997</c:v>
                </c:pt>
                <c:pt idx="392">
                  <c:v>4.907</c:v>
                </c:pt>
                <c:pt idx="393">
                  <c:v>4.907</c:v>
                </c:pt>
                <c:pt idx="394">
                  <c:v>4.9080000000000004</c:v>
                </c:pt>
                <c:pt idx="395">
                  <c:v>4.9089999999999998</c:v>
                </c:pt>
                <c:pt idx="396">
                  <c:v>4.9089999999999998</c:v>
                </c:pt>
                <c:pt idx="397">
                  <c:v>4.91</c:v>
                </c:pt>
                <c:pt idx="398">
                  <c:v>4.91</c:v>
                </c:pt>
                <c:pt idx="399">
                  <c:v>4.9109999999999996</c:v>
                </c:pt>
                <c:pt idx="400">
                  <c:v>4.9109999999999996</c:v>
                </c:pt>
                <c:pt idx="401">
                  <c:v>4.9109999999999996</c:v>
                </c:pt>
                <c:pt idx="402">
                  <c:v>4.9119999999999999</c:v>
                </c:pt>
                <c:pt idx="403">
                  <c:v>4.9119999999999999</c:v>
                </c:pt>
                <c:pt idx="404">
                  <c:v>4.9119999999999999</c:v>
                </c:pt>
                <c:pt idx="405">
                  <c:v>4.915</c:v>
                </c:pt>
                <c:pt idx="406">
                  <c:v>4.9169999999999998</c:v>
                </c:pt>
                <c:pt idx="407">
                  <c:v>4.9210000000000003</c:v>
                </c:pt>
                <c:pt idx="408">
                  <c:v>4.9210000000000003</c:v>
                </c:pt>
                <c:pt idx="409">
                  <c:v>4.9210000000000003</c:v>
                </c:pt>
                <c:pt idx="410">
                  <c:v>4.9219999999999997</c:v>
                </c:pt>
                <c:pt idx="411">
                  <c:v>4.9219999999999997</c:v>
                </c:pt>
                <c:pt idx="412">
                  <c:v>4.923</c:v>
                </c:pt>
                <c:pt idx="413">
                  <c:v>4.923</c:v>
                </c:pt>
                <c:pt idx="414">
                  <c:v>4.9240000000000004</c:v>
                </c:pt>
                <c:pt idx="415">
                  <c:v>4.9240000000000004</c:v>
                </c:pt>
                <c:pt idx="416">
                  <c:v>4.9240000000000004</c:v>
                </c:pt>
                <c:pt idx="417">
                  <c:v>4.9269999999999996</c:v>
                </c:pt>
                <c:pt idx="418">
                  <c:v>4.9269999999999996</c:v>
                </c:pt>
                <c:pt idx="419">
                  <c:v>4.9290000000000003</c:v>
                </c:pt>
                <c:pt idx="420">
                  <c:v>4.9290000000000003</c:v>
                </c:pt>
                <c:pt idx="421">
                  <c:v>4.9320000000000004</c:v>
                </c:pt>
                <c:pt idx="422">
                  <c:v>4.9320000000000004</c:v>
                </c:pt>
                <c:pt idx="423">
                  <c:v>4.9320000000000004</c:v>
                </c:pt>
                <c:pt idx="424">
                  <c:v>4.9329999999999998</c:v>
                </c:pt>
                <c:pt idx="425">
                  <c:v>4.9329999999999998</c:v>
                </c:pt>
                <c:pt idx="426">
                  <c:v>4.9340000000000002</c:v>
                </c:pt>
                <c:pt idx="427">
                  <c:v>4.9340000000000002</c:v>
                </c:pt>
                <c:pt idx="428">
                  <c:v>4.9340000000000002</c:v>
                </c:pt>
                <c:pt idx="429">
                  <c:v>4.9340000000000002</c:v>
                </c:pt>
                <c:pt idx="430">
                  <c:v>4.9349999999999996</c:v>
                </c:pt>
                <c:pt idx="431">
                  <c:v>4.9349999999999996</c:v>
                </c:pt>
                <c:pt idx="432">
                  <c:v>4.9359999999999999</c:v>
                </c:pt>
                <c:pt idx="433">
                  <c:v>4.9370000000000003</c:v>
                </c:pt>
                <c:pt idx="434">
                  <c:v>4.9379999999999997</c:v>
                </c:pt>
                <c:pt idx="435">
                  <c:v>4.9400000000000004</c:v>
                </c:pt>
                <c:pt idx="436">
                  <c:v>4.9420000000000002</c:v>
                </c:pt>
                <c:pt idx="437">
                  <c:v>4.9420000000000002</c:v>
                </c:pt>
                <c:pt idx="438">
                  <c:v>4.9429999999999996</c:v>
                </c:pt>
                <c:pt idx="439">
                  <c:v>4.9450000000000003</c:v>
                </c:pt>
                <c:pt idx="440">
                  <c:v>4.9450000000000003</c:v>
                </c:pt>
                <c:pt idx="441">
                  <c:v>4.9470000000000001</c:v>
                </c:pt>
                <c:pt idx="442">
                  <c:v>4.9480000000000004</c:v>
                </c:pt>
                <c:pt idx="443">
                  <c:v>4.9489999999999998</c:v>
                </c:pt>
                <c:pt idx="444">
                  <c:v>4.95</c:v>
                </c:pt>
                <c:pt idx="445">
                  <c:v>4.95</c:v>
                </c:pt>
                <c:pt idx="446">
                  <c:v>4.9509999999999996</c:v>
                </c:pt>
                <c:pt idx="447">
                  <c:v>4.9530000000000003</c:v>
                </c:pt>
                <c:pt idx="448">
                  <c:v>4.9530000000000003</c:v>
                </c:pt>
                <c:pt idx="449">
                  <c:v>4.9530000000000003</c:v>
                </c:pt>
                <c:pt idx="450">
                  <c:v>4.9530000000000003</c:v>
                </c:pt>
                <c:pt idx="451">
                  <c:v>4.9539999999999997</c:v>
                </c:pt>
                <c:pt idx="452">
                  <c:v>4.9539999999999997</c:v>
                </c:pt>
                <c:pt idx="453">
                  <c:v>4.9550000000000001</c:v>
                </c:pt>
                <c:pt idx="454">
                  <c:v>4.9560000000000004</c:v>
                </c:pt>
                <c:pt idx="455">
                  <c:v>4.96</c:v>
                </c:pt>
                <c:pt idx="456">
                  <c:v>4.96</c:v>
                </c:pt>
                <c:pt idx="457">
                  <c:v>4.9630000000000001</c:v>
                </c:pt>
                <c:pt idx="458">
                  <c:v>4.9640000000000004</c:v>
                </c:pt>
                <c:pt idx="459">
                  <c:v>4.9649999999999999</c:v>
                </c:pt>
                <c:pt idx="460">
                  <c:v>4.9660000000000002</c:v>
                </c:pt>
                <c:pt idx="461">
                  <c:v>4.9660000000000002</c:v>
                </c:pt>
                <c:pt idx="462">
                  <c:v>4.9669999999999996</c:v>
                </c:pt>
                <c:pt idx="463">
                  <c:v>4.9690000000000003</c:v>
                </c:pt>
                <c:pt idx="464">
                  <c:v>4.9710000000000001</c:v>
                </c:pt>
                <c:pt idx="465">
                  <c:v>4.9720000000000004</c:v>
                </c:pt>
                <c:pt idx="466">
                  <c:v>4.9749999999999996</c:v>
                </c:pt>
                <c:pt idx="467">
                  <c:v>4.9770000000000003</c:v>
                </c:pt>
                <c:pt idx="468">
                  <c:v>4.9770000000000003</c:v>
                </c:pt>
                <c:pt idx="469">
                  <c:v>4.9790000000000001</c:v>
                </c:pt>
                <c:pt idx="470">
                  <c:v>4.9790000000000001</c:v>
                </c:pt>
                <c:pt idx="471">
                  <c:v>4.9790000000000001</c:v>
                </c:pt>
                <c:pt idx="472">
                  <c:v>4.9809999999999999</c:v>
                </c:pt>
                <c:pt idx="473">
                  <c:v>4.9820000000000002</c:v>
                </c:pt>
                <c:pt idx="474">
                  <c:v>4.9820000000000002</c:v>
                </c:pt>
                <c:pt idx="475">
                  <c:v>4.9820000000000002</c:v>
                </c:pt>
                <c:pt idx="476">
                  <c:v>4.9859999999999998</c:v>
                </c:pt>
                <c:pt idx="477">
                  <c:v>4.9870000000000001</c:v>
                </c:pt>
                <c:pt idx="478">
                  <c:v>4.9880000000000004</c:v>
                </c:pt>
                <c:pt idx="479">
                  <c:v>4.9880000000000004</c:v>
                </c:pt>
                <c:pt idx="480">
                  <c:v>4.9880000000000004</c:v>
                </c:pt>
                <c:pt idx="481">
                  <c:v>4.9880000000000004</c:v>
                </c:pt>
                <c:pt idx="482">
                  <c:v>4.9889999999999999</c:v>
                </c:pt>
                <c:pt idx="483">
                  <c:v>4.9909999999999997</c:v>
                </c:pt>
                <c:pt idx="484">
                  <c:v>4.992</c:v>
                </c:pt>
                <c:pt idx="485">
                  <c:v>4.9939999999999998</c:v>
                </c:pt>
                <c:pt idx="486">
                  <c:v>4.9950000000000001</c:v>
                </c:pt>
                <c:pt idx="487">
                  <c:v>4.9980000000000002</c:v>
                </c:pt>
                <c:pt idx="488">
                  <c:v>4.9989999999999997</c:v>
                </c:pt>
                <c:pt idx="489">
                  <c:v>5</c:v>
                </c:pt>
                <c:pt idx="490">
                  <c:v>5</c:v>
                </c:pt>
                <c:pt idx="491">
                  <c:v>5</c:v>
                </c:pt>
                <c:pt idx="492">
                  <c:v>5</c:v>
                </c:pt>
                <c:pt idx="493">
                  <c:v>5</c:v>
                </c:pt>
                <c:pt idx="494">
                  <c:v>5</c:v>
                </c:pt>
                <c:pt idx="495">
                  <c:v>5</c:v>
                </c:pt>
                <c:pt idx="496">
                  <c:v>5</c:v>
                </c:pt>
                <c:pt idx="497">
                  <c:v>5</c:v>
                </c:pt>
                <c:pt idx="498">
                  <c:v>5</c:v>
                </c:pt>
                <c:pt idx="499">
                  <c:v>5</c:v>
                </c:pt>
                <c:pt idx="500">
                  <c:v>5</c:v>
                </c:pt>
                <c:pt idx="501">
                  <c:v>5</c:v>
                </c:pt>
                <c:pt idx="502">
                  <c:v>5</c:v>
                </c:pt>
                <c:pt idx="503">
                  <c:v>5</c:v>
                </c:pt>
                <c:pt idx="504">
                  <c:v>5</c:v>
                </c:pt>
                <c:pt idx="505">
                  <c:v>5</c:v>
                </c:pt>
                <c:pt idx="506">
                  <c:v>5</c:v>
                </c:pt>
                <c:pt idx="507">
                  <c:v>5</c:v>
                </c:pt>
                <c:pt idx="508">
                  <c:v>5</c:v>
                </c:pt>
                <c:pt idx="509">
                  <c:v>5</c:v>
                </c:pt>
                <c:pt idx="510">
                  <c:v>5</c:v>
                </c:pt>
                <c:pt idx="511">
                  <c:v>5</c:v>
                </c:pt>
                <c:pt idx="512">
                  <c:v>5</c:v>
                </c:pt>
                <c:pt idx="513">
                  <c:v>5</c:v>
                </c:pt>
                <c:pt idx="514">
                  <c:v>5</c:v>
                </c:pt>
                <c:pt idx="515">
                  <c:v>5</c:v>
                </c:pt>
                <c:pt idx="516">
                  <c:v>5</c:v>
                </c:pt>
                <c:pt idx="517">
                  <c:v>5.0019999999999998</c:v>
                </c:pt>
                <c:pt idx="518">
                  <c:v>5.0039999999999996</c:v>
                </c:pt>
                <c:pt idx="519">
                  <c:v>5.0049999999999999</c:v>
                </c:pt>
                <c:pt idx="520">
                  <c:v>5.0090000000000003</c:v>
                </c:pt>
                <c:pt idx="521">
                  <c:v>5.01</c:v>
                </c:pt>
                <c:pt idx="522">
                  <c:v>5.0129999999999999</c:v>
                </c:pt>
                <c:pt idx="523">
                  <c:v>5.0129999999999999</c:v>
                </c:pt>
                <c:pt idx="524">
                  <c:v>5.0149999999999997</c:v>
                </c:pt>
                <c:pt idx="525">
                  <c:v>5.016</c:v>
                </c:pt>
                <c:pt idx="526">
                  <c:v>5.016</c:v>
                </c:pt>
                <c:pt idx="527">
                  <c:v>5.0190000000000001</c:v>
                </c:pt>
                <c:pt idx="528">
                  <c:v>5.0199999999999996</c:v>
                </c:pt>
                <c:pt idx="529">
                  <c:v>5.0199999999999996</c:v>
                </c:pt>
                <c:pt idx="530">
                  <c:v>5.0209999999999999</c:v>
                </c:pt>
                <c:pt idx="531">
                  <c:v>5.0220000000000002</c:v>
                </c:pt>
                <c:pt idx="532">
                  <c:v>5.0220000000000002</c:v>
                </c:pt>
                <c:pt idx="533">
                  <c:v>5.0229999999999997</c:v>
                </c:pt>
                <c:pt idx="534">
                  <c:v>5.0229999999999997</c:v>
                </c:pt>
                <c:pt idx="535">
                  <c:v>5.0250000000000004</c:v>
                </c:pt>
                <c:pt idx="536">
                  <c:v>5.0250000000000004</c:v>
                </c:pt>
                <c:pt idx="537">
                  <c:v>5.0279999999999996</c:v>
                </c:pt>
                <c:pt idx="538">
                  <c:v>5.0279999999999996</c:v>
                </c:pt>
                <c:pt idx="539">
                  <c:v>5.03</c:v>
                </c:pt>
                <c:pt idx="540">
                  <c:v>5.032</c:v>
                </c:pt>
                <c:pt idx="541">
                  <c:v>5.032</c:v>
                </c:pt>
                <c:pt idx="542">
                  <c:v>5.0330000000000004</c:v>
                </c:pt>
                <c:pt idx="543">
                  <c:v>5.0339999999999998</c:v>
                </c:pt>
                <c:pt idx="544">
                  <c:v>5.0350000000000001</c:v>
                </c:pt>
                <c:pt idx="545">
                  <c:v>5.0350000000000001</c:v>
                </c:pt>
                <c:pt idx="546">
                  <c:v>5.0350000000000001</c:v>
                </c:pt>
                <c:pt idx="547">
                  <c:v>5.0380000000000003</c:v>
                </c:pt>
                <c:pt idx="548">
                  <c:v>5.0380000000000003</c:v>
                </c:pt>
                <c:pt idx="549">
                  <c:v>5.04</c:v>
                </c:pt>
                <c:pt idx="550">
                  <c:v>5.04</c:v>
                </c:pt>
                <c:pt idx="551">
                  <c:v>5.0439999999999996</c:v>
                </c:pt>
                <c:pt idx="552">
                  <c:v>5.0439999999999996</c:v>
                </c:pt>
                <c:pt idx="553">
                  <c:v>5.0449999999999999</c:v>
                </c:pt>
                <c:pt idx="554">
                  <c:v>5.0460000000000003</c:v>
                </c:pt>
                <c:pt idx="555">
                  <c:v>5.0460000000000003</c:v>
                </c:pt>
                <c:pt idx="556">
                  <c:v>5.0460000000000003</c:v>
                </c:pt>
                <c:pt idx="557">
                  <c:v>5.0469999999999997</c:v>
                </c:pt>
                <c:pt idx="558">
                  <c:v>5.048</c:v>
                </c:pt>
                <c:pt idx="559">
                  <c:v>5.048</c:v>
                </c:pt>
                <c:pt idx="560">
                  <c:v>5.0490000000000004</c:v>
                </c:pt>
                <c:pt idx="561">
                  <c:v>5.0490000000000004</c:v>
                </c:pt>
                <c:pt idx="562">
                  <c:v>5.05</c:v>
                </c:pt>
                <c:pt idx="563">
                  <c:v>5.05</c:v>
                </c:pt>
                <c:pt idx="564">
                  <c:v>5.05</c:v>
                </c:pt>
                <c:pt idx="565">
                  <c:v>5.05</c:v>
                </c:pt>
                <c:pt idx="566">
                  <c:v>5.0510000000000002</c:v>
                </c:pt>
                <c:pt idx="567">
                  <c:v>5.0510000000000002</c:v>
                </c:pt>
                <c:pt idx="568">
                  <c:v>5.0519999999999996</c:v>
                </c:pt>
                <c:pt idx="569">
                  <c:v>5.0519999999999996</c:v>
                </c:pt>
                <c:pt idx="570">
                  <c:v>5.0529999999999999</c:v>
                </c:pt>
                <c:pt idx="571">
                  <c:v>5.0540000000000003</c:v>
                </c:pt>
                <c:pt idx="572">
                  <c:v>5.056</c:v>
                </c:pt>
                <c:pt idx="573">
                  <c:v>5.056</c:v>
                </c:pt>
                <c:pt idx="574">
                  <c:v>5.056</c:v>
                </c:pt>
                <c:pt idx="575">
                  <c:v>5.0579999999999998</c:v>
                </c:pt>
                <c:pt idx="576">
                  <c:v>5.0579999999999998</c:v>
                </c:pt>
                <c:pt idx="577">
                  <c:v>5.0590000000000002</c:v>
                </c:pt>
                <c:pt idx="578">
                  <c:v>5.0590000000000002</c:v>
                </c:pt>
                <c:pt idx="579">
                  <c:v>5.0590000000000002</c:v>
                </c:pt>
                <c:pt idx="580">
                  <c:v>5.0609999999999999</c:v>
                </c:pt>
                <c:pt idx="581">
                  <c:v>5.0629999999999997</c:v>
                </c:pt>
                <c:pt idx="582">
                  <c:v>5.0640000000000001</c:v>
                </c:pt>
                <c:pt idx="583">
                  <c:v>5.0650000000000004</c:v>
                </c:pt>
                <c:pt idx="584">
                  <c:v>5.0650000000000004</c:v>
                </c:pt>
                <c:pt idx="585">
                  <c:v>5.0659999999999998</c:v>
                </c:pt>
                <c:pt idx="586">
                  <c:v>5.0670000000000002</c:v>
                </c:pt>
                <c:pt idx="587">
                  <c:v>5.0670000000000002</c:v>
                </c:pt>
                <c:pt idx="588">
                  <c:v>5.069</c:v>
                </c:pt>
                <c:pt idx="589">
                  <c:v>5.069</c:v>
                </c:pt>
                <c:pt idx="590">
                  <c:v>5.069</c:v>
                </c:pt>
                <c:pt idx="591">
                  <c:v>5.07</c:v>
                </c:pt>
                <c:pt idx="592">
                  <c:v>5.07</c:v>
                </c:pt>
                <c:pt idx="593">
                  <c:v>5.0709999999999997</c:v>
                </c:pt>
                <c:pt idx="594">
                  <c:v>5.0709999999999997</c:v>
                </c:pt>
                <c:pt idx="595">
                  <c:v>5.0709999999999997</c:v>
                </c:pt>
                <c:pt idx="596">
                  <c:v>5.0709999999999997</c:v>
                </c:pt>
                <c:pt idx="597">
                  <c:v>5.0709999999999997</c:v>
                </c:pt>
                <c:pt idx="598">
                  <c:v>5.0720000000000001</c:v>
                </c:pt>
                <c:pt idx="599">
                  <c:v>5.0720000000000001</c:v>
                </c:pt>
                <c:pt idx="600">
                  <c:v>5.0720000000000001</c:v>
                </c:pt>
                <c:pt idx="601">
                  <c:v>5.0759999999999996</c:v>
                </c:pt>
                <c:pt idx="602">
                  <c:v>5.0759999999999996</c:v>
                </c:pt>
                <c:pt idx="603">
                  <c:v>5.0759999999999996</c:v>
                </c:pt>
                <c:pt idx="604">
                  <c:v>5.0780000000000003</c:v>
                </c:pt>
                <c:pt idx="605">
                  <c:v>5.0780000000000003</c:v>
                </c:pt>
                <c:pt idx="606">
                  <c:v>5.0780000000000003</c:v>
                </c:pt>
                <c:pt idx="607">
                  <c:v>5.08</c:v>
                </c:pt>
                <c:pt idx="608">
                  <c:v>5.08</c:v>
                </c:pt>
                <c:pt idx="609">
                  <c:v>5.0830000000000002</c:v>
                </c:pt>
                <c:pt idx="610">
                  <c:v>5.0830000000000002</c:v>
                </c:pt>
                <c:pt idx="611">
                  <c:v>5.0830000000000002</c:v>
                </c:pt>
                <c:pt idx="612">
                  <c:v>5.0839999999999996</c:v>
                </c:pt>
                <c:pt idx="613">
                  <c:v>5.0839999999999996</c:v>
                </c:pt>
                <c:pt idx="614">
                  <c:v>5.085</c:v>
                </c:pt>
                <c:pt idx="615">
                  <c:v>5.0860000000000003</c:v>
                </c:pt>
                <c:pt idx="616">
                  <c:v>5.0869999999999997</c:v>
                </c:pt>
                <c:pt idx="617">
                  <c:v>5.09</c:v>
                </c:pt>
                <c:pt idx="618">
                  <c:v>5.0919999999999996</c:v>
                </c:pt>
                <c:pt idx="619">
                  <c:v>5.0919999999999996</c:v>
                </c:pt>
                <c:pt idx="620">
                  <c:v>5.093</c:v>
                </c:pt>
                <c:pt idx="621">
                  <c:v>5.0940000000000003</c:v>
                </c:pt>
                <c:pt idx="622">
                  <c:v>5.0949999999999998</c:v>
                </c:pt>
                <c:pt idx="623">
                  <c:v>5.0960000000000001</c:v>
                </c:pt>
                <c:pt idx="624">
                  <c:v>5.0979999999999999</c:v>
                </c:pt>
                <c:pt idx="625">
                  <c:v>5.0979999999999999</c:v>
                </c:pt>
                <c:pt idx="626">
                  <c:v>5.0979999999999999</c:v>
                </c:pt>
                <c:pt idx="627">
                  <c:v>5.0999999999999996</c:v>
                </c:pt>
                <c:pt idx="628">
                  <c:v>5.0999999999999996</c:v>
                </c:pt>
                <c:pt idx="629">
                  <c:v>5.101</c:v>
                </c:pt>
                <c:pt idx="630">
                  <c:v>5.1020000000000003</c:v>
                </c:pt>
                <c:pt idx="631">
                  <c:v>5.1020000000000003</c:v>
                </c:pt>
                <c:pt idx="632">
                  <c:v>5.1050000000000004</c:v>
                </c:pt>
                <c:pt idx="633">
                  <c:v>5.1050000000000004</c:v>
                </c:pt>
                <c:pt idx="634">
                  <c:v>5.1059999999999999</c:v>
                </c:pt>
                <c:pt idx="635">
                  <c:v>5.1070000000000002</c:v>
                </c:pt>
                <c:pt idx="636">
                  <c:v>5.1070000000000002</c:v>
                </c:pt>
                <c:pt idx="637">
                  <c:v>5.1079999999999997</c:v>
                </c:pt>
                <c:pt idx="638">
                  <c:v>5.1079999999999997</c:v>
                </c:pt>
                <c:pt idx="639">
                  <c:v>5.109</c:v>
                </c:pt>
                <c:pt idx="640">
                  <c:v>5.1130000000000004</c:v>
                </c:pt>
                <c:pt idx="641">
                  <c:v>5.1130000000000004</c:v>
                </c:pt>
                <c:pt idx="642">
                  <c:v>5.1139999999999999</c:v>
                </c:pt>
                <c:pt idx="643">
                  <c:v>5.1139999999999999</c:v>
                </c:pt>
                <c:pt idx="644">
                  <c:v>5.1159999999999997</c:v>
                </c:pt>
                <c:pt idx="645">
                  <c:v>5.1189999999999998</c:v>
                </c:pt>
                <c:pt idx="646">
                  <c:v>5.1189999999999998</c:v>
                </c:pt>
                <c:pt idx="647">
                  <c:v>5.12</c:v>
                </c:pt>
                <c:pt idx="648">
                  <c:v>5.12</c:v>
                </c:pt>
                <c:pt idx="649">
                  <c:v>5.1219999999999999</c:v>
                </c:pt>
                <c:pt idx="650">
                  <c:v>5.1230000000000002</c:v>
                </c:pt>
                <c:pt idx="651">
                  <c:v>5.1230000000000002</c:v>
                </c:pt>
                <c:pt idx="652">
                  <c:v>5.125</c:v>
                </c:pt>
                <c:pt idx="653">
                  <c:v>5.1260000000000003</c:v>
                </c:pt>
                <c:pt idx="654">
                  <c:v>5.1269999999999998</c:v>
                </c:pt>
                <c:pt idx="655">
                  <c:v>5.1280000000000001</c:v>
                </c:pt>
                <c:pt idx="656">
                  <c:v>5.1280000000000001</c:v>
                </c:pt>
                <c:pt idx="657">
                  <c:v>5.13</c:v>
                </c:pt>
                <c:pt idx="658">
                  <c:v>5.1310000000000002</c:v>
                </c:pt>
                <c:pt idx="659">
                  <c:v>5.133</c:v>
                </c:pt>
                <c:pt idx="660">
                  <c:v>5.133</c:v>
                </c:pt>
                <c:pt idx="661">
                  <c:v>5.1340000000000003</c:v>
                </c:pt>
                <c:pt idx="662">
                  <c:v>5.1349999999999998</c:v>
                </c:pt>
                <c:pt idx="663">
                  <c:v>5.1360000000000001</c:v>
                </c:pt>
                <c:pt idx="664">
                  <c:v>5.1379999999999999</c:v>
                </c:pt>
                <c:pt idx="665">
                  <c:v>5.1379999999999999</c:v>
                </c:pt>
                <c:pt idx="666">
                  <c:v>5.1390000000000002</c:v>
                </c:pt>
                <c:pt idx="667">
                  <c:v>5.1390000000000002</c:v>
                </c:pt>
                <c:pt idx="668">
                  <c:v>5.1390000000000002</c:v>
                </c:pt>
                <c:pt idx="669">
                  <c:v>5.14</c:v>
                </c:pt>
                <c:pt idx="670">
                  <c:v>5.14</c:v>
                </c:pt>
                <c:pt idx="671">
                  <c:v>5.141</c:v>
                </c:pt>
                <c:pt idx="672">
                  <c:v>5.141</c:v>
                </c:pt>
                <c:pt idx="673">
                  <c:v>5.1420000000000003</c:v>
                </c:pt>
                <c:pt idx="674">
                  <c:v>5.1429999999999998</c:v>
                </c:pt>
                <c:pt idx="675">
                  <c:v>5.1440000000000001</c:v>
                </c:pt>
                <c:pt idx="676">
                  <c:v>5.1449999999999996</c:v>
                </c:pt>
                <c:pt idx="677">
                  <c:v>5.1459999999999999</c:v>
                </c:pt>
                <c:pt idx="678">
                  <c:v>5.1459999999999999</c:v>
                </c:pt>
                <c:pt idx="679">
                  <c:v>5.1470000000000002</c:v>
                </c:pt>
                <c:pt idx="680">
                  <c:v>5.1470000000000002</c:v>
                </c:pt>
                <c:pt idx="681">
                  <c:v>5.1479999999999997</c:v>
                </c:pt>
                <c:pt idx="682">
                  <c:v>5.149</c:v>
                </c:pt>
                <c:pt idx="683">
                  <c:v>5.15</c:v>
                </c:pt>
                <c:pt idx="684">
                  <c:v>5.15</c:v>
                </c:pt>
                <c:pt idx="685">
                  <c:v>5.15</c:v>
                </c:pt>
                <c:pt idx="686">
                  <c:v>5.1520000000000001</c:v>
                </c:pt>
                <c:pt idx="687">
                  <c:v>5.1520000000000001</c:v>
                </c:pt>
                <c:pt idx="688">
                  <c:v>5.1529999999999996</c:v>
                </c:pt>
                <c:pt idx="689">
                  <c:v>5.1539999999999999</c:v>
                </c:pt>
                <c:pt idx="690">
                  <c:v>5.1550000000000002</c:v>
                </c:pt>
                <c:pt idx="691">
                  <c:v>5.1559999999999997</c:v>
                </c:pt>
                <c:pt idx="692">
                  <c:v>5.1559999999999997</c:v>
                </c:pt>
                <c:pt idx="693">
                  <c:v>5.1559999999999997</c:v>
                </c:pt>
                <c:pt idx="694">
                  <c:v>5.157</c:v>
                </c:pt>
                <c:pt idx="695">
                  <c:v>5.157</c:v>
                </c:pt>
                <c:pt idx="696">
                  <c:v>5.1580000000000004</c:v>
                </c:pt>
                <c:pt idx="697">
                  <c:v>5.1580000000000004</c:v>
                </c:pt>
                <c:pt idx="698">
                  <c:v>5.1580000000000004</c:v>
                </c:pt>
                <c:pt idx="699">
                  <c:v>5.1580000000000004</c:v>
                </c:pt>
                <c:pt idx="700">
                  <c:v>5.1580000000000004</c:v>
                </c:pt>
                <c:pt idx="701">
                  <c:v>5.1580000000000004</c:v>
                </c:pt>
                <c:pt idx="702">
                  <c:v>5.16</c:v>
                </c:pt>
                <c:pt idx="703">
                  <c:v>5.1609999999999996</c:v>
                </c:pt>
                <c:pt idx="704">
                  <c:v>5.1609999999999996</c:v>
                </c:pt>
                <c:pt idx="705">
                  <c:v>5.1630000000000003</c:v>
                </c:pt>
                <c:pt idx="706">
                  <c:v>5.1630000000000003</c:v>
                </c:pt>
                <c:pt idx="707">
                  <c:v>5.1639999999999997</c:v>
                </c:pt>
                <c:pt idx="708">
                  <c:v>5.1639999999999997</c:v>
                </c:pt>
                <c:pt idx="709">
                  <c:v>5.165</c:v>
                </c:pt>
                <c:pt idx="710">
                  <c:v>5.165</c:v>
                </c:pt>
                <c:pt idx="711">
                  <c:v>5.165</c:v>
                </c:pt>
                <c:pt idx="712">
                  <c:v>5.1660000000000004</c:v>
                </c:pt>
                <c:pt idx="713">
                  <c:v>5.1669999999999998</c:v>
                </c:pt>
                <c:pt idx="714">
                  <c:v>5.1680000000000001</c:v>
                </c:pt>
                <c:pt idx="715">
                  <c:v>5.1680000000000001</c:v>
                </c:pt>
                <c:pt idx="716">
                  <c:v>5.1689999999999996</c:v>
                </c:pt>
                <c:pt idx="717">
                  <c:v>5.1689999999999996</c:v>
                </c:pt>
                <c:pt idx="718">
                  <c:v>5.17</c:v>
                </c:pt>
                <c:pt idx="719">
                  <c:v>5.1740000000000004</c:v>
                </c:pt>
                <c:pt idx="720">
                  <c:v>5.1740000000000004</c:v>
                </c:pt>
                <c:pt idx="721">
                  <c:v>5.1749999999999998</c:v>
                </c:pt>
                <c:pt idx="722">
                  <c:v>5.1749999999999998</c:v>
                </c:pt>
                <c:pt idx="723">
                  <c:v>5.1749999999999998</c:v>
                </c:pt>
                <c:pt idx="724">
                  <c:v>5.1749999999999998</c:v>
                </c:pt>
                <c:pt idx="725">
                  <c:v>5.1749999999999998</c:v>
                </c:pt>
                <c:pt idx="726">
                  <c:v>5.1760000000000002</c:v>
                </c:pt>
                <c:pt idx="727">
                  <c:v>5.1769999999999996</c:v>
                </c:pt>
                <c:pt idx="728">
                  <c:v>5.1769999999999996</c:v>
                </c:pt>
                <c:pt idx="729">
                  <c:v>5.1769999999999996</c:v>
                </c:pt>
                <c:pt idx="730">
                  <c:v>5.1779999999999999</c:v>
                </c:pt>
                <c:pt idx="731">
                  <c:v>5.1779999999999999</c:v>
                </c:pt>
                <c:pt idx="732">
                  <c:v>5.1779999999999999</c:v>
                </c:pt>
                <c:pt idx="733">
                  <c:v>5.181</c:v>
                </c:pt>
                <c:pt idx="734">
                  <c:v>5.1820000000000004</c:v>
                </c:pt>
                <c:pt idx="735">
                  <c:v>5.1820000000000004</c:v>
                </c:pt>
                <c:pt idx="736">
                  <c:v>5.1829999999999998</c:v>
                </c:pt>
                <c:pt idx="737">
                  <c:v>5.1840000000000002</c:v>
                </c:pt>
                <c:pt idx="738">
                  <c:v>5.1840000000000002</c:v>
                </c:pt>
                <c:pt idx="739">
                  <c:v>5.1840000000000002</c:v>
                </c:pt>
                <c:pt idx="740">
                  <c:v>5.1849999999999996</c:v>
                </c:pt>
                <c:pt idx="741">
                  <c:v>5.1849999999999996</c:v>
                </c:pt>
                <c:pt idx="742">
                  <c:v>5.1859999999999999</c:v>
                </c:pt>
                <c:pt idx="743">
                  <c:v>5.1859999999999999</c:v>
                </c:pt>
                <c:pt idx="744">
                  <c:v>5.1870000000000003</c:v>
                </c:pt>
                <c:pt idx="745">
                  <c:v>5.1879999999999997</c:v>
                </c:pt>
                <c:pt idx="746">
                  <c:v>5.1890000000000001</c:v>
                </c:pt>
                <c:pt idx="747">
                  <c:v>5.1890000000000001</c:v>
                </c:pt>
                <c:pt idx="748">
                  <c:v>5.1890000000000001</c:v>
                </c:pt>
                <c:pt idx="749">
                  <c:v>5.1890000000000001</c:v>
                </c:pt>
                <c:pt idx="750">
                  <c:v>5.19</c:v>
                </c:pt>
                <c:pt idx="751">
                  <c:v>5.1909999999999998</c:v>
                </c:pt>
                <c:pt idx="752">
                  <c:v>5.1909999999999998</c:v>
                </c:pt>
                <c:pt idx="753">
                  <c:v>5.1920000000000002</c:v>
                </c:pt>
                <c:pt idx="754">
                  <c:v>5.1929999999999996</c:v>
                </c:pt>
                <c:pt idx="755">
                  <c:v>5.1929999999999996</c:v>
                </c:pt>
                <c:pt idx="756">
                  <c:v>5.1929999999999996</c:v>
                </c:pt>
                <c:pt idx="757">
                  <c:v>5.1950000000000003</c:v>
                </c:pt>
                <c:pt idx="758">
                  <c:v>5.1950000000000003</c:v>
                </c:pt>
                <c:pt idx="759">
                  <c:v>5.1959999999999997</c:v>
                </c:pt>
                <c:pt idx="760">
                  <c:v>5.1980000000000004</c:v>
                </c:pt>
                <c:pt idx="761">
                  <c:v>5.1980000000000004</c:v>
                </c:pt>
                <c:pt idx="762">
                  <c:v>5.1980000000000004</c:v>
                </c:pt>
                <c:pt idx="763">
                  <c:v>5.1989999999999998</c:v>
                </c:pt>
                <c:pt idx="764">
                  <c:v>5.1989999999999998</c:v>
                </c:pt>
                <c:pt idx="765">
                  <c:v>5.2</c:v>
                </c:pt>
                <c:pt idx="766">
                  <c:v>5.2</c:v>
                </c:pt>
                <c:pt idx="767">
                  <c:v>5.2</c:v>
                </c:pt>
                <c:pt idx="768">
                  <c:v>5.2009999999999996</c:v>
                </c:pt>
                <c:pt idx="769">
                  <c:v>5.2009999999999996</c:v>
                </c:pt>
                <c:pt idx="770">
                  <c:v>5.2009999999999996</c:v>
                </c:pt>
                <c:pt idx="771">
                  <c:v>5.202</c:v>
                </c:pt>
                <c:pt idx="772">
                  <c:v>5.202</c:v>
                </c:pt>
                <c:pt idx="773">
                  <c:v>5.2030000000000003</c:v>
                </c:pt>
                <c:pt idx="774">
                  <c:v>5.2039999999999997</c:v>
                </c:pt>
                <c:pt idx="775">
                  <c:v>5.2060000000000004</c:v>
                </c:pt>
                <c:pt idx="776">
                  <c:v>5.2080000000000002</c:v>
                </c:pt>
                <c:pt idx="777">
                  <c:v>5.2080000000000002</c:v>
                </c:pt>
                <c:pt idx="778">
                  <c:v>5.2080000000000002</c:v>
                </c:pt>
                <c:pt idx="779">
                  <c:v>5.21</c:v>
                </c:pt>
                <c:pt idx="780">
                  <c:v>5.21</c:v>
                </c:pt>
                <c:pt idx="781">
                  <c:v>5.2110000000000003</c:v>
                </c:pt>
                <c:pt idx="782">
                  <c:v>5.2110000000000003</c:v>
                </c:pt>
                <c:pt idx="783">
                  <c:v>5.2119999999999997</c:v>
                </c:pt>
                <c:pt idx="784">
                  <c:v>5.2119999999999997</c:v>
                </c:pt>
                <c:pt idx="785">
                  <c:v>5.2140000000000004</c:v>
                </c:pt>
                <c:pt idx="786">
                  <c:v>5.2140000000000004</c:v>
                </c:pt>
                <c:pt idx="787">
                  <c:v>5.2140000000000004</c:v>
                </c:pt>
                <c:pt idx="788">
                  <c:v>5.2149999999999999</c:v>
                </c:pt>
                <c:pt idx="789">
                  <c:v>5.2149999999999999</c:v>
                </c:pt>
                <c:pt idx="790">
                  <c:v>5.2149999999999999</c:v>
                </c:pt>
                <c:pt idx="791">
                  <c:v>5.2149999999999999</c:v>
                </c:pt>
                <c:pt idx="792">
                  <c:v>5.2160000000000002</c:v>
                </c:pt>
                <c:pt idx="793">
                  <c:v>5.218</c:v>
                </c:pt>
                <c:pt idx="794">
                  <c:v>5.22</c:v>
                </c:pt>
                <c:pt idx="795">
                  <c:v>5.2210000000000001</c:v>
                </c:pt>
                <c:pt idx="796">
                  <c:v>5.2229999999999999</c:v>
                </c:pt>
                <c:pt idx="797">
                  <c:v>5.2229999999999999</c:v>
                </c:pt>
                <c:pt idx="798">
                  <c:v>5.2240000000000002</c:v>
                </c:pt>
                <c:pt idx="799">
                  <c:v>5.2240000000000002</c:v>
                </c:pt>
                <c:pt idx="800">
                  <c:v>5.2249999999999996</c:v>
                </c:pt>
                <c:pt idx="801">
                  <c:v>5.2249999999999996</c:v>
                </c:pt>
                <c:pt idx="802">
                  <c:v>5.2279999999999998</c:v>
                </c:pt>
                <c:pt idx="803">
                  <c:v>5.2290000000000001</c:v>
                </c:pt>
                <c:pt idx="804">
                  <c:v>5.23</c:v>
                </c:pt>
                <c:pt idx="805">
                  <c:v>5.2320000000000002</c:v>
                </c:pt>
                <c:pt idx="806">
                  <c:v>5.2329999999999997</c:v>
                </c:pt>
                <c:pt idx="807">
                  <c:v>5.2329999999999997</c:v>
                </c:pt>
                <c:pt idx="808">
                  <c:v>5.2329999999999997</c:v>
                </c:pt>
                <c:pt idx="809">
                  <c:v>5.2350000000000003</c:v>
                </c:pt>
                <c:pt idx="810">
                  <c:v>5.2350000000000003</c:v>
                </c:pt>
                <c:pt idx="811">
                  <c:v>5.2359999999999998</c:v>
                </c:pt>
                <c:pt idx="812">
                  <c:v>5.2370000000000001</c:v>
                </c:pt>
                <c:pt idx="813">
                  <c:v>5.2370000000000001</c:v>
                </c:pt>
                <c:pt idx="814">
                  <c:v>5.2370000000000001</c:v>
                </c:pt>
                <c:pt idx="815">
                  <c:v>5.24</c:v>
                </c:pt>
                <c:pt idx="816">
                  <c:v>5.2409999999999997</c:v>
                </c:pt>
                <c:pt idx="817">
                  <c:v>5.2409999999999997</c:v>
                </c:pt>
                <c:pt idx="818">
                  <c:v>5.242</c:v>
                </c:pt>
                <c:pt idx="819">
                  <c:v>5.242</c:v>
                </c:pt>
                <c:pt idx="820">
                  <c:v>5.2430000000000003</c:v>
                </c:pt>
                <c:pt idx="821">
                  <c:v>5.2439999999999998</c:v>
                </c:pt>
                <c:pt idx="822">
                  <c:v>5.2439999999999998</c:v>
                </c:pt>
                <c:pt idx="823">
                  <c:v>5.2439999999999998</c:v>
                </c:pt>
                <c:pt idx="824">
                  <c:v>5.2450000000000001</c:v>
                </c:pt>
                <c:pt idx="825">
                  <c:v>5.2480000000000002</c:v>
                </c:pt>
                <c:pt idx="826">
                  <c:v>5.2480000000000002</c:v>
                </c:pt>
                <c:pt idx="827">
                  <c:v>5.2489999999999997</c:v>
                </c:pt>
                <c:pt idx="828">
                  <c:v>5.2489999999999997</c:v>
                </c:pt>
                <c:pt idx="829">
                  <c:v>5.2489999999999997</c:v>
                </c:pt>
                <c:pt idx="830">
                  <c:v>5.25</c:v>
                </c:pt>
                <c:pt idx="831">
                  <c:v>5.25</c:v>
                </c:pt>
                <c:pt idx="832">
                  <c:v>5.25</c:v>
                </c:pt>
                <c:pt idx="833">
                  <c:v>5.25</c:v>
                </c:pt>
                <c:pt idx="834">
                  <c:v>5.25</c:v>
                </c:pt>
                <c:pt idx="835">
                  <c:v>5.25</c:v>
                </c:pt>
                <c:pt idx="836">
                  <c:v>5.25</c:v>
                </c:pt>
                <c:pt idx="837">
                  <c:v>5.25</c:v>
                </c:pt>
                <c:pt idx="838">
                  <c:v>5.25</c:v>
                </c:pt>
                <c:pt idx="839">
                  <c:v>5.25</c:v>
                </c:pt>
                <c:pt idx="840">
                  <c:v>5.25</c:v>
                </c:pt>
                <c:pt idx="841">
                  <c:v>5.25</c:v>
                </c:pt>
                <c:pt idx="842">
                  <c:v>5.25</c:v>
                </c:pt>
                <c:pt idx="843">
                  <c:v>5.25</c:v>
                </c:pt>
                <c:pt idx="844">
                  <c:v>5.25</c:v>
                </c:pt>
                <c:pt idx="845">
                  <c:v>5.25</c:v>
                </c:pt>
                <c:pt idx="846">
                  <c:v>5.25</c:v>
                </c:pt>
                <c:pt idx="847">
                  <c:v>5.25</c:v>
                </c:pt>
                <c:pt idx="848">
                  <c:v>5.25</c:v>
                </c:pt>
                <c:pt idx="849">
                  <c:v>5.25</c:v>
                </c:pt>
                <c:pt idx="850">
                  <c:v>5.25</c:v>
                </c:pt>
                <c:pt idx="851">
                  <c:v>5.25</c:v>
                </c:pt>
                <c:pt idx="852">
                  <c:v>5.25</c:v>
                </c:pt>
                <c:pt idx="853">
                  <c:v>5.25</c:v>
                </c:pt>
                <c:pt idx="854">
                  <c:v>5.2510000000000003</c:v>
                </c:pt>
                <c:pt idx="855">
                  <c:v>5.2510000000000003</c:v>
                </c:pt>
                <c:pt idx="856">
                  <c:v>5.2510000000000003</c:v>
                </c:pt>
                <c:pt idx="857">
                  <c:v>5.2519999999999998</c:v>
                </c:pt>
                <c:pt idx="858">
                  <c:v>5.2539999999999996</c:v>
                </c:pt>
                <c:pt idx="859">
                  <c:v>5.2549999999999999</c:v>
                </c:pt>
                <c:pt idx="860">
                  <c:v>5.2560000000000002</c:v>
                </c:pt>
                <c:pt idx="861">
                  <c:v>5.2569999999999997</c:v>
                </c:pt>
                <c:pt idx="862">
                  <c:v>5.258</c:v>
                </c:pt>
                <c:pt idx="863">
                  <c:v>5.2590000000000003</c:v>
                </c:pt>
                <c:pt idx="864">
                  <c:v>5.26</c:v>
                </c:pt>
                <c:pt idx="865">
                  <c:v>5.26</c:v>
                </c:pt>
                <c:pt idx="866">
                  <c:v>5.26</c:v>
                </c:pt>
                <c:pt idx="867">
                  <c:v>5.26</c:v>
                </c:pt>
                <c:pt idx="868">
                  <c:v>5.26</c:v>
                </c:pt>
                <c:pt idx="869">
                  <c:v>5.2610000000000001</c:v>
                </c:pt>
                <c:pt idx="870">
                  <c:v>5.2619999999999996</c:v>
                </c:pt>
                <c:pt idx="871">
                  <c:v>5.2629999999999999</c:v>
                </c:pt>
                <c:pt idx="872">
                  <c:v>5.2629999999999999</c:v>
                </c:pt>
                <c:pt idx="873">
                  <c:v>5.2640000000000002</c:v>
                </c:pt>
                <c:pt idx="874">
                  <c:v>5.2640000000000002</c:v>
                </c:pt>
                <c:pt idx="875">
                  <c:v>5.2649999999999997</c:v>
                </c:pt>
                <c:pt idx="876">
                  <c:v>5.266</c:v>
                </c:pt>
                <c:pt idx="877">
                  <c:v>5.266</c:v>
                </c:pt>
                <c:pt idx="878">
                  <c:v>5.2670000000000003</c:v>
                </c:pt>
                <c:pt idx="879">
                  <c:v>5.2670000000000003</c:v>
                </c:pt>
                <c:pt idx="880">
                  <c:v>5.2670000000000003</c:v>
                </c:pt>
                <c:pt idx="881">
                  <c:v>5.2679999999999998</c:v>
                </c:pt>
                <c:pt idx="882">
                  <c:v>5.2679999999999998</c:v>
                </c:pt>
                <c:pt idx="883">
                  <c:v>5.2690000000000001</c:v>
                </c:pt>
                <c:pt idx="884">
                  <c:v>5.2690000000000001</c:v>
                </c:pt>
                <c:pt idx="885">
                  <c:v>5.2709999999999999</c:v>
                </c:pt>
                <c:pt idx="886">
                  <c:v>5.2709999999999999</c:v>
                </c:pt>
                <c:pt idx="887">
                  <c:v>5.2709999999999999</c:v>
                </c:pt>
                <c:pt idx="888">
                  <c:v>5.2720000000000002</c:v>
                </c:pt>
                <c:pt idx="889">
                  <c:v>5.2720000000000002</c:v>
                </c:pt>
                <c:pt idx="890">
                  <c:v>5.2729999999999997</c:v>
                </c:pt>
                <c:pt idx="891">
                  <c:v>5.274</c:v>
                </c:pt>
                <c:pt idx="892">
                  <c:v>5.274</c:v>
                </c:pt>
                <c:pt idx="893">
                  <c:v>5.2750000000000004</c:v>
                </c:pt>
                <c:pt idx="894">
                  <c:v>5.2759999999999998</c:v>
                </c:pt>
                <c:pt idx="895">
                  <c:v>5.2759999999999998</c:v>
                </c:pt>
                <c:pt idx="896">
                  <c:v>5.2759999999999998</c:v>
                </c:pt>
                <c:pt idx="897">
                  <c:v>5.2770000000000001</c:v>
                </c:pt>
                <c:pt idx="898">
                  <c:v>5.2770000000000001</c:v>
                </c:pt>
                <c:pt idx="899">
                  <c:v>5.2779999999999996</c:v>
                </c:pt>
                <c:pt idx="900">
                  <c:v>5.2779999999999996</c:v>
                </c:pt>
                <c:pt idx="901">
                  <c:v>5.2789999999999999</c:v>
                </c:pt>
                <c:pt idx="902">
                  <c:v>5.28</c:v>
                </c:pt>
                <c:pt idx="903">
                  <c:v>5.28</c:v>
                </c:pt>
                <c:pt idx="904">
                  <c:v>5.28</c:v>
                </c:pt>
                <c:pt idx="905">
                  <c:v>5.2809999999999997</c:v>
                </c:pt>
                <c:pt idx="906">
                  <c:v>5.2809999999999997</c:v>
                </c:pt>
                <c:pt idx="907">
                  <c:v>5.282</c:v>
                </c:pt>
                <c:pt idx="908">
                  <c:v>5.2830000000000004</c:v>
                </c:pt>
                <c:pt idx="909">
                  <c:v>5.2839999999999998</c:v>
                </c:pt>
                <c:pt idx="910">
                  <c:v>5.2839999999999998</c:v>
                </c:pt>
                <c:pt idx="911">
                  <c:v>5.2839999999999998</c:v>
                </c:pt>
                <c:pt idx="912">
                  <c:v>5.2850000000000001</c:v>
                </c:pt>
                <c:pt idx="913">
                  <c:v>5.2850000000000001</c:v>
                </c:pt>
                <c:pt idx="914">
                  <c:v>5.2859999999999996</c:v>
                </c:pt>
                <c:pt idx="915">
                  <c:v>5.2869999999999999</c:v>
                </c:pt>
                <c:pt idx="916">
                  <c:v>5.2869999999999999</c:v>
                </c:pt>
                <c:pt idx="917">
                  <c:v>5.2889999999999997</c:v>
                </c:pt>
                <c:pt idx="918">
                  <c:v>5.29</c:v>
                </c:pt>
                <c:pt idx="919">
                  <c:v>5.29</c:v>
                </c:pt>
                <c:pt idx="920">
                  <c:v>5.2910000000000004</c:v>
                </c:pt>
                <c:pt idx="921">
                  <c:v>5.2919999999999998</c:v>
                </c:pt>
                <c:pt idx="922">
                  <c:v>5.2919999999999998</c:v>
                </c:pt>
                <c:pt idx="923">
                  <c:v>5.2919999999999998</c:v>
                </c:pt>
                <c:pt idx="924">
                  <c:v>5.2930000000000001</c:v>
                </c:pt>
                <c:pt idx="925">
                  <c:v>5.2930000000000001</c:v>
                </c:pt>
                <c:pt idx="926">
                  <c:v>5.2930000000000001</c:v>
                </c:pt>
                <c:pt idx="927">
                  <c:v>5.2939999999999996</c:v>
                </c:pt>
                <c:pt idx="928">
                  <c:v>5.2949999999999999</c:v>
                </c:pt>
                <c:pt idx="929">
                  <c:v>5.2960000000000003</c:v>
                </c:pt>
                <c:pt idx="930">
                  <c:v>5.2960000000000003</c:v>
                </c:pt>
                <c:pt idx="931">
                  <c:v>5.2969999999999997</c:v>
                </c:pt>
                <c:pt idx="932">
                  <c:v>5.2969999999999997</c:v>
                </c:pt>
                <c:pt idx="933">
                  <c:v>5.298</c:v>
                </c:pt>
                <c:pt idx="934">
                  <c:v>5.298</c:v>
                </c:pt>
                <c:pt idx="935">
                  <c:v>5.2990000000000004</c:v>
                </c:pt>
                <c:pt idx="936">
                  <c:v>5.3</c:v>
                </c:pt>
                <c:pt idx="937">
                  <c:v>5.3</c:v>
                </c:pt>
                <c:pt idx="938">
                  <c:v>5.3019999999999996</c:v>
                </c:pt>
                <c:pt idx="939">
                  <c:v>5.3019999999999996</c:v>
                </c:pt>
                <c:pt idx="940">
                  <c:v>5.3019999999999996</c:v>
                </c:pt>
                <c:pt idx="941">
                  <c:v>5.3029999999999999</c:v>
                </c:pt>
                <c:pt idx="942">
                  <c:v>5.3040000000000003</c:v>
                </c:pt>
                <c:pt idx="943">
                  <c:v>5.3049999999999997</c:v>
                </c:pt>
                <c:pt idx="944">
                  <c:v>5.306</c:v>
                </c:pt>
                <c:pt idx="945">
                  <c:v>5.306</c:v>
                </c:pt>
                <c:pt idx="946">
                  <c:v>5.31</c:v>
                </c:pt>
                <c:pt idx="947">
                  <c:v>5.31</c:v>
                </c:pt>
                <c:pt idx="948">
                  <c:v>5.31</c:v>
                </c:pt>
                <c:pt idx="949">
                  <c:v>5.3109999999999999</c:v>
                </c:pt>
                <c:pt idx="950">
                  <c:v>5.3120000000000003</c:v>
                </c:pt>
                <c:pt idx="951">
                  <c:v>5.3120000000000003</c:v>
                </c:pt>
                <c:pt idx="952">
                  <c:v>5.3179999999999996</c:v>
                </c:pt>
                <c:pt idx="953">
                  <c:v>5.319</c:v>
                </c:pt>
                <c:pt idx="954">
                  <c:v>5.319</c:v>
                </c:pt>
                <c:pt idx="955">
                  <c:v>5.3209999999999997</c:v>
                </c:pt>
                <c:pt idx="956">
                  <c:v>5.3209999999999997</c:v>
                </c:pt>
                <c:pt idx="957">
                  <c:v>5.3209999999999997</c:v>
                </c:pt>
                <c:pt idx="958">
                  <c:v>5.3220000000000001</c:v>
                </c:pt>
                <c:pt idx="959">
                  <c:v>5.3220000000000001</c:v>
                </c:pt>
                <c:pt idx="960">
                  <c:v>5.3220000000000001</c:v>
                </c:pt>
                <c:pt idx="961">
                  <c:v>5.3230000000000004</c:v>
                </c:pt>
                <c:pt idx="962">
                  <c:v>5.3230000000000004</c:v>
                </c:pt>
                <c:pt idx="963">
                  <c:v>5.3250000000000002</c:v>
                </c:pt>
                <c:pt idx="964">
                  <c:v>5.3250000000000002</c:v>
                </c:pt>
                <c:pt idx="965">
                  <c:v>5.3250000000000002</c:v>
                </c:pt>
                <c:pt idx="966">
                  <c:v>5.3259999999999996</c:v>
                </c:pt>
                <c:pt idx="967">
                  <c:v>5.327</c:v>
                </c:pt>
                <c:pt idx="968">
                  <c:v>5.327</c:v>
                </c:pt>
                <c:pt idx="969">
                  <c:v>5.327</c:v>
                </c:pt>
                <c:pt idx="970">
                  <c:v>5.327</c:v>
                </c:pt>
                <c:pt idx="971">
                  <c:v>5.3280000000000003</c:v>
                </c:pt>
                <c:pt idx="972">
                  <c:v>5.3289999999999997</c:v>
                </c:pt>
                <c:pt idx="973">
                  <c:v>5.33</c:v>
                </c:pt>
                <c:pt idx="974">
                  <c:v>5.33</c:v>
                </c:pt>
                <c:pt idx="975">
                  <c:v>5.33</c:v>
                </c:pt>
                <c:pt idx="976">
                  <c:v>5.3310000000000004</c:v>
                </c:pt>
                <c:pt idx="977">
                  <c:v>5.3319999999999999</c:v>
                </c:pt>
                <c:pt idx="978">
                  <c:v>5.3319999999999999</c:v>
                </c:pt>
                <c:pt idx="979">
                  <c:v>5.3330000000000002</c:v>
                </c:pt>
                <c:pt idx="980">
                  <c:v>5.3330000000000002</c:v>
                </c:pt>
                <c:pt idx="981">
                  <c:v>5.3330000000000002</c:v>
                </c:pt>
                <c:pt idx="982">
                  <c:v>5.3330000000000002</c:v>
                </c:pt>
                <c:pt idx="983">
                  <c:v>5.3330000000000002</c:v>
                </c:pt>
                <c:pt idx="984">
                  <c:v>5.3330000000000002</c:v>
                </c:pt>
                <c:pt idx="985">
                  <c:v>5.3339999999999996</c:v>
                </c:pt>
                <c:pt idx="986">
                  <c:v>5.3339999999999996</c:v>
                </c:pt>
                <c:pt idx="987">
                  <c:v>5.335</c:v>
                </c:pt>
                <c:pt idx="988">
                  <c:v>5.335</c:v>
                </c:pt>
                <c:pt idx="989">
                  <c:v>5.335</c:v>
                </c:pt>
                <c:pt idx="990">
                  <c:v>5.3360000000000003</c:v>
                </c:pt>
                <c:pt idx="991">
                  <c:v>5.3360000000000003</c:v>
                </c:pt>
                <c:pt idx="992">
                  <c:v>5.3360000000000003</c:v>
                </c:pt>
                <c:pt idx="993">
                  <c:v>5.3369999999999997</c:v>
                </c:pt>
                <c:pt idx="994">
                  <c:v>5.3369999999999997</c:v>
                </c:pt>
                <c:pt idx="995">
                  <c:v>5.3380000000000001</c:v>
                </c:pt>
                <c:pt idx="996">
                  <c:v>5.3390000000000004</c:v>
                </c:pt>
                <c:pt idx="997">
                  <c:v>5.3390000000000004</c:v>
                </c:pt>
                <c:pt idx="998">
                  <c:v>5.34</c:v>
                </c:pt>
                <c:pt idx="999">
                  <c:v>5.34</c:v>
                </c:pt>
                <c:pt idx="1000">
                  <c:v>5.3410000000000002</c:v>
                </c:pt>
                <c:pt idx="1001">
                  <c:v>5.3419999999999996</c:v>
                </c:pt>
                <c:pt idx="1002">
                  <c:v>5.3419999999999996</c:v>
                </c:pt>
                <c:pt idx="1003">
                  <c:v>5.343</c:v>
                </c:pt>
                <c:pt idx="1004">
                  <c:v>5.343</c:v>
                </c:pt>
                <c:pt idx="1005">
                  <c:v>5.3440000000000003</c:v>
                </c:pt>
                <c:pt idx="1006">
                  <c:v>5.3449999999999998</c:v>
                </c:pt>
                <c:pt idx="1007">
                  <c:v>5.3449999999999998</c:v>
                </c:pt>
                <c:pt idx="1008">
                  <c:v>5.3460000000000001</c:v>
                </c:pt>
                <c:pt idx="1009">
                  <c:v>5.3460000000000001</c:v>
                </c:pt>
                <c:pt idx="1010">
                  <c:v>5.3460000000000001</c:v>
                </c:pt>
                <c:pt idx="1011">
                  <c:v>5.3470000000000004</c:v>
                </c:pt>
                <c:pt idx="1012">
                  <c:v>5.3470000000000004</c:v>
                </c:pt>
                <c:pt idx="1013">
                  <c:v>5.3470000000000004</c:v>
                </c:pt>
                <c:pt idx="1014">
                  <c:v>5.3479999999999999</c:v>
                </c:pt>
                <c:pt idx="1015">
                  <c:v>5.3490000000000002</c:v>
                </c:pt>
                <c:pt idx="1016">
                  <c:v>5.3490000000000002</c:v>
                </c:pt>
                <c:pt idx="1017">
                  <c:v>5.3490000000000002</c:v>
                </c:pt>
                <c:pt idx="1018">
                  <c:v>5.35</c:v>
                </c:pt>
                <c:pt idx="1019">
                  <c:v>5.35</c:v>
                </c:pt>
                <c:pt idx="1020">
                  <c:v>5.35</c:v>
                </c:pt>
                <c:pt idx="1021">
                  <c:v>5.351</c:v>
                </c:pt>
                <c:pt idx="1022">
                  <c:v>5.351</c:v>
                </c:pt>
                <c:pt idx="1023">
                  <c:v>5.3520000000000003</c:v>
                </c:pt>
                <c:pt idx="1024">
                  <c:v>5.3520000000000003</c:v>
                </c:pt>
                <c:pt idx="1025">
                  <c:v>5.3529999999999998</c:v>
                </c:pt>
                <c:pt idx="1026">
                  <c:v>5.3529999999999998</c:v>
                </c:pt>
                <c:pt idx="1027">
                  <c:v>5.3540000000000001</c:v>
                </c:pt>
                <c:pt idx="1028">
                  <c:v>5.3550000000000004</c:v>
                </c:pt>
                <c:pt idx="1029">
                  <c:v>5.3550000000000004</c:v>
                </c:pt>
                <c:pt idx="1030">
                  <c:v>5.3559999999999999</c:v>
                </c:pt>
                <c:pt idx="1031">
                  <c:v>5.3559999999999999</c:v>
                </c:pt>
                <c:pt idx="1032">
                  <c:v>5.3570000000000002</c:v>
                </c:pt>
                <c:pt idx="1033">
                  <c:v>5.3579999999999997</c:v>
                </c:pt>
                <c:pt idx="1034">
                  <c:v>5.3579999999999997</c:v>
                </c:pt>
                <c:pt idx="1035">
                  <c:v>5.359</c:v>
                </c:pt>
                <c:pt idx="1036">
                  <c:v>5.36</c:v>
                </c:pt>
                <c:pt idx="1037">
                  <c:v>5.36</c:v>
                </c:pt>
                <c:pt idx="1038">
                  <c:v>5.36</c:v>
                </c:pt>
                <c:pt idx="1039">
                  <c:v>5.36</c:v>
                </c:pt>
                <c:pt idx="1040">
                  <c:v>5.36</c:v>
                </c:pt>
                <c:pt idx="1041">
                  <c:v>5.3609999999999998</c:v>
                </c:pt>
                <c:pt idx="1042">
                  <c:v>5.3609999999999998</c:v>
                </c:pt>
                <c:pt idx="1043">
                  <c:v>5.3609999999999998</c:v>
                </c:pt>
                <c:pt idx="1044">
                  <c:v>5.3620000000000001</c:v>
                </c:pt>
                <c:pt idx="1045">
                  <c:v>5.3630000000000004</c:v>
                </c:pt>
                <c:pt idx="1046">
                  <c:v>5.3630000000000004</c:v>
                </c:pt>
                <c:pt idx="1047">
                  <c:v>5.3639999999999999</c:v>
                </c:pt>
                <c:pt idx="1048">
                  <c:v>5.3639999999999999</c:v>
                </c:pt>
                <c:pt idx="1049">
                  <c:v>5.3639999999999999</c:v>
                </c:pt>
                <c:pt idx="1050">
                  <c:v>5.367</c:v>
                </c:pt>
                <c:pt idx="1051">
                  <c:v>5.3680000000000003</c:v>
                </c:pt>
                <c:pt idx="1052">
                  <c:v>5.3680000000000003</c:v>
                </c:pt>
                <c:pt idx="1053">
                  <c:v>5.37</c:v>
                </c:pt>
                <c:pt idx="1054">
                  <c:v>5.37</c:v>
                </c:pt>
                <c:pt idx="1055">
                  <c:v>5.37</c:v>
                </c:pt>
                <c:pt idx="1056">
                  <c:v>5.3719999999999999</c:v>
                </c:pt>
                <c:pt idx="1057">
                  <c:v>5.3719999999999999</c:v>
                </c:pt>
                <c:pt idx="1058">
                  <c:v>5.3730000000000002</c:v>
                </c:pt>
                <c:pt idx="1059">
                  <c:v>5.3739999999999997</c:v>
                </c:pt>
                <c:pt idx="1060">
                  <c:v>5.3739999999999997</c:v>
                </c:pt>
                <c:pt idx="1061">
                  <c:v>5.3739999999999997</c:v>
                </c:pt>
                <c:pt idx="1062">
                  <c:v>5.3739999999999997</c:v>
                </c:pt>
                <c:pt idx="1063">
                  <c:v>5.375</c:v>
                </c:pt>
                <c:pt idx="1064">
                  <c:v>5.375</c:v>
                </c:pt>
                <c:pt idx="1065">
                  <c:v>5.375</c:v>
                </c:pt>
                <c:pt idx="1066">
                  <c:v>5.3760000000000003</c:v>
                </c:pt>
                <c:pt idx="1067">
                  <c:v>5.3760000000000003</c:v>
                </c:pt>
                <c:pt idx="1068">
                  <c:v>5.3769999999999998</c:v>
                </c:pt>
                <c:pt idx="1069">
                  <c:v>5.3769999999999998</c:v>
                </c:pt>
                <c:pt idx="1070">
                  <c:v>5.3769999999999998</c:v>
                </c:pt>
                <c:pt idx="1071">
                  <c:v>5.3769999999999998</c:v>
                </c:pt>
                <c:pt idx="1072">
                  <c:v>5.3789999999999996</c:v>
                </c:pt>
                <c:pt idx="1073">
                  <c:v>5.38</c:v>
                </c:pt>
                <c:pt idx="1074">
                  <c:v>5.3810000000000002</c:v>
                </c:pt>
                <c:pt idx="1075">
                  <c:v>5.3819999999999997</c:v>
                </c:pt>
                <c:pt idx="1076">
                  <c:v>5.3819999999999997</c:v>
                </c:pt>
                <c:pt idx="1077">
                  <c:v>5.383</c:v>
                </c:pt>
                <c:pt idx="1078">
                  <c:v>5.383</c:v>
                </c:pt>
                <c:pt idx="1079">
                  <c:v>5.3840000000000003</c:v>
                </c:pt>
                <c:pt idx="1080">
                  <c:v>5.3849999999999998</c:v>
                </c:pt>
                <c:pt idx="1081">
                  <c:v>5.3860000000000001</c:v>
                </c:pt>
                <c:pt idx="1082">
                  <c:v>5.3860000000000001</c:v>
                </c:pt>
                <c:pt idx="1083">
                  <c:v>5.3869999999999996</c:v>
                </c:pt>
                <c:pt idx="1084">
                  <c:v>5.3869999999999996</c:v>
                </c:pt>
                <c:pt idx="1085">
                  <c:v>5.3879999999999999</c:v>
                </c:pt>
                <c:pt idx="1086">
                  <c:v>5.3879999999999999</c:v>
                </c:pt>
                <c:pt idx="1087">
                  <c:v>5.3890000000000002</c:v>
                </c:pt>
                <c:pt idx="1088">
                  <c:v>5.39</c:v>
                </c:pt>
                <c:pt idx="1089">
                  <c:v>5.391</c:v>
                </c:pt>
                <c:pt idx="1090">
                  <c:v>5.391</c:v>
                </c:pt>
                <c:pt idx="1091">
                  <c:v>5.3929999999999998</c:v>
                </c:pt>
                <c:pt idx="1092">
                  <c:v>5.3940000000000001</c:v>
                </c:pt>
                <c:pt idx="1093">
                  <c:v>5.3940000000000001</c:v>
                </c:pt>
                <c:pt idx="1094">
                  <c:v>5.3940000000000001</c:v>
                </c:pt>
                <c:pt idx="1095">
                  <c:v>5.3940000000000001</c:v>
                </c:pt>
                <c:pt idx="1096">
                  <c:v>5.3940000000000001</c:v>
                </c:pt>
                <c:pt idx="1097">
                  <c:v>5.3949999999999996</c:v>
                </c:pt>
                <c:pt idx="1098">
                  <c:v>5.3949999999999996</c:v>
                </c:pt>
                <c:pt idx="1099">
                  <c:v>5.3949999999999996</c:v>
                </c:pt>
                <c:pt idx="1100">
                  <c:v>5.3949999999999996</c:v>
                </c:pt>
                <c:pt idx="1101">
                  <c:v>5.3959999999999999</c:v>
                </c:pt>
                <c:pt idx="1102">
                  <c:v>5.3959999999999999</c:v>
                </c:pt>
                <c:pt idx="1103">
                  <c:v>5.3959999999999999</c:v>
                </c:pt>
                <c:pt idx="1104">
                  <c:v>5.3970000000000002</c:v>
                </c:pt>
                <c:pt idx="1105">
                  <c:v>5.3970000000000002</c:v>
                </c:pt>
                <c:pt idx="1106">
                  <c:v>5.3970000000000002</c:v>
                </c:pt>
                <c:pt idx="1107">
                  <c:v>5.3979999999999997</c:v>
                </c:pt>
                <c:pt idx="1108">
                  <c:v>5.399</c:v>
                </c:pt>
                <c:pt idx="1109">
                  <c:v>5.4</c:v>
                </c:pt>
                <c:pt idx="1110">
                  <c:v>5.4</c:v>
                </c:pt>
                <c:pt idx="1111">
                  <c:v>5.4</c:v>
                </c:pt>
                <c:pt idx="1112">
                  <c:v>5.4</c:v>
                </c:pt>
                <c:pt idx="1113">
                  <c:v>5.4</c:v>
                </c:pt>
                <c:pt idx="1114">
                  <c:v>5.4009999999999998</c:v>
                </c:pt>
                <c:pt idx="1115">
                  <c:v>5.4009999999999998</c:v>
                </c:pt>
                <c:pt idx="1116">
                  <c:v>5.4020000000000001</c:v>
                </c:pt>
                <c:pt idx="1117">
                  <c:v>5.4020000000000001</c:v>
                </c:pt>
                <c:pt idx="1118">
                  <c:v>5.4029999999999996</c:v>
                </c:pt>
                <c:pt idx="1119">
                  <c:v>5.4029999999999996</c:v>
                </c:pt>
                <c:pt idx="1120">
                  <c:v>5.4029999999999996</c:v>
                </c:pt>
                <c:pt idx="1121">
                  <c:v>5.4039999999999999</c:v>
                </c:pt>
                <c:pt idx="1122">
                  <c:v>5.4039999999999999</c:v>
                </c:pt>
                <c:pt idx="1123">
                  <c:v>5.4039999999999999</c:v>
                </c:pt>
                <c:pt idx="1124">
                  <c:v>5.4050000000000002</c:v>
                </c:pt>
                <c:pt idx="1125">
                  <c:v>5.4050000000000002</c:v>
                </c:pt>
                <c:pt idx="1126">
                  <c:v>5.4059999999999997</c:v>
                </c:pt>
                <c:pt idx="1127">
                  <c:v>5.4080000000000004</c:v>
                </c:pt>
                <c:pt idx="1128">
                  <c:v>5.4080000000000004</c:v>
                </c:pt>
                <c:pt idx="1129">
                  <c:v>5.4080000000000004</c:v>
                </c:pt>
                <c:pt idx="1130">
                  <c:v>5.4080000000000004</c:v>
                </c:pt>
                <c:pt idx="1131">
                  <c:v>5.4080000000000004</c:v>
                </c:pt>
                <c:pt idx="1132">
                  <c:v>5.4089999999999998</c:v>
                </c:pt>
                <c:pt idx="1133">
                  <c:v>5.4089999999999998</c:v>
                </c:pt>
                <c:pt idx="1134">
                  <c:v>5.4089999999999998</c:v>
                </c:pt>
                <c:pt idx="1135">
                  <c:v>5.41</c:v>
                </c:pt>
                <c:pt idx="1136">
                  <c:v>5.41</c:v>
                </c:pt>
                <c:pt idx="1137">
                  <c:v>5.41</c:v>
                </c:pt>
                <c:pt idx="1138">
                  <c:v>5.4109999999999996</c:v>
                </c:pt>
                <c:pt idx="1139">
                  <c:v>5.4109999999999996</c:v>
                </c:pt>
                <c:pt idx="1140">
                  <c:v>5.4119999999999999</c:v>
                </c:pt>
                <c:pt idx="1141">
                  <c:v>5.4130000000000003</c:v>
                </c:pt>
                <c:pt idx="1142">
                  <c:v>5.4130000000000003</c:v>
                </c:pt>
                <c:pt idx="1143">
                  <c:v>5.4130000000000003</c:v>
                </c:pt>
                <c:pt idx="1144">
                  <c:v>5.4139999999999997</c:v>
                </c:pt>
                <c:pt idx="1145">
                  <c:v>5.4139999999999997</c:v>
                </c:pt>
                <c:pt idx="1146">
                  <c:v>5.4139999999999997</c:v>
                </c:pt>
                <c:pt idx="1147">
                  <c:v>5.4139999999999997</c:v>
                </c:pt>
                <c:pt idx="1148">
                  <c:v>5.415</c:v>
                </c:pt>
                <c:pt idx="1149">
                  <c:v>5.4160000000000004</c:v>
                </c:pt>
                <c:pt idx="1150">
                  <c:v>5.4169999999999998</c:v>
                </c:pt>
                <c:pt idx="1151">
                  <c:v>5.4169999999999998</c:v>
                </c:pt>
                <c:pt idx="1152">
                  <c:v>5.4169999999999998</c:v>
                </c:pt>
                <c:pt idx="1153">
                  <c:v>5.4180000000000001</c:v>
                </c:pt>
                <c:pt idx="1154">
                  <c:v>5.4180000000000001</c:v>
                </c:pt>
                <c:pt idx="1155">
                  <c:v>5.4180000000000001</c:v>
                </c:pt>
                <c:pt idx="1156">
                  <c:v>5.4189999999999996</c:v>
                </c:pt>
                <c:pt idx="1157">
                  <c:v>5.42</c:v>
                </c:pt>
                <c:pt idx="1158">
                  <c:v>5.42</c:v>
                </c:pt>
                <c:pt idx="1159">
                  <c:v>5.42</c:v>
                </c:pt>
                <c:pt idx="1160">
                  <c:v>5.4210000000000003</c:v>
                </c:pt>
                <c:pt idx="1161">
                  <c:v>5.4219999999999997</c:v>
                </c:pt>
                <c:pt idx="1162">
                  <c:v>5.4219999999999997</c:v>
                </c:pt>
                <c:pt idx="1163">
                  <c:v>5.4219999999999997</c:v>
                </c:pt>
                <c:pt idx="1164">
                  <c:v>5.423</c:v>
                </c:pt>
                <c:pt idx="1165">
                  <c:v>5.423</c:v>
                </c:pt>
                <c:pt idx="1166">
                  <c:v>5.4240000000000004</c:v>
                </c:pt>
                <c:pt idx="1167">
                  <c:v>5.4240000000000004</c:v>
                </c:pt>
                <c:pt idx="1168">
                  <c:v>5.4240000000000004</c:v>
                </c:pt>
                <c:pt idx="1169">
                  <c:v>5.4240000000000004</c:v>
                </c:pt>
                <c:pt idx="1170">
                  <c:v>5.4240000000000004</c:v>
                </c:pt>
                <c:pt idx="1171">
                  <c:v>5.4249999999999998</c:v>
                </c:pt>
                <c:pt idx="1172">
                  <c:v>5.4260000000000002</c:v>
                </c:pt>
                <c:pt idx="1173">
                  <c:v>5.4260000000000002</c:v>
                </c:pt>
                <c:pt idx="1174">
                  <c:v>5.4269999999999996</c:v>
                </c:pt>
                <c:pt idx="1175">
                  <c:v>5.4269999999999996</c:v>
                </c:pt>
                <c:pt idx="1176">
                  <c:v>5.4279999999999999</c:v>
                </c:pt>
                <c:pt idx="1177">
                  <c:v>5.4279999999999999</c:v>
                </c:pt>
                <c:pt idx="1178">
                  <c:v>5.4290000000000003</c:v>
                </c:pt>
                <c:pt idx="1179">
                  <c:v>5.4290000000000003</c:v>
                </c:pt>
                <c:pt idx="1180">
                  <c:v>5.43</c:v>
                </c:pt>
                <c:pt idx="1181">
                  <c:v>5.43</c:v>
                </c:pt>
                <c:pt idx="1182">
                  <c:v>5.431</c:v>
                </c:pt>
                <c:pt idx="1183">
                  <c:v>5.431</c:v>
                </c:pt>
                <c:pt idx="1184">
                  <c:v>5.4320000000000004</c:v>
                </c:pt>
                <c:pt idx="1185">
                  <c:v>5.4320000000000004</c:v>
                </c:pt>
                <c:pt idx="1186">
                  <c:v>5.4320000000000004</c:v>
                </c:pt>
                <c:pt idx="1187">
                  <c:v>5.4320000000000004</c:v>
                </c:pt>
                <c:pt idx="1188">
                  <c:v>5.4320000000000004</c:v>
                </c:pt>
                <c:pt idx="1189">
                  <c:v>5.4320000000000004</c:v>
                </c:pt>
                <c:pt idx="1190">
                  <c:v>5.4329999999999998</c:v>
                </c:pt>
                <c:pt idx="1191">
                  <c:v>5.4329999999999998</c:v>
                </c:pt>
                <c:pt idx="1192">
                  <c:v>5.4329999999999998</c:v>
                </c:pt>
                <c:pt idx="1193">
                  <c:v>5.4340000000000002</c:v>
                </c:pt>
                <c:pt idx="1194">
                  <c:v>5.4340000000000002</c:v>
                </c:pt>
                <c:pt idx="1195">
                  <c:v>5.4340000000000002</c:v>
                </c:pt>
                <c:pt idx="1196">
                  <c:v>5.4340000000000002</c:v>
                </c:pt>
                <c:pt idx="1197">
                  <c:v>5.4349999999999996</c:v>
                </c:pt>
                <c:pt idx="1198">
                  <c:v>5.4349999999999996</c:v>
                </c:pt>
                <c:pt idx="1199">
                  <c:v>5.4349999999999996</c:v>
                </c:pt>
                <c:pt idx="1200">
                  <c:v>5.4349999999999996</c:v>
                </c:pt>
                <c:pt idx="1201">
                  <c:v>5.4370000000000003</c:v>
                </c:pt>
                <c:pt idx="1202">
                  <c:v>5.4379999999999997</c:v>
                </c:pt>
                <c:pt idx="1203">
                  <c:v>5.4379999999999997</c:v>
                </c:pt>
                <c:pt idx="1204">
                  <c:v>5.4379999999999997</c:v>
                </c:pt>
                <c:pt idx="1205">
                  <c:v>5.4390000000000001</c:v>
                </c:pt>
                <c:pt idx="1206">
                  <c:v>5.44</c:v>
                </c:pt>
                <c:pt idx="1207">
                  <c:v>5.4409999999999998</c:v>
                </c:pt>
                <c:pt idx="1208">
                  <c:v>5.4420000000000002</c:v>
                </c:pt>
                <c:pt idx="1209">
                  <c:v>5.4420000000000002</c:v>
                </c:pt>
                <c:pt idx="1210">
                  <c:v>5.4420000000000002</c:v>
                </c:pt>
                <c:pt idx="1211">
                  <c:v>5.4420000000000002</c:v>
                </c:pt>
                <c:pt idx="1212">
                  <c:v>5.4429999999999996</c:v>
                </c:pt>
                <c:pt idx="1213">
                  <c:v>5.444</c:v>
                </c:pt>
                <c:pt idx="1214">
                  <c:v>5.444</c:v>
                </c:pt>
                <c:pt idx="1215">
                  <c:v>5.444</c:v>
                </c:pt>
                <c:pt idx="1216">
                  <c:v>5.444</c:v>
                </c:pt>
                <c:pt idx="1217">
                  <c:v>5.4459999999999997</c:v>
                </c:pt>
                <c:pt idx="1218">
                  <c:v>5.4459999999999997</c:v>
                </c:pt>
                <c:pt idx="1219">
                  <c:v>5.4459999999999997</c:v>
                </c:pt>
                <c:pt idx="1220">
                  <c:v>5.4470000000000001</c:v>
                </c:pt>
                <c:pt idx="1221">
                  <c:v>5.4470000000000001</c:v>
                </c:pt>
                <c:pt idx="1222">
                  <c:v>5.4470000000000001</c:v>
                </c:pt>
                <c:pt idx="1223">
                  <c:v>5.4470000000000001</c:v>
                </c:pt>
                <c:pt idx="1224">
                  <c:v>5.4489999999999998</c:v>
                </c:pt>
                <c:pt idx="1225">
                  <c:v>5.45</c:v>
                </c:pt>
                <c:pt idx="1226">
                  <c:v>5.45</c:v>
                </c:pt>
                <c:pt idx="1227">
                  <c:v>5.45</c:v>
                </c:pt>
                <c:pt idx="1228">
                  <c:v>5.45</c:v>
                </c:pt>
                <c:pt idx="1229">
                  <c:v>5.45</c:v>
                </c:pt>
                <c:pt idx="1230">
                  <c:v>5.4509999999999996</c:v>
                </c:pt>
                <c:pt idx="1231">
                  <c:v>5.4509999999999996</c:v>
                </c:pt>
                <c:pt idx="1232">
                  <c:v>5.4509999999999996</c:v>
                </c:pt>
                <c:pt idx="1233">
                  <c:v>5.4509999999999996</c:v>
                </c:pt>
                <c:pt idx="1234">
                  <c:v>5.452</c:v>
                </c:pt>
                <c:pt idx="1235">
                  <c:v>5.452</c:v>
                </c:pt>
                <c:pt idx="1236">
                  <c:v>5.4530000000000003</c:v>
                </c:pt>
                <c:pt idx="1237">
                  <c:v>5.4530000000000003</c:v>
                </c:pt>
                <c:pt idx="1238">
                  <c:v>5.4530000000000003</c:v>
                </c:pt>
                <c:pt idx="1239">
                  <c:v>5.4539999999999997</c:v>
                </c:pt>
                <c:pt idx="1240">
                  <c:v>5.4539999999999997</c:v>
                </c:pt>
                <c:pt idx="1241">
                  <c:v>5.4550000000000001</c:v>
                </c:pt>
                <c:pt idx="1242">
                  <c:v>5.4550000000000001</c:v>
                </c:pt>
                <c:pt idx="1243">
                  <c:v>5.4550000000000001</c:v>
                </c:pt>
                <c:pt idx="1244">
                  <c:v>5.4550000000000001</c:v>
                </c:pt>
                <c:pt idx="1245">
                  <c:v>5.4560000000000004</c:v>
                </c:pt>
                <c:pt idx="1246">
                  <c:v>5.4560000000000004</c:v>
                </c:pt>
                <c:pt idx="1247">
                  <c:v>5.4560000000000004</c:v>
                </c:pt>
                <c:pt idx="1248">
                  <c:v>5.4569999999999999</c:v>
                </c:pt>
                <c:pt idx="1249">
                  <c:v>5.4569999999999999</c:v>
                </c:pt>
                <c:pt idx="1250">
                  <c:v>5.4569999999999999</c:v>
                </c:pt>
                <c:pt idx="1251">
                  <c:v>5.4569999999999999</c:v>
                </c:pt>
                <c:pt idx="1252">
                  <c:v>5.4580000000000002</c:v>
                </c:pt>
                <c:pt idx="1253">
                  <c:v>5.4580000000000002</c:v>
                </c:pt>
                <c:pt idx="1254">
                  <c:v>5.4589999999999996</c:v>
                </c:pt>
                <c:pt idx="1255">
                  <c:v>5.4589999999999996</c:v>
                </c:pt>
                <c:pt idx="1256">
                  <c:v>5.46</c:v>
                </c:pt>
                <c:pt idx="1257">
                  <c:v>5.46</c:v>
                </c:pt>
                <c:pt idx="1258">
                  <c:v>5.46</c:v>
                </c:pt>
                <c:pt idx="1259">
                  <c:v>5.4610000000000003</c:v>
                </c:pt>
                <c:pt idx="1260">
                  <c:v>5.4619999999999997</c:v>
                </c:pt>
                <c:pt idx="1261">
                  <c:v>5.4619999999999997</c:v>
                </c:pt>
                <c:pt idx="1262">
                  <c:v>5.4619999999999997</c:v>
                </c:pt>
                <c:pt idx="1263">
                  <c:v>5.4619999999999997</c:v>
                </c:pt>
                <c:pt idx="1264">
                  <c:v>5.4630000000000001</c:v>
                </c:pt>
                <c:pt idx="1265">
                  <c:v>5.4630000000000001</c:v>
                </c:pt>
                <c:pt idx="1266">
                  <c:v>5.4630000000000001</c:v>
                </c:pt>
                <c:pt idx="1267">
                  <c:v>5.4640000000000004</c:v>
                </c:pt>
                <c:pt idx="1268">
                  <c:v>5.4640000000000004</c:v>
                </c:pt>
                <c:pt idx="1269">
                  <c:v>5.4640000000000004</c:v>
                </c:pt>
                <c:pt idx="1270">
                  <c:v>5.4649999999999999</c:v>
                </c:pt>
                <c:pt idx="1271">
                  <c:v>5.4649999999999999</c:v>
                </c:pt>
                <c:pt idx="1272">
                  <c:v>5.4660000000000002</c:v>
                </c:pt>
                <c:pt idx="1273">
                  <c:v>5.4660000000000002</c:v>
                </c:pt>
                <c:pt idx="1274">
                  <c:v>5.4660000000000002</c:v>
                </c:pt>
                <c:pt idx="1275">
                  <c:v>5.4669999999999996</c:v>
                </c:pt>
                <c:pt idx="1276">
                  <c:v>5.4669999999999996</c:v>
                </c:pt>
                <c:pt idx="1277">
                  <c:v>5.4669999999999996</c:v>
                </c:pt>
                <c:pt idx="1278">
                  <c:v>5.468</c:v>
                </c:pt>
                <c:pt idx="1279">
                  <c:v>5.468</c:v>
                </c:pt>
                <c:pt idx="1280">
                  <c:v>5.4690000000000003</c:v>
                </c:pt>
                <c:pt idx="1281">
                  <c:v>5.4690000000000003</c:v>
                </c:pt>
                <c:pt idx="1282">
                  <c:v>5.4690000000000003</c:v>
                </c:pt>
                <c:pt idx="1283">
                  <c:v>5.47</c:v>
                </c:pt>
                <c:pt idx="1284">
                  <c:v>5.4710000000000001</c:v>
                </c:pt>
                <c:pt idx="1285">
                  <c:v>5.4710000000000001</c:v>
                </c:pt>
                <c:pt idx="1286">
                  <c:v>5.4710000000000001</c:v>
                </c:pt>
                <c:pt idx="1287">
                  <c:v>5.4710000000000001</c:v>
                </c:pt>
                <c:pt idx="1288">
                  <c:v>5.4710000000000001</c:v>
                </c:pt>
                <c:pt idx="1289">
                  <c:v>5.4720000000000004</c:v>
                </c:pt>
                <c:pt idx="1290">
                  <c:v>5.4720000000000004</c:v>
                </c:pt>
                <c:pt idx="1291">
                  <c:v>5.4729999999999999</c:v>
                </c:pt>
                <c:pt idx="1292">
                  <c:v>5.4729999999999999</c:v>
                </c:pt>
                <c:pt idx="1293">
                  <c:v>5.4729999999999999</c:v>
                </c:pt>
                <c:pt idx="1294">
                  <c:v>5.4729999999999999</c:v>
                </c:pt>
                <c:pt idx="1295">
                  <c:v>5.4740000000000002</c:v>
                </c:pt>
                <c:pt idx="1296">
                  <c:v>5.476</c:v>
                </c:pt>
                <c:pt idx="1297">
                  <c:v>5.4770000000000003</c:v>
                </c:pt>
                <c:pt idx="1298">
                  <c:v>5.4770000000000003</c:v>
                </c:pt>
                <c:pt idx="1299">
                  <c:v>5.4779999999999998</c:v>
                </c:pt>
                <c:pt idx="1300">
                  <c:v>5.4779999999999998</c:v>
                </c:pt>
                <c:pt idx="1301">
                  <c:v>5.4779999999999998</c:v>
                </c:pt>
                <c:pt idx="1302">
                  <c:v>5.4790000000000001</c:v>
                </c:pt>
                <c:pt idx="1303">
                  <c:v>5.4790000000000001</c:v>
                </c:pt>
                <c:pt idx="1304">
                  <c:v>5.4790000000000001</c:v>
                </c:pt>
                <c:pt idx="1305">
                  <c:v>5.4790000000000001</c:v>
                </c:pt>
                <c:pt idx="1306">
                  <c:v>5.4790000000000001</c:v>
                </c:pt>
                <c:pt idx="1307">
                  <c:v>5.48</c:v>
                </c:pt>
                <c:pt idx="1308">
                  <c:v>5.48</c:v>
                </c:pt>
                <c:pt idx="1309">
                  <c:v>5.48</c:v>
                </c:pt>
                <c:pt idx="1310">
                  <c:v>5.4820000000000002</c:v>
                </c:pt>
                <c:pt idx="1311">
                  <c:v>5.4829999999999997</c:v>
                </c:pt>
                <c:pt idx="1312">
                  <c:v>5.4829999999999997</c:v>
                </c:pt>
                <c:pt idx="1313">
                  <c:v>5.484</c:v>
                </c:pt>
                <c:pt idx="1314">
                  <c:v>5.4850000000000003</c:v>
                </c:pt>
                <c:pt idx="1315">
                  <c:v>5.4870000000000001</c:v>
                </c:pt>
                <c:pt idx="1316">
                  <c:v>5.4880000000000004</c:v>
                </c:pt>
                <c:pt idx="1317">
                  <c:v>5.4880000000000004</c:v>
                </c:pt>
                <c:pt idx="1318">
                  <c:v>5.4880000000000004</c:v>
                </c:pt>
                <c:pt idx="1319">
                  <c:v>5.4909999999999997</c:v>
                </c:pt>
                <c:pt idx="1320">
                  <c:v>5.4909999999999997</c:v>
                </c:pt>
                <c:pt idx="1321">
                  <c:v>5.4909999999999997</c:v>
                </c:pt>
                <c:pt idx="1322">
                  <c:v>5.492</c:v>
                </c:pt>
                <c:pt idx="1323">
                  <c:v>5.492</c:v>
                </c:pt>
                <c:pt idx="1324">
                  <c:v>5.492</c:v>
                </c:pt>
                <c:pt idx="1325">
                  <c:v>5.492</c:v>
                </c:pt>
                <c:pt idx="1326">
                  <c:v>5.492</c:v>
                </c:pt>
                <c:pt idx="1327">
                  <c:v>5.4930000000000003</c:v>
                </c:pt>
                <c:pt idx="1328">
                  <c:v>5.4930000000000003</c:v>
                </c:pt>
                <c:pt idx="1329">
                  <c:v>5.4939999999999998</c:v>
                </c:pt>
                <c:pt idx="1330">
                  <c:v>5.4939999999999998</c:v>
                </c:pt>
                <c:pt idx="1331">
                  <c:v>5.4950000000000001</c:v>
                </c:pt>
                <c:pt idx="1332">
                  <c:v>5.4950000000000001</c:v>
                </c:pt>
                <c:pt idx="1333">
                  <c:v>5.4969999999999999</c:v>
                </c:pt>
                <c:pt idx="1334">
                  <c:v>5.4969999999999999</c:v>
                </c:pt>
                <c:pt idx="1335">
                  <c:v>5.4969999999999999</c:v>
                </c:pt>
                <c:pt idx="1336">
                  <c:v>5.4989999999999997</c:v>
                </c:pt>
                <c:pt idx="1337">
                  <c:v>5.5</c:v>
                </c:pt>
                <c:pt idx="1338">
                  <c:v>5.5</c:v>
                </c:pt>
                <c:pt idx="1339">
                  <c:v>5.5</c:v>
                </c:pt>
                <c:pt idx="1340">
                  <c:v>5.5</c:v>
                </c:pt>
                <c:pt idx="1341">
                  <c:v>5.5</c:v>
                </c:pt>
                <c:pt idx="1342">
                  <c:v>5.5</c:v>
                </c:pt>
                <c:pt idx="1343">
                  <c:v>5.5</c:v>
                </c:pt>
                <c:pt idx="1344">
                  <c:v>5.5</c:v>
                </c:pt>
                <c:pt idx="1345">
                  <c:v>5.5</c:v>
                </c:pt>
                <c:pt idx="1346">
                  <c:v>5.5</c:v>
                </c:pt>
                <c:pt idx="1347">
                  <c:v>5.5</c:v>
                </c:pt>
                <c:pt idx="1348">
                  <c:v>5.5</c:v>
                </c:pt>
                <c:pt idx="1349">
                  <c:v>5.5</c:v>
                </c:pt>
                <c:pt idx="1350">
                  <c:v>5.5</c:v>
                </c:pt>
                <c:pt idx="1351">
                  <c:v>5.5</c:v>
                </c:pt>
                <c:pt idx="1352">
                  <c:v>5.5</c:v>
                </c:pt>
                <c:pt idx="1353">
                  <c:v>5.5</c:v>
                </c:pt>
                <c:pt idx="1354">
                  <c:v>5.5</c:v>
                </c:pt>
                <c:pt idx="1355">
                  <c:v>5.5</c:v>
                </c:pt>
                <c:pt idx="1356">
                  <c:v>5.5</c:v>
                </c:pt>
                <c:pt idx="1357">
                  <c:v>5.5</c:v>
                </c:pt>
                <c:pt idx="1358">
                  <c:v>5.5</c:v>
                </c:pt>
                <c:pt idx="1359">
                  <c:v>5.5</c:v>
                </c:pt>
                <c:pt idx="1360">
                  <c:v>5.5</c:v>
                </c:pt>
                <c:pt idx="1361">
                  <c:v>5.5</c:v>
                </c:pt>
                <c:pt idx="1362">
                  <c:v>5.5</c:v>
                </c:pt>
                <c:pt idx="1363">
                  <c:v>5.5</c:v>
                </c:pt>
                <c:pt idx="1364">
                  <c:v>5.5</c:v>
                </c:pt>
                <c:pt idx="1365">
                  <c:v>5.5</c:v>
                </c:pt>
                <c:pt idx="1366">
                  <c:v>5.5</c:v>
                </c:pt>
                <c:pt idx="1367">
                  <c:v>5.5</c:v>
                </c:pt>
                <c:pt idx="1368">
                  <c:v>5.5</c:v>
                </c:pt>
                <c:pt idx="1369">
                  <c:v>5.5</c:v>
                </c:pt>
                <c:pt idx="1370">
                  <c:v>5.5</c:v>
                </c:pt>
                <c:pt idx="1371">
                  <c:v>5.5</c:v>
                </c:pt>
                <c:pt idx="1372">
                  <c:v>5.5</c:v>
                </c:pt>
                <c:pt idx="1373">
                  <c:v>5.5</c:v>
                </c:pt>
                <c:pt idx="1374">
                  <c:v>5.5</c:v>
                </c:pt>
                <c:pt idx="1375">
                  <c:v>5.5</c:v>
                </c:pt>
                <c:pt idx="1376">
                  <c:v>5.5</c:v>
                </c:pt>
                <c:pt idx="1377">
                  <c:v>5.5</c:v>
                </c:pt>
                <c:pt idx="1378">
                  <c:v>5.5</c:v>
                </c:pt>
                <c:pt idx="1379">
                  <c:v>5.5</c:v>
                </c:pt>
                <c:pt idx="1380">
                  <c:v>5.5</c:v>
                </c:pt>
                <c:pt idx="1381">
                  <c:v>5.5</c:v>
                </c:pt>
                <c:pt idx="1382">
                  <c:v>5.5</c:v>
                </c:pt>
                <c:pt idx="1383">
                  <c:v>5.5</c:v>
                </c:pt>
                <c:pt idx="1384">
                  <c:v>5.5</c:v>
                </c:pt>
                <c:pt idx="1385">
                  <c:v>5.5</c:v>
                </c:pt>
                <c:pt idx="1386">
                  <c:v>5.5</c:v>
                </c:pt>
                <c:pt idx="1387">
                  <c:v>5.5</c:v>
                </c:pt>
                <c:pt idx="1388">
                  <c:v>5.5</c:v>
                </c:pt>
                <c:pt idx="1389">
                  <c:v>5.5</c:v>
                </c:pt>
                <c:pt idx="1390">
                  <c:v>5.5</c:v>
                </c:pt>
                <c:pt idx="1391">
                  <c:v>5.5</c:v>
                </c:pt>
                <c:pt idx="1392">
                  <c:v>5.5010000000000003</c:v>
                </c:pt>
                <c:pt idx="1393">
                  <c:v>5.5010000000000003</c:v>
                </c:pt>
                <c:pt idx="1394">
                  <c:v>5.5019999999999998</c:v>
                </c:pt>
                <c:pt idx="1395">
                  <c:v>5.5019999999999998</c:v>
                </c:pt>
                <c:pt idx="1396">
                  <c:v>5.5030000000000001</c:v>
                </c:pt>
                <c:pt idx="1397">
                  <c:v>5.5030000000000001</c:v>
                </c:pt>
                <c:pt idx="1398">
                  <c:v>5.5030000000000001</c:v>
                </c:pt>
                <c:pt idx="1399">
                  <c:v>5.5039999999999996</c:v>
                </c:pt>
                <c:pt idx="1400">
                  <c:v>5.5039999999999996</c:v>
                </c:pt>
                <c:pt idx="1401">
                  <c:v>5.5039999999999996</c:v>
                </c:pt>
                <c:pt idx="1402">
                  <c:v>5.5039999999999996</c:v>
                </c:pt>
                <c:pt idx="1403">
                  <c:v>5.5049999999999999</c:v>
                </c:pt>
                <c:pt idx="1404">
                  <c:v>5.5049999999999999</c:v>
                </c:pt>
                <c:pt idx="1405">
                  <c:v>5.5060000000000002</c:v>
                </c:pt>
                <c:pt idx="1406">
                  <c:v>5.5060000000000002</c:v>
                </c:pt>
                <c:pt idx="1407">
                  <c:v>5.5060000000000002</c:v>
                </c:pt>
                <c:pt idx="1408">
                  <c:v>5.5069999999999997</c:v>
                </c:pt>
                <c:pt idx="1409">
                  <c:v>5.508</c:v>
                </c:pt>
                <c:pt idx="1410">
                  <c:v>5.5090000000000003</c:v>
                </c:pt>
                <c:pt idx="1411">
                  <c:v>5.5090000000000003</c:v>
                </c:pt>
                <c:pt idx="1412">
                  <c:v>5.5090000000000003</c:v>
                </c:pt>
                <c:pt idx="1413">
                  <c:v>5.5090000000000003</c:v>
                </c:pt>
                <c:pt idx="1414">
                  <c:v>5.51</c:v>
                </c:pt>
                <c:pt idx="1415">
                  <c:v>5.51</c:v>
                </c:pt>
                <c:pt idx="1416">
                  <c:v>5.51</c:v>
                </c:pt>
                <c:pt idx="1417">
                  <c:v>5.5110000000000001</c:v>
                </c:pt>
                <c:pt idx="1418">
                  <c:v>5.5119999999999996</c:v>
                </c:pt>
                <c:pt idx="1419">
                  <c:v>5.5119999999999996</c:v>
                </c:pt>
                <c:pt idx="1420">
                  <c:v>5.5119999999999996</c:v>
                </c:pt>
                <c:pt idx="1421">
                  <c:v>5.5129999999999999</c:v>
                </c:pt>
                <c:pt idx="1422">
                  <c:v>5.5129999999999999</c:v>
                </c:pt>
                <c:pt idx="1423">
                  <c:v>5.5129999999999999</c:v>
                </c:pt>
                <c:pt idx="1424">
                  <c:v>5.5149999999999997</c:v>
                </c:pt>
                <c:pt idx="1425">
                  <c:v>5.5149999999999997</c:v>
                </c:pt>
                <c:pt idx="1426">
                  <c:v>5.5149999999999997</c:v>
                </c:pt>
                <c:pt idx="1427">
                  <c:v>5.5149999999999997</c:v>
                </c:pt>
                <c:pt idx="1428">
                  <c:v>5.516</c:v>
                </c:pt>
                <c:pt idx="1429">
                  <c:v>5.516</c:v>
                </c:pt>
                <c:pt idx="1430">
                  <c:v>5.516</c:v>
                </c:pt>
                <c:pt idx="1431">
                  <c:v>5.5170000000000003</c:v>
                </c:pt>
                <c:pt idx="1432">
                  <c:v>5.5170000000000003</c:v>
                </c:pt>
                <c:pt idx="1433">
                  <c:v>5.5170000000000003</c:v>
                </c:pt>
                <c:pt idx="1434">
                  <c:v>5.5179999999999998</c:v>
                </c:pt>
                <c:pt idx="1435">
                  <c:v>5.5179999999999998</c:v>
                </c:pt>
                <c:pt idx="1436">
                  <c:v>5.5179999999999998</c:v>
                </c:pt>
                <c:pt idx="1437">
                  <c:v>5.5179999999999998</c:v>
                </c:pt>
                <c:pt idx="1438">
                  <c:v>5.5190000000000001</c:v>
                </c:pt>
                <c:pt idx="1439">
                  <c:v>5.5190000000000001</c:v>
                </c:pt>
                <c:pt idx="1440">
                  <c:v>5.52</c:v>
                </c:pt>
                <c:pt idx="1441">
                  <c:v>5.52</c:v>
                </c:pt>
                <c:pt idx="1442">
                  <c:v>5.5209999999999999</c:v>
                </c:pt>
                <c:pt idx="1443">
                  <c:v>5.5209999999999999</c:v>
                </c:pt>
                <c:pt idx="1444">
                  <c:v>5.5209999999999999</c:v>
                </c:pt>
                <c:pt idx="1445">
                  <c:v>5.5209999999999999</c:v>
                </c:pt>
                <c:pt idx="1446">
                  <c:v>5.5220000000000002</c:v>
                </c:pt>
                <c:pt idx="1447">
                  <c:v>5.5220000000000002</c:v>
                </c:pt>
                <c:pt idx="1448">
                  <c:v>5.5220000000000002</c:v>
                </c:pt>
                <c:pt idx="1449">
                  <c:v>5.524</c:v>
                </c:pt>
                <c:pt idx="1450">
                  <c:v>5.524</c:v>
                </c:pt>
                <c:pt idx="1451">
                  <c:v>5.5250000000000004</c:v>
                </c:pt>
                <c:pt idx="1452">
                  <c:v>5.5250000000000004</c:v>
                </c:pt>
                <c:pt idx="1453">
                  <c:v>5.5259999999999998</c:v>
                </c:pt>
                <c:pt idx="1454">
                  <c:v>5.5259999999999998</c:v>
                </c:pt>
                <c:pt idx="1455">
                  <c:v>5.5270000000000001</c:v>
                </c:pt>
                <c:pt idx="1456">
                  <c:v>5.5270000000000001</c:v>
                </c:pt>
                <c:pt idx="1457">
                  <c:v>5.5270000000000001</c:v>
                </c:pt>
                <c:pt idx="1458">
                  <c:v>5.5270000000000001</c:v>
                </c:pt>
                <c:pt idx="1459">
                  <c:v>5.5279999999999996</c:v>
                </c:pt>
                <c:pt idx="1460">
                  <c:v>5.5279999999999996</c:v>
                </c:pt>
                <c:pt idx="1461">
                  <c:v>5.5279999999999996</c:v>
                </c:pt>
                <c:pt idx="1462">
                  <c:v>5.5289999999999999</c:v>
                </c:pt>
                <c:pt idx="1463">
                  <c:v>5.53</c:v>
                </c:pt>
                <c:pt idx="1464">
                  <c:v>5.53</c:v>
                </c:pt>
                <c:pt idx="1465">
                  <c:v>5.53</c:v>
                </c:pt>
                <c:pt idx="1466">
                  <c:v>5.5309999999999997</c:v>
                </c:pt>
                <c:pt idx="1467">
                  <c:v>5.5309999999999997</c:v>
                </c:pt>
                <c:pt idx="1468">
                  <c:v>5.5309999999999997</c:v>
                </c:pt>
                <c:pt idx="1469">
                  <c:v>5.5309999999999997</c:v>
                </c:pt>
                <c:pt idx="1470">
                  <c:v>5.532</c:v>
                </c:pt>
                <c:pt idx="1471">
                  <c:v>5.5330000000000004</c:v>
                </c:pt>
                <c:pt idx="1472">
                  <c:v>5.5330000000000004</c:v>
                </c:pt>
                <c:pt idx="1473">
                  <c:v>5.5339999999999998</c:v>
                </c:pt>
                <c:pt idx="1474">
                  <c:v>5.5339999999999998</c:v>
                </c:pt>
                <c:pt idx="1475">
                  <c:v>5.5350000000000001</c:v>
                </c:pt>
                <c:pt idx="1476">
                  <c:v>5.5350000000000001</c:v>
                </c:pt>
                <c:pt idx="1477">
                  <c:v>5.5359999999999996</c:v>
                </c:pt>
                <c:pt idx="1478">
                  <c:v>5.5359999999999996</c:v>
                </c:pt>
                <c:pt idx="1479">
                  <c:v>5.5359999999999996</c:v>
                </c:pt>
                <c:pt idx="1480">
                  <c:v>5.5359999999999996</c:v>
                </c:pt>
                <c:pt idx="1481">
                  <c:v>5.5369999999999999</c:v>
                </c:pt>
                <c:pt idx="1482">
                  <c:v>5.5369999999999999</c:v>
                </c:pt>
                <c:pt idx="1483">
                  <c:v>5.5369999999999999</c:v>
                </c:pt>
                <c:pt idx="1484">
                  <c:v>5.5380000000000003</c:v>
                </c:pt>
                <c:pt idx="1485">
                  <c:v>5.54</c:v>
                </c:pt>
                <c:pt idx="1486">
                  <c:v>5.54</c:v>
                </c:pt>
                <c:pt idx="1487">
                  <c:v>5.54</c:v>
                </c:pt>
                <c:pt idx="1488">
                  <c:v>5.54</c:v>
                </c:pt>
                <c:pt idx="1489">
                  <c:v>5.54</c:v>
                </c:pt>
                <c:pt idx="1490">
                  <c:v>5.54</c:v>
                </c:pt>
                <c:pt idx="1491">
                  <c:v>5.5410000000000004</c:v>
                </c:pt>
                <c:pt idx="1492">
                  <c:v>5.5410000000000004</c:v>
                </c:pt>
                <c:pt idx="1493">
                  <c:v>5.5419999999999998</c:v>
                </c:pt>
                <c:pt idx="1494">
                  <c:v>5.5419999999999998</c:v>
                </c:pt>
                <c:pt idx="1495">
                  <c:v>5.5430000000000001</c:v>
                </c:pt>
                <c:pt idx="1496">
                  <c:v>5.5439999999999996</c:v>
                </c:pt>
                <c:pt idx="1497">
                  <c:v>5.5439999999999996</c:v>
                </c:pt>
                <c:pt idx="1498">
                  <c:v>5.5449999999999999</c:v>
                </c:pt>
                <c:pt idx="1499">
                  <c:v>5.5449999999999999</c:v>
                </c:pt>
                <c:pt idx="1500">
                  <c:v>5.5460000000000003</c:v>
                </c:pt>
                <c:pt idx="1501">
                  <c:v>5.5460000000000003</c:v>
                </c:pt>
                <c:pt idx="1502">
                  <c:v>5.5460000000000003</c:v>
                </c:pt>
                <c:pt idx="1503">
                  <c:v>5.5460000000000003</c:v>
                </c:pt>
                <c:pt idx="1504">
                  <c:v>5.5469999999999997</c:v>
                </c:pt>
                <c:pt idx="1505">
                  <c:v>5.5469999999999997</c:v>
                </c:pt>
                <c:pt idx="1506">
                  <c:v>5.5469999999999997</c:v>
                </c:pt>
                <c:pt idx="1507">
                  <c:v>5.5469999999999997</c:v>
                </c:pt>
                <c:pt idx="1508">
                  <c:v>5.5469999999999997</c:v>
                </c:pt>
                <c:pt idx="1509">
                  <c:v>5.5469999999999997</c:v>
                </c:pt>
                <c:pt idx="1510">
                  <c:v>5.548</c:v>
                </c:pt>
                <c:pt idx="1511">
                  <c:v>5.548</c:v>
                </c:pt>
                <c:pt idx="1512">
                  <c:v>5.5490000000000004</c:v>
                </c:pt>
                <c:pt idx="1513">
                  <c:v>5.5490000000000004</c:v>
                </c:pt>
                <c:pt idx="1514">
                  <c:v>5.55</c:v>
                </c:pt>
                <c:pt idx="1515">
                  <c:v>5.55</c:v>
                </c:pt>
                <c:pt idx="1516">
                  <c:v>5.55</c:v>
                </c:pt>
                <c:pt idx="1517">
                  <c:v>5.55</c:v>
                </c:pt>
                <c:pt idx="1518">
                  <c:v>5.55</c:v>
                </c:pt>
                <c:pt idx="1519">
                  <c:v>5.55</c:v>
                </c:pt>
                <c:pt idx="1520">
                  <c:v>5.5519999999999996</c:v>
                </c:pt>
                <c:pt idx="1521">
                  <c:v>5.5519999999999996</c:v>
                </c:pt>
                <c:pt idx="1522">
                  <c:v>5.5519999999999996</c:v>
                </c:pt>
                <c:pt idx="1523">
                  <c:v>5.5529999999999999</c:v>
                </c:pt>
                <c:pt idx="1524">
                  <c:v>5.5529999999999999</c:v>
                </c:pt>
                <c:pt idx="1525">
                  <c:v>5.5529999999999999</c:v>
                </c:pt>
                <c:pt idx="1526">
                  <c:v>5.5529999999999999</c:v>
                </c:pt>
                <c:pt idx="1527">
                  <c:v>5.5529999999999999</c:v>
                </c:pt>
                <c:pt idx="1528">
                  <c:v>5.5540000000000003</c:v>
                </c:pt>
                <c:pt idx="1529">
                  <c:v>5.5540000000000003</c:v>
                </c:pt>
                <c:pt idx="1530">
                  <c:v>5.5549999999999997</c:v>
                </c:pt>
                <c:pt idx="1531">
                  <c:v>5.5549999999999997</c:v>
                </c:pt>
                <c:pt idx="1532">
                  <c:v>5.556</c:v>
                </c:pt>
                <c:pt idx="1533">
                  <c:v>5.556</c:v>
                </c:pt>
                <c:pt idx="1534">
                  <c:v>5.5570000000000004</c:v>
                </c:pt>
                <c:pt idx="1535">
                  <c:v>5.5590000000000002</c:v>
                </c:pt>
                <c:pt idx="1536">
                  <c:v>5.5590000000000002</c:v>
                </c:pt>
                <c:pt idx="1537">
                  <c:v>5.5590000000000002</c:v>
                </c:pt>
                <c:pt idx="1538">
                  <c:v>5.5590000000000002</c:v>
                </c:pt>
                <c:pt idx="1539">
                  <c:v>5.5590000000000002</c:v>
                </c:pt>
                <c:pt idx="1540">
                  <c:v>5.5590000000000002</c:v>
                </c:pt>
                <c:pt idx="1541">
                  <c:v>5.5590000000000002</c:v>
                </c:pt>
                <c:pt idx="1542">
                  <c:v>5.5590000000000002</c:v>
                </c:pt>
                <c:pt idx="1543">
                  <c:v>5.56</c:v>
                </c:pt>
                <c:pt idx="1544">
                  <c:v>5.56</c:v>
                </c:pt>
                <c:pt idx="1545">
                  <c:v>5.5609999999999999</c:v>
                </c:pt>
                <c:pt idx="1546">
                  <c:v>5.5609999999999999</c:v>
                </c:pt>
                <c:pt idx="1547">
                  <c:v>5.5620000000000003</c:v>
                </c:pt>
                <c:pt idx="1548">
                  <c:v>5.5620000000000003</c:v>
                </c:pt>
                <c:pt idx="1549">
                  <c:v>5.5629999999999997</c:v>
                </c:pt>
                <c:pt idx="1550">
                  <c:v>5.5629999999999997</c:v>
                </c:pt>
                <c:pt idx="1551">
                  <c:v>5.5650000000000004</c:v>
                </c:pt>
                <c:pt idx="1552">
                  <c:v>5.5650000000000004</c:v>
                </c:pt>
                <c:pt idx="1553">
                  <c:v>5.5659999999999998</c:v>
                </c:pt>
                <c:pt idx="1554">
                  <c:v>5.5659999999999998</c:v>
                </c:pt>
                <c:pt idx="1555">
                  <c:v>5.5659999999999998</c:v>
                </c:pt>
                <c:pt idx="1556">
                  <c:v>5.5659999999999998</c:v>
                </c:pt>
                <c:pt idx="1557">
                  <c:v>5.5659999999999998</c:v>
                </c:pt>
                <c:pt idx="1558">
                  <c:v>5.5670000000000002</c:v>
                </c:pt>
                <c:pt idx="1559">
                  <c:v>5.57</c:v>
                </c:pt>
                <c:pt idx="1560">
                  <c:v>5.57</c:v>
                </c:pt>
                <c:pt idx="1561">
                  <c:v>5.57</c:v>
                </c:pt>
                <c:pt idx="1562">
                  <c:v>5.57</c:v>
                </c:pt>
                <c:pt idx="1563">
                  <c:v>5.57</c:v>
                </c:pt>
                <c:pt idx="1564">
                  <c:v>5.5709999999999997</c:v>
                </c:pt>
                <c:pt idx="1565">
                  <c:v>5.5709999999999997</c:v>
                </c:pt>
                <c:pt idx="1566">
                  <c:v>5.5709999999999997</c:v>
                </c:pt>
                <c:pt idx="1567">
                  <c:v>5.5709999999999997</c:v>
                </c:pt>
                <c:pt idx="1568">
                  <c:v>5.5720000000000001</c:v>
                </c:pt>
                <c:pt idx="1569">
                  <c:v>5.5720000000000001</c:v>
                </c:pt>
                <c:pt idx="1570">
                  <c:v>5.5720000000000001</c:v>
                </c:pt>
                <c:pt idx="1571">
                  <c:v>5.5720000000000001</c:v>
                </c:pt>
                <c:pt idx="1572">
                  <c:v>5.5720000000000001</c:v>
                </c:pt>
                <c:pt idx="1573">
                  <c:v>5.5720000000000001</c:v>
                </c:pt>
                <c:pt idx="1574">
                  <c:v>5.5730000000000004</c:v>
                </c:pt>
                <c:pt idx="1575">
                  <c:v>5.5730000000000004</c:v>
                </c:pt>
                <c:pt idx="1576">
                  <c:v>5.5739999999999998</c:v>
                </c:pt>
                <c:pt idx="1577">
                  <c:v>5.5750000000000002</c:v>
                </c:pt>
                <c:pt idx="1578">
                  <c:v>5.577</c:v>
                </c:pt>
                <c:pt idx="1579">
                  <c:v>5.577</c:v>
                </c:pt>
                <c:pt idx="1580">
                  <c:v>5.577</c:v>
                </c:pt>
                <c:pt idx="1581">
                  <c:v>5.577</c:v>
                </c:pt>
                <c:pt idx="1582">
                  <c:v>5.577</c:v>
                </c:pt>
                <c:pt idx="1583">
                  <c:v>5.5780000000000003</c:v>
                </c:pt>
                <c:pt idx="1584">
                  <c:v>5.5780000000000003</c:v>
                </c:pt>
                <c:pt idx="1585">
                  <c:v>5.5780000000000003</c:v>
                </c:pt>
                <c:pt idx="1586">
                  <c:v>5.5789999999999997</c:v>
                </c:pt>
                <c:pt idx="1587">
                  <c:v>5.5789999999999997</c:v>
                </c:pt>
                <c:pt idx="1588">
                  <c:v>5.58</c:v>
                </c:pt>
                <c:pt idx="1589">
                  <c:v>5.58</c:v>
                </c:pt>
                <c:pt idx="1590">
                  <c:v>5.5810000000000004</c:v>
                </c:pt>
                <c:pt idx="1591">
                  <c:v>5.5810000000000004</c:v>
                </c:pt>
                <c:pt idx="1592">
                  <c:v>5.5810000000000004</c:v>
                </c:pt>
                <c:pt idx="1593">
                  <c:v>5.5819999999999999</c:v>
                </c:pt>
                <c:pt idx="1594">
                  <c:v>5.5819999999999999</c:v>
                </c:pt>
                <c:pt idx="1595">
                  <c:v>5.5830000000000002</c:v>
                </c:pt>
                <c:pt idx="1596">
                  <c:v>5.5830000000000002</c:v>
                </c:pt>
                <c:pt idx="1597">
                  <c:v>5.5839999999999996</c:v>
                </c:pt>
                <c:pt idx="1598">
                  <c:v>5.585</c:v>
                </c:pt>
                <c:pt idx="1599">
                  <c:v>5.585</c:v>
                </c:pt>
                <c:pt idx="1600">
                  <c:v>5.585</c:v>
                </c:pt>
                <c:pt idx="1601">
                  <c:v>5.585</c:v>
                </c:pt>
                <c:pt idx="1602">
                  <c:v>5.585</c:v>
                </c:pt>
                <c:pt idx="1603">
                  <c:v>5.5860000000000003</c:v>
                </c:pt>
                <c:pt idx="1604">
                  <c:v>5.5860000000000003</c:v>
                </c:pt>
                <c:pt idx="1605">
                  <c:v>5.5860000000000003</c:v>
                </c:pt>
                <c:pt idx="1606">
                  <c:v>5.5869999999999997</c:v>
                </c:pt>
                <c:pt idx="1607">
                  <c:v>5.5869999999999997</c:v>
                </c:pt>
                <c:pt idx="1608">
                  <c:v>5.5869999999999997</c:v>
                </c:pt>
                <c:pt idx="1609">
                  <c:v>5.5880000000000001</c:v>
                </c:pt>
                <c:pt idx="1610">
                  <c:v>5.5880000000000001</c:v>
                </c:pt>
                <c:pt idx="1611">
                  <c:v>5.5890000000000004</c:v>
                </c:pt>
                <c:pt idx="1612">
                  <c:v>5.5890000000000004</c:v>
                </c:pt>
                <c:pt idx="1613">
                  <c:v>5.59</c:v>
                </c:pt>
                <c:pt idx="1614">
                  <c:v>5.5910000000000002</c:v>
                </c:pt>
                <c:pt idx="1615">
                  <c:v>5.5910000000000002</c:v>
                </c:pt>
                <c:pt idx="1616">
                  <c:v>5.5919999999999996</c:v>
                </c:pt>
                <c:pt idx="1617">
                  <c:v>5.5919999999999996</c:v>
                </c:pt>
                <c:pt idx="1618">
                  <c:v>5.5919999999999996</c:v>
                </c:pt>
                <c:pt idx="1619">
                  <c:v>5.593</c:v>
                </c:pt>
                <c:pt idx="1620">
                  <c:v>5.593</c:v>
                </c:pt>
                <c:pt idx="1621">
                  <c:v>5.5940000000000003</c:v>
                </c:pt>
                <c:pt idx="1622">
                  <c:v>5.5940000000000003</c:v>
                </c:pt>
                <c:pt idx="1623">
                  <c:v>5.5940000000000003</c:v>
                </c:pt>
                <c:pt idx="1624">
                  <c:v>5.5940000000000003</c:v>
                </c:pt>
                <c:pt idx="1625">
                  <c:v>5.5940000000000003</c:v>
                </c:pt>
                <c:pt idx="1626">
                  <c:v>5.5949999999999998</c:v>
                </c:pt>
                <c:pt idx="1627">
                  <c:v>5.5949999999999998</c:v>
                </c:pt>
                <c:pt idx="1628">
                  <c:v>5.5949999999999998</c:v>
                </c:pt>
                <c:pt idx="1629">
                  <c:v>5.5960000000000001</c:v>
                </c:pt>
                <c:pt idx="1630">
                  <c:v>5.5970000000000004</c:v>
                </c:pt>
                <c:pt idx="1631">
                  <c:v>5.5979999999999999</c:v>
                </c:pt>
                <c:pt idx="1632">
                  <c:v>5.5979999999999999</c:v>
                </c:pt>
                <c:pt idx="1633">
                  <c:v>5.5979999999999999</c:v>
                </c:pt>
                <c:pt idx="1634">
                  <c:v>5.5990000000000002</c:v>
                </c:pt>
                <c:pt idx="1635">
                  <c:v>5.6</c:v>
                </c:pt>
                <c:pt idx="1636">
                  <c:v>5.6</c:v>
                </c:pt>
                <c:pt idx="1637">
                  <c:v>5.6</c:v>
                </c:pt>
                <c:pt idx="1638">
                  <c:v>5.6</c:v>
                </c:pt>
                <c:pt idx="1639">
                  <c:v>5.6</c:v>
                </c:pt>
                <c:pt idx="1640">
                  <c:v>5.6</c:v>
                </c:pt>
                <c:pt idx="1641">
                  <c:v>5.6</c:v>
                </c:pt>
                <c:pt idx="1642">
                  <c:v>5.6</c:v>
                </c:pt>
                <c:pt idx="1643">
                  <c:v>5.601</c:v>
                </c:pt>
                <c:pt idx="1644">
                  <c:v>5.601</c:v>
                </c:pt>
                <c:pt idx="1645">
                  <c:v>5.601</c:v>
                </c:pt>
                <c:pt idx="1646">
                  <c:v>5.6020000000000003</c:v>
                </c:pt>
                <c:pt idx="1647">
                  <c:v>5.6020000000000003</c:v>
                </c:pt>
                <c:pt idx="1648">
                  <c:v>5.6029999999999998</c:v>
                </c:pt>
                <c:pt idx="1649">
                  <c:v>5.6029999999999998</c:v>
                </c:pt>
                <c:pt idx="1650">
                  <c:v>5.6029999999999998</c:v>
                </c:pt>
                <c:pt idx="1651">
                  <c:v>5.6029999999999998</c:v>
                </c:pt>
                <c:pt idx="1652">
                  <c:v>5.6040000000000001</c:v>
                </c:pt>
                <c:pt idx="1653">
                  <c:v>5.6040000000000001</c:v>
                </c:pt>
                <c:pt idx="1654">
                  <c:v>5.6040000000000001</c:v>
                </c:pt>
                <c:pt idx="1655">
                  <c:v>5.6040000000000001</c:v>
                </c:pt>
                <c:pt idx="1656">
                  <c:v>5.6040000000000001</c:v>
                </c:pt>
                <c:pt idx="1657">
                  <c:v>5.6050000000000004</c:v>
                </c:pt>
                <c:pt idx="1658">
                  <c:v>5.6050000000000004</c:v>
                </c:pt>
                <c:pt idx="1659">
                  <c:v>5.6059999999999999</c:v>
                </c:pt>
                <c:pt idx="1660">
                  <c:v>5.6059999999999999</c:v>
                </c:pt>
                <c:pt idx="1661">
                  <c:v>5.6070000000000002</c:v>
                </c:pt>
                <c:pt idx="1662">
                  <c:v>5.6070000000000002</c:v>
                </c:pt>
                <c:pt idx="1663">
                  <c:v>5.6079999999999997</c:v>
                </c:pt>
                <c:pt idx="1664">
                  <c:v>5.6079999999999997</c:v>
                </c:pt>
                <c:pt idx="1665">
                  <c:v>5.6079999999999997</c:v>
                </c:pt>
                <c:pt idx="1666">
                  <c:v>5.609</c:v>
                </c:pt>
                <c:pt idx="1667">
                  <c:v>5.61</c:v>
                </c:pt>
                <c:pt idx="1668">
                  <c:v>5.61</c:v>
                </c:pt>
                <c:pt idx="1669">
                  <c:v>5.6109999999999998</c:v>
                </c:pt>
                <c:pt idx="1670">
                  <c:v>5.6109999999999998</c:v>
                </c:pt>
                <c:pt idx="1671">
                  <c:v>5.6109999999999998</c:v>
                </c:pt>
                <c:pt idx="1672">
                  <c:v>5.6130000000000004</c:v>
                </c:pt>
                <c:pt idx="1673">
                  <c:v>5.6130000000000004</c:v>
                </c:pt>
                <c:pt idx="1674">
                  <c:v>5.6150000000000002</c:v>
                </c:pt>
                <c:pt idx="1675">
                  <c:v>5.6150000000000002</c:v>
                </c:pt>
                <c:pt idx="1676">
                  <c:v>5.6150000000000002</c:v>
                </c:pt>
                <c:pt idx="1677">
                  <c:v>5.6150000000000002</c:v>
                </c:pt>
                <c:pt idx="1678">
                  <c:v>5.6150000000000002</c:v>
                </c:pt>
                <c:pt idx="1679">
                  <c:v>5.6159999999999997</c:v>
                </c:pt>
                <c:pt idx="1680">
                  <c:v>5.6159999999999997</c:v>
                </c:pt>
                <c:pt idx="1681">
                  <c:v>5.6159999999999997</c:v>
                </c:pt>
                <c:pt idx="1682">
                  <c:v>5.6159999999999997</c:v>
                </c:pt>
                <c:pt idx="1683">
                  <c:v>5.617</c:v>
                </c:pt>
                <c:pt idx="1684">
                  <c:v>5.617</c:v>
                </c:pt>
                <c:pt idx="1685">
                  <c:v>5.617</c:v>
                </c:pt>
                <c:pt idx="1686">
                  <c:v>5.6180000000000003</c:v>
                </c:pt>
                <c:pt idx="1687">
                  <c:v>5.6180000000000003</c:v>
                </c:pt>
                <c:pt idx="1688">
                  <c:v>5.6189999999999998</c:v>
                </c:pt>
                <c:pt idx="1689">
                  <c:v>5.6189999999999998</c:v>
                </c:pt>
                <c:pt idx="1690">
                  <c:v>5.6210000000000004</c:v>
                </c:pt>
                <c:pt idx="1691">
                  <c:v>5.6210000000000004</c:v>
                </c:pt>
                <c:pt idx="1692">
                  <c:v>5.6219999999999999</c:v>
                </c:pt>
                <c:pt idx="1693">
                  <c:v>5.6219999999999999</c:v>
                </c:pt>
                <c:pt idx="1694">
                  <c:v>5.6219999999999999</c:v>
                </c:pt>
                <c:pt idx="1695">
                  <c:v>5.6219999999999999</c:v>
                </c:pt>
                <c:pt idx="1696">
                  <c:v>5.6230000000000002</c:v>
                </c:pt>
                <c:pt idx="1697">
                  <c:v>5.6239999999999997</c:v>
                </c:pt>
                <c:pt idx="1698">
                  <c:v>5.6239999999999997</c:v>
                </c:pt>
                <c:pt idx="1699">
                  <c:v>5.6239999999999997</c:v>
                </c:pt>
                <c:pt idx="1700">
                  <c:v>5.6239999999999997</c:v>
                </c:pt>
                <c:pt idx="1701">
                  <c:v>5.6239999999999997</c:v>
                </c:pt>
                <c:pt idx="1702">
                  <c:v>5.625</c:v>
                </c:pt>
                <c:pt idx="1703">
                  <c:v>5.625</c:v>
                </c:pt>
                <c:pt idx="1704">
                  <c:v>5.625</c:v>
                </c:pt>
                <c:pt idx="1705">
                  <c:v>5.625</c:v>
                </c:pt>
                <c:pt idx="1706">
                  <c:v>5.625</c:v>
                </c:pt>
                <c:pt idx="1707">
                  <c:v>5.6260000000000003</c:v>
                </c:pt>
                <c:pt idx="1708">
                  <c:v>5.6260000000000003</c:v>
                </c:pt>
                <c:pt idx="1709">
                  <c:v>5.6260000000000003</c:v>
                </c:pt>
                <c:pt idx="1710">
                  <c:v>5.6260000000000003</c:v>
                </c:pt>
                <c:pt idx="1711">
                  <c:v>5.6269999999999998</c:v>
                </c:pt>
                <c:pt idx="1712">
                  <c:v>5.6269999999999998</c:v>
                </c:pt>
                <c:pt idx="1713">
                  <c:v>5.6269999999999998</c:v>
                </c:pt>
                <c:pt idx="1714">
                  <c:v>5.6280000000000001</c:v>
                </c:pt>
                <c:pt idx="1715">
                  <c:v>5.6289999999999996</c:v>
                </c:pt>
                <c:pt idx="1716">
                  <c:v>5.6289999999999996</c:v>
                </c:pt>
                <c:pt idx="1717">
                  <c:v>5.6289999999999996</c:v>
                </c:pt>
                <c:pt idx="1718">
                  <c:v>5.6289999999999996</c:v>
                </c:pt>
                <c:pt idx="1719">
                  <c:v>5.63</c:v>
                </c:pt>
                <c:pt idx="1720">
                  <c:v>5.63</c:v>
                </c:pt>
                <c:pt idx="1721">
                  <c:v>5.6310000000000002</c:v>
                </c:pt>
                <c:pt idx="1722">
                  <c:v>5.6310000000000002</c:v>
                </c:pt>
                <c:pt idx="1723">
                  <c:v>5.6310000000000002</c:v>
                </c:pt>
                <c:pt idx="1724">
                  <c:v>5.6310000000000002</c:v>
                </c:pt>
                <c:pt idx="1725">
                  <c:v>5.6319999999999997</c:v>
                </c:pt>
                <c:pt idx="1726">
                  <c:v>5.633</c:v>
                </c:pt>
                <c:pt idx="1727">
                  <c:v>5.633</c:v>
                </c:pt>
                <c:pt idx="1728">
                  <c:v>5.6349999999999998</c:v>
                </c:pt>
                <c:pt idx="1729">
                  <c:v>5.6360000000000001</c:v>
                </c:pt>
                <c:pt idx="1730">
                  <c:v>5.6360000000000001</c:v>
                </c:pt>
                <c:pt idx="1731">
                  <c:v>5.6360000000000001</c:v>
                </c:pt>
                <c:pt idx="1732">
                  <c:v>5.6369999999999996</c:v>
                </c:pt>
                <c:pt idx="1733">
                  <c:v>5.6369999999999996</c:v>
                </c:pt>
                <c:pt idx="1734">
                  <c:v>5.6369999999999996</c:v>
                </c:pt>
                <c:pt idx="1735">
                  <c:v>5.6379999999999999</c:v>
                </c:pt>
                <c:pt idx="1736">
                  <c:v>5.6379999999999999</c:v>
                </c:pt>
                <c:pt idx="1737">
                  <c:v>5.6379999999999999</c:v>
                </c:pt>
                <c:pt idx="1738">
                  <c:v>5.6390000000000002</c:v>
                </c:pt>
                <c:pt idx="1739">
                  <c:v>5.6390000000000002</c:v>
                </c:pt>
                <c:pt idx="1740">
                  <c:v>5.6390000000000002</c:v>
                </c:pt>
                <c:pt idx="1741">
                  <c:v>5.6390000000000002</c:v>
                </c:pt>
                <c:pt idx="1742">
                  <c:v>5.6390000000000002</c:v>
                </c:pt>
                <c:pt idx="1743">
                  <c:v>5.64</c:v>
                </c:pt>
                <c:pt idx="1744">
                  <c:v>5.64</c:v>
                </c:pt>
                <c:pt idx="1745">
                  <c:v>5.64</c:v>
                </c:pt>
                <c:pt idx="1746">
                  <c:v>5.641</c:v>
                </c:pt>
                <c:pt idx="1747">
                  <c:v>5.641</c:v>
                </c:pt>
                <c:pt idx="1748">
                  <c:v>5.6420000000000003</c:v>
                </c:pt>
                <c:pt idx="1749">
                  <c:v>5.6420000000000003</c:v>
                </c:pt>
                <c:pt idx="1750">
                  <c:v>5.6420000000000003</c:v>
                </c:pt>
                <c:pt idx="1751">
                  <c:v>5.6429999999999998</c:v>
                </c:pt>
                <c:pt idx="1752">
                  <c:v>5.6429999999999998</c:v>
                </c:pt>
                <c:pt idx="1753">
                  <c:v>5.6429999999999998</c:v>
                </c:pt>
                <c:pt idx="1754">
                  <c:v>5.6429999999999998</c:v>
                </c:pt>
                <c:pt idx="1755">
                  <c:v>5.6440000000000001</c:v>
                </c:pt>
                <c:pt idx="1756">
                  <c:v>5.6440000000000001</c:v>
                </c:pt>
                <c:pt idx="1757">
                  <c:v>5.6440000000000001</c:v>
                </c:pt>
                <c:pt idx="1758">
                  <c:v>5.6449999999999996</c:v>
                </c:pt>
                <c:pt idx="1759">
                  <c:v>5.6449999999999996</c:v>
                </c:pt>
                <c:pt idx="1760">
                  <c:v>5.6449999999999996</c:v>
                </c:pt>
                <c:pt idx="1761">
                  <c:v>5.6449999999999996</c:v>
                </c:pt>
                <c:pt idx="1762">
                  <c:v>5.6449999999999996</c:v>
                </c:pt>
                <c:pt idx="1763">
                  <c:v>5.6449999999999996</c:v>
                </c:pt>
                <c:pt idx="1764">
                  <c:v>5.6459999999999999</c:v>
                </c:pt>
                <c:pt idx="1765">
                  <c:v>5.6479999999999997</c:v>
                </c:pt>
                <c:pt idx="1766">
                  <c:v>5.6479999999999997</c:v>
                </c:pt>
                <c:pt idx="1767">
                  <c:v>5.649</c:v>
                </c:pt>
                <c:pt idx="1768">
                  <c:v>5.649</c:v>
                </c:pt>
                <c:pt idx="1769">
                  <c:v>5.649</c:v>
                </c:pt>
                <c:pt idx="1770">
                  <c:v>5.649</c:v>
                </c:pt>
                <c:pt idx="1771">
                  <c:v>5.65</c:v>
                </c:pt>
                <c:pt idx="1772">
                  <c:v>5.65</c:v>
                </c:pt>
                <c:pt idx="1773">
                  <c:v>5.65</c:v>
                </c:pt>
                <c:pt idx="1774">
                  <c:v>5.65</c:v>
                </c:pt>
                <c:pt idx="1775">
                  <c:v>5.65</c:v>
                </c:pt>
                <c:pt idx="1776">
                  <c:v>5.65</c:v>
                </c:pt>
                <c:pt idx="1777">
                  <c:v>5.6509999999999998</c:v>
                </c:pt>
                <c:pt idx="1778">
                  <c:v>5.6509999999999998</c:v>
                </c:pt>
                <c:pt idx="1779">
                  <c:v>5.6520000000000001</c:v>
                </c:pt>
                <c:pt idx="1780">
                  <c:v>5.6520000000000001</c:v>
                </c:pt>
                <c:pt idx="1781">
                  <c:v>5.6520000000000001</c:v>
                </c:pt>
                <c:pt idx="1782">
                  <c:v>5.6520000000000001</c:v>
                </c:pt>
                <c:pt idx="1783">
                  <c:v>5.6520000000000001</c:v>
                </c:pt>
                <c:pt idx="1784">
                  <c:v>5.6520000000000001</c:v>
                </c:pt>
                <c:pt idx="1785">
                  <c:v>5.6529999999999996</c:v>
                </c:pt>
                <c:pt idx="1786">
                  <c:v>5.6539999999999999</c:v>
                </c:pt>
                <c:pt idx="1787">
                  <c:v>5.6539999999999999</c:v>
                </c:pt>
                <c:pt idx="1788">
                  <c:v>5.6539999999999999</c:v>
                </c:pt>
                <c:pt idx="1789">
                  <c:v>5.6550000000000002</c:v>
                </c:pt>
                <c:pt idx="1790">
                  <c:v>5.6550000000000002</c:v>
                </c:pt>
                <c:pt idx="1791">
                  <c:v>5.6559999999999997</c:v>
                </c:pt>
                <c:pt idx="1792">
                  <c:v>5.657</c:v>
                </c:pt>
                <c:pt idx="1793">
                  <c:v>5.6580000000000004</c:v>
                </c:pt>
                <c:pt idx="1794">
                  <c:v>5.6580000000000004</c:v>
                </c:pt>
                <c:pt idx="1795">
                  <c:v>5.6580000000000004</c:v>
                </c:pt>
                <c:pt idx="1796">
                  <c:v>5.6589999999999998</c:v>
                </c:pt>
                <c:pt idx="1797">
                  <c:v>5.6589999999999998</c:v>
                </c:pt>
                <c:pt idx="1798">
                  <c:v>5.6589999999999998</c:v>
                </c:pt>
                <c:pt idx="1799">
                  <c:v>5.6589999999999998</c:v>
                </c:pt>
                <c:pt idx="1800">
                  <c:v>5.66</c:v>
                </c:pt>
                <c:pt idx="1801">
                  <c:v>5.66</c:v>
                </c:pt>
                <c:pt idx="1802">
                  <c:v>5.66</c:v>
                </c:pt>
                <c:pt idx="1803">
                  <c:v>5.66</c:v>
                </c:pt>
                <c:pt idx="1804">
                  <c:v>5.66</c:v>
                </c:pt>
                <c:pt idx="1805">
                  <c:v>5.66</c:v>
                </c:pt>
                <c:pt idx="1806">
                  <c:v>5.6630000000000003</c:v>
                </c:pt>
                <c:pt idx="1807">
                  <c:v>5.6630000000000003</c:v>
                </c:pt>
                <c:pt idx="1808">
                  <c:v>5.6630000000000003</c:v>
                </c:pt>
                <c:pt idx="1809">
                  <c:v>5.6639999999999997</c:v>
                </c:pt>
                <c:pt idx="1810">
                  <c:v>5.6639999999999997</c:v>
                </c:pt>
                <c:pt idx="1811">
                  <c:v>5.6639999999999997</c:v>
                </c:pt>
                <c:pt idx="1812">
                  <c:v>5.665</c:v>
                </c:pt>
                <c:pt idx="1813">
                  <c:v>5.665</c:v>
                </c:pt>
                <c:pt idx="1814">
                  <c:v>5.6660000000000004</c:v>
                </c:pt>
                <c:pt idx="1815">
                  <c:v>5.6669999999999998</c:v>
                </c:pt>
                <c:pt idx="1816">
                  <c:v>5.6669999999999998</c:v>
                </c:pt>
                <c:pt idx="1817">
                  <c:v>5.6669999999999998</c:v>
                </c:pt>
                <c:pt idx="1818">
                  <c:v>5.6669999999999998</c:v>
                </c:pt>
                <c:pt idx="1819">
                  <c:v>5.6680000000000001</c:v>
                </c:pt>
                <c:pt idx="1820">
                  <c:v>5.6680000000000001</c:v>
                </c:pt>
                <c:pt idx="1821">
                  <c:v>5.6680000000000001</c:v>
                </c:pt>
                <c:pt idx="1822">
                  <c:v>5.6689999999999996</c:v>
                </c:pt>
                <c:pt idx="1823">
                  <c:v>5.6689999999999996</c:v>
                </c:pt>
                <c:pt idx="1824">
                  <c:v>5.6689999999999996</c:v>
                </c:pt>
                <c:pt idx="1825">
                  <c:v>5.67</c:v>
                </c:pt>
                <c:pt idx="1826">
                  <c:v>5.67</c:v>
                </c:pt>
                <c:pt idx="1827">
                  <c:v>5.67</c:v>
                </c:pt>
                <c:pt idx="1828">
                  <c:v>5.6710000000000003</c:v>
                </c:pt>
                <c:pt idx="1829">
                  <c:v>5.6710000000000003</c:v>
                </c:pt>
                <c:pt idx="1830">
                  <c:v>5.6710000000000003</c:v>
                </c:pt>
                <c:pt idx="1831">
                  <c:v>5.6710000000000003</c:v>
                </c:pt>
                <c:pt idx="1832">
                  <c:v>5.6719999999999997</c:v>
                </c:pt>
                <c:pt idx="1833">
                  <c:v>5.6719999999999997</c:v>
                </c:pt>
                <c:pt idx="1834">
                  <c:v>5.673</c:v>
                </c:pt>
                <c:pt idx="1835">
                  <c:v>5.673</c:v>
                </c:pt>
                <c:pt idx="1836">
                  <c:v>5.673</c:v>
                </c:pt>
                <c:pt idx="1837">
                  <c:v>5.673</c:v>
                </c:pt>
                <c:pt idx="1838">
                  <c:v>5.673</c:v>
                </c:pt>
                <c:pt idx="1839">
                  <c:v>5.6740000000000004</c:v>
                </c:pt>
                <c:pt idx="1840">
                  <c:v>5.6740000000000004</c:v>
                </c:pt>
                <c:pt idx="1841">
                  <c:v>5.6740000000000004</c:v>
                </c:pt>
                <c:pt idx="1842">
                  <c:v>5.6749999999999998</c:v>
                </c:pt>
                <c:pt idx="1843">
                  <c:v>5.6749999999999998</c:v>
                </c:pt>
                <c:pt idx="1844">
                  <c:v>5.6760000000000002</c:v>
                </c:pt>
                <c:pt idx="1845">
                  <c:v>5.6769999999999996</c:v>
                </c:pt>
                <c:pt idx="1846">
                  <c:v>5.6779999999999999</c:v>
                </c:pt>
                <c:pt idx="1847">
                  <c:v>5.6779999999999999</c:v>
                </c:pt>
                <c:pt idx="1848">
                  <c:v>5.6779999999999999</c:v>
                </c:pt>
                <c:pt idx="1849">
                  <c:v>5.6779999999999999</c:v>
                </c:pt>
                <c:pt idx="1850">
                  <c:v>5.6779999999999999</c:v>
                </c:pt>
                <c:pt idx="1851">
                  <c:v>5.6790000000000003</c:v>
                </c:pt>
                <c:pt idx="1852">
                  <c:v>5.68</c:v>
                </c:pt>
                <c:pt idx="1853">
                  <c:v>5.68</c:v>
                </c:pt>
                <c:pt idx="1854">
                  <c:v>5.68</c:v>
                </c:pt>
                <c:pt idx="1855">
                  <c:v>5.6820000000000004</c:v>
                </c:pt>
                <c:pt idx="1856">
                  <c:v>5.6829999999999998</c:v>
                </c:pt>
                <c:pt idx="1857">
                  <c:v>5.6840000000000002</c:v>
                </c:pt>
                <c:pt idx="1858">
                  <c:v>5.6840000000000002</c:v>
                </c:pt>
                <c:pt idx="1859">
                  <c:v>5.6849999999999996</c:v>
                </c:pt>
                <c:pt idx="1860">
                  <c:v>5.6849999999999996</c:v>
                </c:pt>
                <c:pt idx="1861">
                  <c:v>5.6849999999999996</c:v>
                </c:pt>
                <c:pt idx="1862">
                  <c:v>5.6849999999999996</c:v>
                </c:pt>
                <c:pt idx="1863">
                  <c:v>5.6849999999999996</c:v>
                </c:pt>
                <c:pt idx="1864">
                  <c:v>5.6849999999999996</c:v>
                </c:pt>
                <c:pt idx="1865">
                  <c:v>5.6849999999999996</c:v>
                </c:pt>
                <c:pt idx="1866">
                  <c:v>5.6849999999999996</c:v>
                </c:pt>
                <c:pt idx="1867">
                  <c:v>5.6859999999999999</c:v>
                </c:pt>
                <c:pt idx="1868">
                  <c:v>5.6859999999999999</c:v>
                </c:pt>
                <c:pt idx="1869">
                  <c:v>5.6870000000000003</c:v>
                </c:pt>
                <c:pt idx="1870">
                  <c:v>5.6879999999999997</c:v>
                </c:pt>
                <c:pt idx="1871">
                  <c:v>5.6879999999999997</c:v>
                </c:pt>
                <c:pt idx="1872">
                  <c:v>5.6879999999999997</c:v>
                </c:pt>
                <c:pt idx="1873">
                  <c:v>5.6879999999999997</c:v>
                </c:pt>
                <c:pt idx="1874">
                  <c:v>5.6890000000000001</c:v>
                </c:pt>
                <c:pt idx="1875">
                  <c:v>5.69</c:v>
                </c:pt>
                <c:pt idx="1876">
                  <c:v>5.69</c:v>
                </c:pt>
                <c:pt idx="1877">
                  <c:v>5.6909999999999998</c:v>
                </c:pt>
                <c:pt idx="1878">
                  <c:v>5.6909999999999998</c:v>
                </c:pt>
                <c:pt idx="1879">
                  <c:v>5.6909999999999998</c:v>
                </c:pt>
                <c:pt idx="1880">
                  <c:v>5.6909999999999998</c:v>
                </c:pt>
                <c:pt idx="1881">
                  <c:v>5.6920000000000002</c:v>
                </c:pt>
                <c:pt idx="1882">
                  <c:v>5.6920000000000002</c:v>
                </c:pt>
                <c:pt idx="1883">
                  <c:v>5.6920000000000002</c:v>
                </c:pt>
                <c:pt idx="1884">
                  <c:v>5.6929999999999996</c:v>
                </c:pt>
                <c:pt idx="1885">
                  <c:v>5.694</c:v>
                </c:pt>
                <c:pt idx="1886">
                  <c:v>5.6950000000000003</c:v>
                </c:pt>
                <c:pt idx="1887">
                  <c:v>5.6950000000000003</c:v>
                </c:pt>
                <c:pt idx="1888">
                  <c:v>5.6950000000000003</c:v>
                </c:pt>
                <c:pt idx="1889">
                  <c:v>5.6950000000000003</c:v>
                </c:pt>
                <c:pt idx="1890">
                  <c:v>5.6950000000000003</c:v>
                </c:pt>
                <c:pt idx="1891">
                  <c:v>5.6950000000000003</c:v>
                </c:pt>
                <c:pt idx="1892">
                  <c:v>5.6959999999999997</c:v>
                </c:pt>
                <c:pt idx="1893">
                  <c:v>5.6959999999999997</c:v>
                </c:pt>
                <c:pt idx="1894">
                  <c:v>5.6959999999999997</c:v>
                </c:pt>
                <c:pt idx="1895">
                  <c:v>5.6970000000000001</c:v>
                </c:pt>
                <c:pt idx="1896">
                  <c:v>5.6970000000000001</c:v>
                </c:pt>
                <c:pt idx="1897">
                  <c:v>5.6970000000000001</c:v>
                </c:pt>
                <c:pt idx="1898">
                  <c:v>5.6970000000000001</c:v>
                </c:pt>
                <c:pt idx="1899">
                  <c:v>5.6980000000000004</c:v>
                </c:pt>
                <c:pt idx="1900">
                  <c:v>5.6980000000000004</c:v>
                </c:pt>
                <c:pt idx="1901">
                  <c:v>5.6980000000000004</c:v>
                </c:pt>
                <c:pt idx="1902">
                  <c:v>5.6989999999999998</c:v>
                </c:pt>
                <c:pt idx="1903">
                  <c:v>5.7</c:v>
                </c:pt>
                <c:pt idx="1904">
                  <c:v>5.7</c:v>
                </c:pt>
                <c:pt idx="1905">
                  <c:v>5.7</c:v>
                </c:pt>
                <c:pt idx="1906">
                  <c:v>5.7</c:v>
                </c:pt>
                <c:pt idx="1907">
                  <c:v>5.7</c:v>
                </c:pt>
                <c:pt idx="1908">
                  <c:v>5.7009999999999996</c:v>
                </c:pt>
                <c:pt idx="1909">
                  <c:v>5.7009999999999996</c:v>
                </c:pt>
                <c:pt idx="1910">
                  <c:v>5.702</c:v>
                </c:pt>
                <c:pt idx="1911">
                  <c:v>5.7030000000000003</c:v>
                </c:pt>
                <c:pt idx="1912">
                  <c:v>5.7030000000000003</c:v>
                </c:pt>
                <c:pt idx="1913">
                  <c:v>5.7030000000000003</c:v>
                </c:pt>
                <c:pt idx="1914">
                  <c:v>5.7030000000000003</c:v>
                </c:pt>
                <c:pt idx="1915">
                  <c:v>5.7039999999999997</c:v>
                </c:pt>
                <c:pt idx="1916">
                  <c:v>5.7039999999999997</c:v>
                </c:pt>
                <c:pt idx="1917">
                  <c:v>5.7039999999999997</c:v>
                </c:pt>
                <c:pt idx="1918">
                  <c:v>5.7050000000000001</c:v>
                </c:pt>
                <c:pt idx="1919">
                  <c:v>5.7050000000000001</c:v>
                </c:pt>
                <c:pt idx="1920">
                  <c:v>5.7050000000000001</c:v>
                </c:pt>
                <c:pt idx="1921">
                  <c:v>5.7050000000000001</c:v>
                </c:pt>
                <c:pt idx="1922">
                  <c:v>5.7060000000000004</c:v>
                </c:pt>
                <c:pt idx="1923">
                  <c:v>5.7060000000000004</c:v>
                </c:pt>
                <c:pt idx="1924">
                  <c:v>5.7069999999999999</c:v>
                </c:pt>
                <c:pt idx="1925">
                  <c:v>5.7080000000000002</c:v>
                </c:pt>
                <c:pt idx="1926">
                  <c:v>5.7080000000000002</c:v>
                </c:pt>
                <c:pt idx="1927">
                  <c:v>5.7080000000000002</c:v>
                </c:pt>
                <c:pt idx="1928">
                  <c:v>5.7080000000000002</c:v>
                </c:pt>
                <c:pt idx="1929">
                  <c:v>5.7080000000000002</c:v>
                </c:pt>
                <c:pt idx="1930">
                  <c:v>5.7089999999999996</c:v>
                </c:pt>
                <c:pt idx="1931">
                  <c:v>5.71</c:v>
                </c:pt>
                <c:pt idx="1932">
                  <c:v>5.71</c:v>
                </c:pt>
                <c:pt idx="1933">
                  <c:v>5.71</c:v>
                </c:pt>
                <c:pt idx="1934">
                  <c:v>5.71</c:v>
                </c:pt>
                <c:pt idx="1935">
                  <c:v>5.7110000000000003</c:v>
                </c:pt>
                <c:pt idx="1936">
                  <c:v>5.7110000000000003</c:v>
                </c:pt>
                <c:pt idx="1937">
                  <c:v>5.7119999999999997</c:v>
                </c:pt>
                <c:pt idx="1938">
                  <c:v>5.7119999999999997</c:v>
                </c:pt>
                <c:pt idx="1939">
                  <c:v>5.7119999999999997</c:v>
                </c:pt>
                <c:pt idx="1940">
                  <c:v>5.7119999999999997</c:v>
                </c:pt>
                <c:pt idx="1941">
                  <c:v>5.7119999999999997</c:v>
                </c:pt>
                <c:pt idx="1942">
                  <c:v>5.7119999999999997</c:v>
                </c:pt>
                <c:pt idx="1943">
                  <c:v>5.7130000000000001</c:v>
                </c:pt>
                <c:pt idx="1944">
                  <c:v>5.7130000000000001</c:v>
                </c:pt>
                <c:pt idx="1945">
                  <c:v>5.7130000000000001</c:v>
                </c:pt>
                <c:pt idx="1946">
                  <c:v>5.7130000000000001</c:v>
                </c:pt>
                <c:pt idx="1947">
                  <c:v>5.7140000000000004</c:v>
                </c:pt>
                <c:pt idx="1948">
                  <c:v>5.7140000000000004</c:v>
                </c:pt>
                <c:pt idx="1949">
                  <c:v>5.7149999999999999</c:v>
                </c:pt>
                <c:pt idx="1950">
                  <c:v>5.7149999999999999</c:v>
                </c:pt>
                <c:pt idx="1951">
                  <c:v>5.7149999999999999</c:v>
                </c:pt>
                <c:pt idx="1952">
                  <c:v>5.7160000000000002</c:v>
                </c:pt>
                <c:pt idx="1953">
                  <c:v>5.7160000000000002</c:v>
                </c:pt>
                <c:pt idx="1954">
                  <c:v>5.718</c:v>
                </c:pt>
                <c:pt idx="1955">
                  <c:v>5.718</c:v>
                </c:pt>
                <c:pt idx="1956">
                  <c:v>5.718</c:v>
                </c:pt>
                <c:pt idx="1957">
                  <c:v>5.7190000000000003</c:v>
                </c:pt>
                <c:pt idx="1958">
                  <c:v>5.7190000000000003</c:v>
                </c:pt>
                <c:pt idx="1959">
                  <c:v>5.7190000000000003</c:v>
                </c:pt>
                <c:pt idx="1960">
                  <c:v>5.7190000000000003</c:v>
                </c:pt>
                <c:pt idx="1961">
                  <c:v>5.7190000000000003</c:v>
                </c:pt>
                <c:pt idx="1962">
                  <c:v>5.72</c:v>
                </c:pt>
                <c:pt idx="1963">
                  <c:v>5.7210000000000001</c:v>
                </c:pt>
                <c:pt idx="1964">
                  <c:v>5.7210000000000001</c:v>
                </c:pt>
                <c:pt idx="1965">
                  <c:v>5.7220000000000004</c:v>
                </c:pt>
                <c:pt idx="1966">
                  <c:v>5.7220000000000004</c:v>
                </c:pt>
                <c:pt idx="1967">
                  <c:v>5.7220000000000004</c:v>
                </c:pt>
                <c:pt idx="1968">
                  <c:v>5.7220000000000004</c:v>
                </c:pt>
                <c:pt idx="1969">
                  <c:v>5.7229999999999999</c:v>
                </c:pt>
                <c:pt idx="1970">
                  <c:v>5.7229999999999999</c:v>
                </c:pt>
                <c:pt idx="1971">
                  <c:v>5.7240000000000002</c:v>
                </c:pt>
                <c:pt idx="1972">
                  <c:v>5.7240000000000002</c:v>
                </c:pt>
                <c:pt idx="1973">
                  <c:v>5.7240000000000002</c:v>
                </c:pt>
                <c:pt idx="1974">
                  <c:v>5.7249999999999996</c:v>
                </c:pt>
                <c:pt idx="1975">
                  <c:v>5.7249999999999996</c:v>
                </c:pt>
                <c:pt idx="1976">
                  <c:v>5.7249999999999996</c:v>
                </c:pt>
                <c:pt idx="1977">
                  <c:v>5.726</c:v>
                </c:pt>
                <c:pt idx="1978">
                  <c:v>5.726</c:v>
                </c:pt>
                <c:pt idx="1979">
                  <c:v>5.726</c:v>
                </c:pt>
                <c:pt idx="1980">
                  <c:v>5.7270000000000003</c:v>
                </c:pt>
                <c:pt idx="1981">
                  <c:v>5.7270000000000003</c:v>
                </c:pt>
                <c:pt idx="1982">
                  <c:v>5.7279999999999998</c:v>
                </c:pt>
                <c:pt idx="1983">
                  <c:v>5.7279999999999998</c:v>
                </c:pt>
                <c:pt idx="1984">
                  <c:v>5.7279999999999998</c:v>
                </c:pt>
                <c:pt idx="1985">
                  <c:v>5.7279999999999998</c:v>
                </c:pt>
                <c:pt idx="1986">
                  <c:v>5.7279999999999998</c:v>
                </c:pt>
                <c:pt idx="1987">
                  <c:v>5.7279999999999998</c:v>
                </c:pt>
                <c:pt idx="1988">
                  <c:v>5.7290000000000001</c:v>
                </c:pt>
                <c:pt idx="1989">
                  <c:v>5.73</c:v>
                </c:pt>
                <c:pt idx="1990">
                  <c:v>5.73</c:v>
                </c:pt>
                <c:pt idx="1991">
                  <c:v>5.73</c:v>
                </c:pt>
                <c:pt idx="1992">
                  <c:v>5.73</c:v>
                </c:pt>
                <c:pt idx="1993">
                  <c:v>5.7309999999999999</c:v>
                </c:pt>
                <c:pt idx="1994">
                  <c:v>5.7309999999999999</c:v>
                </c:pt>
                <c:pt idx="1995">
                  <c:v>5.7309999999999999</c:v>
                </c:pt>
                <c:pt idx="1996">
                  <c:v>5.7309999999999999</c:v>
                </c:pt>
                <c:pt idx="1997">
                  <c:v>5.7320000000000002</c:v>
                </c:pt>
                <c:pt idx="1998">
                  <c:v>5.7320000000000002</c:v>
                </c:pt>
                <c:pt idx="1999">
                  <c:v>5.7329999999999997</c:v>
                </c:pt>
                <c:pt idx="2000">
                  <c:v>5.7329999999999997</c:v>
                </c:pt>
                <c:pt idx="2001">
                  <c:v>5.734</c:v>
                </c:pt>
                <c:pt idx="2002">
                  <c:v>5.734</c:v>
                </c:pt>
                <c:pt idx="2003">
                  <c:v>5.734</c:v>
                </c:pt>
                <c:pt idx="2004">
                  <c:v>5.734</c:v>
                </c:pt>
                <c:pt idx="2005">
                  <c:v>5.7350000000000003</c:v>
                </c:pt>
                <c:pt idx="2006">
                  <c:v>5.7350000000000003</c:v>
                </c:pt>
                <c:pt idx="2007">
                  <c:v>5.7359999999999998</c:v>
                </c:pt>
                <c:pt idx="2008">
                  <c:v>5.7359999999999998</c:v>
                </c:pt>
                <c:pt idx="2009">
                  <c:v>5.7370000000000001</c:v>
                </c:pt>
                <c:pt idx="2010">
                  <c:v>5.7370000000000001</c:v>
                </c:pt>
                <c:pt idx="2011">
                  <c:v>5.7380000000000004</c:v>
                </c:pt>
                <c:pt idx="2012">
                  <c:v>5.7380000000000004</c:v>
                </c:pt>
                <c:pt idx="2013">
                  <c:v>5.7380000000000004</c:v>
                </c:pt>
                <c:pt idx="2014">
                  <c:v>5.7389999999999999</c:v>
                </c:pt>
                <c:pt idx="2015">
                  <c:v>5.7389999999999999</c:v>
                </c:pt>
                <c:pt idx="2016">
                  <c:v>5.7389999999999999</c:v>
                </c:pt>
                <c:pt idx="2017">
                  <c:v>5.7389999999999999</c:v>
                </c:pt>
                <c:pt idx="2018">
                  <c:v>5.74</c:v>
                </c:pt>
                <c:pt idx="2019">
                  <c:v>5.74</c:v>
                </c:pt>
                <c:pt idx="2020">
                  <c:v>5.74</c:v>
                </c:pt>
                <c:pt idx="2021">
                  <c:v>5.74</c:v>
                </c:pt>
                <c:pt idx="2022">
                  <c:v>5.7409999999999997</c:v>
                </c:pt>
                <c:pt idx="2023">
                  <c:v>5.7409999999999997</c:v>
                </c:pt>
                <c:pt idx="2024">
                  <c:v>5.742</c:v>
                </c:pt>
                <c:pt idx="2025">
                  <c:v>5.742</c:v>
                </c:pt>
                <c:pt idx="2026">
                  <c:v>5.742</c:v>
                </c:pt>
                <c:pt idx="2027">
                  <c:v>5.742</c:v>
                </c:pt>
                <c:pt idx="2028">
                  <c:v>5.742</c:v>
                </c:pt>
                <c:pt idx="2029">
                  <c:v>5.742</c:v>
                </c:pt>
                <c:pt idx="2030">
                  <c:v>5.7430000000000003</c:v>
                </c:pt>
                <c:pt idx="2031">
                  <c:v>5.7430000000000003</c:v>
                </c:pt>
                <c:pt idx="2032">
                  <c:v>5.7430000000000003</c:v>
                </c:pt>
                <c:pt idx="2033">
                  <c:v>5.7439999999999998</c:v>
                </c:pt>
                <c:pt idx="2034">
                  <c:v>5.7439999999999998</c:v>
                </c:pt>
                <c:pt idx="2035">
                  <c:v>5.7450000000000001</c:v>
                </c:pt>
                <c:pt idx="2036">
                  <c:v>5.7450000000000001</c:v>
                </c:pt>
                <c:pt idx="2037">
                  <c:v>5.7460000000000004</c:v>
                </c:pt>
                <c:pt idx="2038">
                  <c:v>5.7460000000000004</c:v>
                </c:pt>
                <c:pt idx="2039">
                  <c:v>5.7460000000000004</c:v>
                </c:pt>
                <c:pt idx="2040">
                  <c:v>5.7460000000000004</c:v>
                </c:pt>
                <c:pt idx="2041">
                  <c:v>5.7460000000000004</c:v>
                </c:pt>
                <c:pt idx="2042">
                  <c:v>5.7469999999999999</c:v>
                </c:pt>
                <c:pt idx="2043">
                  <c:v>5.7469999999999999</c:v>
                </c:pt>
                <c:pt idx="2044">
                  <c:v>5.7469999999999999</c:v>
                </c:pt>
                <c:pt idx="2045">
                  <c:v>5.7469999999999999</c:v>
                </c:pt>
                <c:pt idx="2046">
                  <c:v>5.7480000000000002</c:v>
                </c:pt>
                <c:pt idx="2047">
                  <c:v>5.7480000000000002</c:v>
                </c:pt>
                <c:pt idx="2048">
                  <c:v>5.7489999999999997</c:v>
                </c:pt>
                <c:pt idx="2049">
                  <c:v>5.7489999999999997</c:v>
                </c:pt>
                <c:pt idx="2050">
                  <c:v>5.7489999999999997</c:v>
                </c:pt>
                <c:pt idx="2051">
                  <c:v>5.75</c:v>
                </c:pt>
                <c:pt idx="2052">
                  <c:v>5.75</c:v>
                </c:pt>
                <c:pt idx="2053">
                  <c:v>5.75</c:v>
                </c:pt>
                <c:pt idx="2054">
                  <c:v>5.75</c:v>
                </c:pt>
                <c:pt idx="2055">
                  <c:v>5.75</c:v>
                </c:pt>
                <c:pt idx="2056">
                  <c:v>5.75</c:v>
                </c:pt>
                <c:pt idx="2057">
                  <c:v>5.75</c:v>
                </c:pt>
                <c:pt idx="2058">
                  <c:v>5.75</c:v>
                </c:pt>
                <c:pt idx="2059">
                  <c:v>5.75</c:v>
                </c:pt>
                <c:pt idx="2060">
                  <c:v>5.75</c:v>
                </c:pt>
                <c:pt idx="2061">
                  <c:v>5.75</c:v>
                </c:pt>
                <c:pt idx="2062">
                  <c:v>5.75</c:v>
                </c:pt>
                <c:pt idx="2063">
                  <c:v>5.75</c:v>
                </c:pt>
                <c:pt idx="2064">
                  <c:v>5.75</c:v>
                </c:pt>
                <c:pt idx="2065">
                  <c:v>5.75</c:v>
                </c:pt>
                <c:pt idx="2066">
                  <c:v>5.75</c:v>
                </c:pt>
                <c:pt idx="2067">
                  <c:v>5.75</c:v>
                </c:pt>
                <c:pt idx="2068">
                  <c:v>5.75</c:v>
                </c:pt>
                <c:pt idx="2069">
                  <c:v>5.75</c:v>
                </c:pt>
                <c:pt idx="2070">
                  <c:v>5.75</c:v>
                </c:pt>
                <c:pt idx="2071">
                  <c:v>5.75</c:v>
                </c:pt>
                <c:pt idx="2072">
                  <c:v>5.75</c:v>
                </c:pt>
                <c:pt idx="2073">
                  <c:v>5.75</c:v>
                </c:pt>
                <c:pt idx="2074">
                  <c:v>5.75</c:v>
                </c:pt>
                <c:pt idx="2075">
                  <c:v>5.75</c:v>
                </c:pt>
                <c:pt idx="2076">
                  <c:v>5.75</c:v>
                </c:pt>
                <c:pt idx="2077">
                  <c:v>5.75</c:v>
                </c:pt>
                <c:pt idx="2078">
                  <c:v>5.75</c:v>
                </c:pt>
                <c:pt idx="2079">
                  <c:v>5.75</c:v>
                </c:pt>
                <c:pt idx="2080">
                  <c:v>5.75</c:v>
                </c:pt>
                <c:pt idx="2081">
                  <c:v>5.75</c:v>
                </c:pt>
                <c:pt idx="2082">
                  <c:v>5.75</c:v>
                </c:pt>
                <c:pt idx="2083">
                  <c:v>5.75</c:v>
                </c:pt>
                <c:pt idx="2084">
                  <c:v>5.75</c:v>
                </c:pt>
                <c:pt idx="2085">
                  <c:v>5.75</c:v>
                </c:pt>
                <c:pt idx="2086">
                  <c:v>5.75</c:v>
                </c:pt>
                <c:pt idx="2087">
                  <c:v>5.75</c:v>
                </c:pt>
                <c:pt idx="2088">
                  <c:v>5.75</c:v>
                </c:pt>
                <c:pt idx="2089">
                  <c:v>5.75</c:v>
                </c:pt>
                <c:pt idx="2090">
                  <c:v>5.75</c:v>
                </c:pt>
                <c:pt idx="2091">
                  <c:v>5.75</c:v>
                </c:pt>
                <c:pt idx="2092">
                  <c:v>5.75</c:v>
                </c:pt>
                <c:pt idx="2093">
                  <c:v>5.75</c:v>
                </c:pt>
                <c:pt idx="2094">
                  <c:v>5.75</c:v>
                </c:pt>
                <c:pt idx="2095">
                  <c:v>5.75</c:v>
                </c:pt>
                <c:pt idx="2096">
                  <c:v>5.75</c:v>
                </c:pt>
                <c:pt idx="2097">
                  <c:v>5.75</c:v>
                </c:pt>
                <c:pt idx="2098">
                  <c:v>5.75</c:v>
                </c:pt>
                <c:pt idx="2099">
                  <c:v>5.75</c:v>
                </c:pt>
                <c:pt idx="2100">
                  <c:v>5.75</c:v>
                </c:pt>
                <c:pt idx="2101">
                  <c:v>5.75</c:v>
                </c:pt>
                <c:pt idx="2102">
                  <c:v>5.75</c:v>
                </c:pt>
                <c:pt idx="2103">
                  <c:v>5.75</c:v>
                </c:pt>
                <c:pt idx="2104">
                  <c:v>5.75</c:v>
                </c:pt>
                <c:pt idx="2105">
                  <c:v>5.75</c:v>
                </c:pt>
                <c:pt idx="2106">
                  <c:v>5.75</c:v>
                </c:pt>
                <c:pt idx="2107">
                  <c:v>5.75</c:v>
                </c:pt>
                <c:pt idx="2108">
                  <c:v>5.75</c:v>
                </c:pt>
                <c:pt idx="2109">
                  <c:v>5.75</c:v>
                </c:pt>
                <c:pt idx="2110">
                  <c:v>5.75</c:v>
                </c:pt>
                <c:pt idx="2111">
                  <c:v>5.75</c:v>
                </c:pt>
                <c:pt idx="2112">
                  <c:v>5.75</c:v>
                </c:pt>
                <c:pt idx="2113">
                  <c:v>5.75</c:v>
                </c:pt>
                <c:pt idx="2114">
                  <c:v>5.75</c:v>
                </c:pt>
                <c:pt idx="2115">
                  <c:v>5.75</c:v>
                </c:pt>
                <c:pt idx="2116">
                  <c:v>5.75</c:v>
                </c:pt>
                <c:pt idx="2117">
                  <c:v>5.75</c:v>
                </c:pt>
                <c:pt idx="2118">
                  <c:v>5.75</c:v>
                </c:pt>
                <c:pt idx="2119">
                  <c:v>5.75</c:v>
                </c:pt>
                <c:pt idx="2120">
                  <c:v>5.75</c:v>
                </c:pt>
                <c:pt idx="2121">
                  <c:v>5.75</c:v>
                </c:pt>
                <c:pt idx="2122">
                  <c:v>5.75</c:v>
                </c:pt>
                <c:pt idx="2123">
                  <c:v>5.75</c:v>
                </c:pt>
                <c:pt idx="2124">
                  <c:v>5.75</c:v>
                </c:pt>
                <c:pt idx="2125">
                  <c:v>5.75</c:v>
                </c:pt>
                <c:pt idx="2126">
                  <c:v>5.7510000000000003</c:v>
                </c:pt>
                <c:pt idx="2127">
                  <c:v>5.7519999999999998</c:v>
                </c:pt>
                <c:pt idx="2128">
                  <c:v>5.7519999999999998</c:v>
                </c:pt>
                <c:pt idx="2129">
                  <c:v>5.7530000000000001</c:v>
                </c:pt>
                <c:pt idx="2130">
                  <c:v>5.7530000000000001</c:v>
                </c:pt>
                <c:pt idx="2131">
                  <c:v>5.7539999999999996</c:v>
                </c:pt>
                <c:pt idx="2132">
                  <c:v>5.7539999999999996</c:v>
                </c:pt>
                <c:pt idx="2133">
                  <c:v>5.7539999999999996</c:v>
                </c:pt>
                <c:pt idx="2134">
                  <c:v>5.7539999999999996</c:v>
                </c:pt>
                <c:pt idx="2135">
                  <c:v>5.7549999999999999</c:v>
                </c:pt>
                <c:pt idx="2136">
                  <c:v>5.7549999999999999</c:v>
                </c:pt>
                <c:pt idx="2137">
                  <c:v>5.7549999999999999</c:v>
                </c:pt>
                <c:pt idx="2138">
                  <c:v>5.7560000000000002</c:v>
                </c:pt>
                <c:pt idx="2139">
                  <c:v>5.7560000000000002</c:v>
                </c:pt>
                <c:pt idx="2140">
                  <c:v>5.7560000000000002</c:v>
                </c:pt>
                <c:pt idx="2141">
                  <c:v>5.7560000000000002</c:v>
                </c:pt>
                <c:pt idx="2142">
                  <c:v>5.7569999999999997</c:v>
                </c:pt>
                <c:pt idx="2143">
                  <c:v>5.7569999999999997</c:v>
                </c:pt>
                <c:pt idx="2144">
                  <c:v>5.7569999999999997</c:v>
                </c:pt>
                <c:pt idx="2145">
                  <c:v>5.7569999999999997</c:v>
                </c:pt>
                <c:pt idx="2146">
                  <c:v>5.758</c:v>
                </c:pt>
                <c:pt idx="2147">
                  <c:v>5.758</c:v>
                </c:pt>
                <c:pt idx="2148">
                  <c:v>5.7590000000000003</c:v>
                </c:pt>
                <c:pt idx="2149">
                  <c:v>5.7590000000000003</c:v>
                </c:pt>
                <c:pt idx="2150">
                  <c:v>5.7590000000000003</c:v>
                </c:pt>
                <c:pt idx="2151">
                  <c:v>5.76</c:v>
                </c:pt>
                <c:pt idx="2152">
                  <c:v>5.76</c:v>
                </c:pt>
                <c:pt idx="2153">
                  <c:v>5.76</c:v>
                </c:pt>
                <c:pt idx="2154">
                  <c:v>5.7610000000000001</c:v>
                </c:pt>
                <c:pt idx="2155">
                  <c:v>5.7610000000000001</c:v>
                </c:pt>
                <c:pt idx="2156">
                  <c:v>5.7619999999999996</c:v>
                </c:pt>
                <c:pt idx="2157">
                  <c:v>5.7629999999999999</c:v>
                </c:pt>
                <c:pt idx="2158">
                  <c:v>5.7629999999999999</c:v>
                </c:pt>
                <c:pt idx="2159">
                  <c:v>5.7629999999999999</c:v>
                </c:pt>
                <c:pt idx="2160">
                  <c:v>5.7640000000000002</c:v>
                </c:pt>
                <c:pt idx="2161">
                  <c:v>5.7640000000000002</c:v>
                </c:pt>
                <c:pt idx="2162">
                  <c:v>5.7649999999999997</c:v>
                </c:pt>
                <c:pt idx="2163">
                  <c:v>5.7649999999999997</c:v>
                </c:pt>
                <c:pt idx="2164">
                  <c:v>5.7649999999999997</c:v>
                </c:pt>
                <c:pt idx="2165">
                  <c:v>5.766</c:v>
                </c:pt>
                <c:pt idx="2166">
                  <c:v>5.7670000000000003</c:v>
                </c:pt>
                <c:pt idx="2167">
                  <c:v>5.7679999999999998</c:v>
                </c:pt>
                <c:pt idx="2168">
                  <c:v>5.7679999999999998</c:v>
                </c:pt>
                <c:pt idx="2169">
                  <c:v>5.7679999999999998</c:v>
                </c:pt>
                <c:pt idx="2170">
                  <c:v>5.7679999999999998</c:v>
                </c:pt>
                <c:pt idx="2171">
                  <c:v>5.7679999999999998</c:v>
                </c:pt>
                <c:pt idx="2172">
                  <c:v>5.7690000000000001</c:v>
                </c:pt>
                <c:pt idx="2173">
                  <c:v>5.7690000000000001</c:v>
                </c:pt>
                <c:pt idx="2174">
                  <c:v>5.7690000000000001</c:v>
                </c:pt>
                <c:pt idx="2175">
                  <c:v>5.77</c:v>
                </c:pt>
                <c:pt idx="2176">
                  <c:v>5.77</c:v>
                </c:pt>
                <c:pt idx="2177">
                  <c:v>5.77</c:v>
                </c:pt>
                <c:pt idx="2178">
                  <c:v>5.77</c:v>
                </c:pt>
                <c:pt idx="2179">
                  <c:v>5.7709999999999999</c:v>
                </c:pt>
                <c:pt idx="2180">
                  <c:v>5.7720000000000002</c:v>
                </c:pt>
                <c:pt idx="2181">
                  <c:v>5.7720000000000002</c:v>
                </c:pt>
                <c:pt idx="2182">
                  <c:v>5.7729999999999997</c:v>
                </c:pt>
                <c:pt idx="2183">
                  <c:v>5.7729999999999997</c:v>
                </c:pt>
                <c:pt idx="2184">
                  <c:v>5.774</c:v>
                </c:pt>
                <c:pt idx="2185">
                  <c:v>5.774</c:v>
                </c:pt>
                <c:pt idx="2186">
                  <c:v>5.7750000000000004</c:v>
                </c:pt>
                <c:pt idx="2187">
                  <c:v>5.7770000000000001</c:v>
                </c:pt>
                <c:pt idx="2188">
                  <c:v>5.7770000000000001</c:v>
                </c:pt>
                <c:pt idx="2189">
                  <c:v>5.7770000000000001</c:v>
                </c:pt>
                <c:pt idx="2190">
                  <c:v>5.7770000000000001</c:v>
                </c:pt>
                <c:pt idx="2191">
                  <c:v>5.7779999999999996</c:v>
                </c:pt>
                <c:pt idx="2192">
                  <c:v>5.7779999999999996</c:v>
                </c:pt>
                <c:pt idx="2193">
                  <c:v>5.7779999999999996</c:v>
                </c:pt>
                <c:pt idx="2194">
                  <c:v>5.7779999999999996</c:v>
                </c:pt>
                <c:pt idx="2195">
                  <c:v>5.7789999999999999</c:v>
                </c:pt>
                <c:pt idx="2196">
                  <c:v>5.7789999999999999</c:v>
                </c:pt>
                <c:pt idx="2197">
                  <c:v>5.78</c:v>
                </c:pt>
                <c:pt idx="2198">
                  <c:v>5.78</c:v>
                </c:pt>
                <c:pt idx="2199">
                  <c:v>5.7809999999999997</c:v>
                </c:pt>
                <c:pt idx="2200">
                  <c:v>5.7809999999999997</c:v>
                </c:pt>
                <c:pt idx="2201">
                  <c:v>5.7809999999999997</c:v>
                </c:pt>
                <c:pt idx="2202">
                  <c:v>5.782</c:v>
                </c:pt>
                <c:pt idx="2203">
                  <c:v>5.782</c:v>
                </c:pt>
                <c:pt idx="2204">
                  <c:v>5.7830000000000004</c:v>
                </c:pt>
                <c:pt idx="2205">
                  <c:v>5.7830000000000004</c:v>
                </c:pt>
                <c:pt idx="2206">
                  <c:v>5.7830000000000004</c:v>
                </c:pt>
                <c:pt idx="2207">
                  <c:v>5.7839999999999998</c:v>
                </c:pt>
                <c:pt idx="2208">
                  <c:v>5.7850000000000001</c:v>
                </c:pt>
                <c:pt idx="2209">
                  <c:v>5.7850000000000001</c:v>
                </c:pt>
                <c:pt idx="2210">
                  <c:v>5.7850000000000001</c:v>
                </c:pt>
                <c:pt idx="2211">
                  <c:v>5.7859999999999996</c:v>
                </c:pt>
                <c:pt idx="2212">
                  <c:v>5.7859999999999996</c:v>
                </c:pt>
                <c:pt idx="2213">
                  <c:v>5.7859999999999996</c:v>
                </c:pt>
                <c:pt idx="2214">
                  <c:v>5.7869999999999999</c:v>
                </c:pt>
                <c:pt idx="2215">
                  <c:v>5.7869999999999999</c:v>
                </c:pt>
                <c:pt idx="2216">
                  <c:v>5.7869999999999999</c:v>
                </c:pt>
                <c:pt idx="2217">
                  <c:v>5.7880000000000003</c:v>
                </c:pt>
                <c:pt idx="2218">
                  <c:v>5.7880000000000003</c:v>
                </c:pt>
                <c:pt idx="2219">
                  <c:v>5.7880000000000003</c:v>
                </c:pt>
                <c:pt idx="2220">
                  <c:v>5.7880000000000003</c:v>
                </c:pt>
                <c:pt idx="2221">
                  <c:v>5.7880000000000003</c:v>
                </c:pt>
                <c:pt idx="2222">
                  <c:v>5.7889999999999997</c:v>
                </c:pt>
                <c:pt idx="2223">
                  <c:v>5.7889999999999997</c:v>
                </c:pt>
                <c:pt idx="2224">
                  <c:v>5.7889999999999997</c:v>
                </c:pt>
                <c:pt idx="2225">
                  <c:v>5.7889999999999997</c:v>
                </c:pt>
                <c:pt idx="2226">
                  <c:v>5.7889999999999997</c:v>
                </c:pt>
                <c:pt idx="2227">
                  <c:v>5.79</c:v>
                </c:pt>
                <c:pt idx="2228">
                  <c:v>5.79</c:v>
                </c:pt>
                <c:pt idx="2229">
                  <c:v>5.79</c:v>
                </c:pt>
                <c:pt idx="2230">
                  <c:v>5.7910000000000004</c:v>
                </c:pt>
                <c:pt idx="2231">
                  <c:v>5.7910000000000004</c:v>
                </c:pt>
                <c:pt idx="2232">
                  <c:v>5.7910000000000004</c:v>
                </c:pt>
                <c:pt idx="2233">
                  <c:v>5.7910000000000004</c:v>
                </c:pt>
                <c:pt idx="2234">
                  <c:v>5.7910000000000004</c:v>
                </c:pt>
                <c:pt idx="2235">
                  <c:v>5.7930000000000001</c:v>
                </c:pt>
                <c:pt idx="2236">
                  <c:v>5.7930000000000001</c:v>
                </c:pt>
                <c:pt idx="2237">
                  <c:v>5.7930000000000001</c:v>
                </c:pt>
                <c:pt idx="2238">
                  <c:v>5.7930000000000001</c:v>
                </c:pt>
                <c:pt idx="2239">
                  <c:v>5.7930000000000001</c:v>
                </c:pt>
                <c:pt idx="2240">
                  <c:v>5.7930000000000001</c:v>
                </c:pt>
                <c:pt idx="2241">
                  <c:v>5.7939999999999996</c:v>
                </c:pt>
                <c:pt idx="2242">
                  <c:v>5.7949999999999999</c:v>
                </c:pt>
                <c:pt idx="2243">
                  <c:v>5.7949999999999999</c:v>
                </c:pt>
                <c:pt idx="2244">
                  <c:v>5.7949999999999999</c:v>
                </c:pt>
                <c:pt idx="2245">
                  <c:v>5.7949999999999999</c:v>
                </c:pt>
                <c:pt idx="2246">
                  <c:v>5.7949999999999999</c:v>
                </c:pt>
                <c:pt idx="2247">
                  <c:v>5.7949999999999999</c:v>
                </c:pt>
                <c:pt idx="2248">
                  <c:v>5.7949999999999999</c:v>
                </c:pt>
                <c:pt idx="2249">
                  <c:v>5.7960000000000003</c:v>
                </c:pt>
                <c:pt idx="2250">
                  <c:v>5.7960000000000003</c:v>
                </c:pt>
                <c:pt idx="2251">
                  <c:v>5.7969999999999997</c:v>
                </c:pt>
                <c:pt idx="2252">
                  <c:v>5.798</c:v>
                </c:pt>
                <c:pt idx="2253">
                  <c:v>5.798</c:v>
                </c:pt>
                <c:pt idx="2254">
                  <c:v>5.7990000000000004</c:v>
                </c:pt>
                <c:pt idx="2255">
                  <c:v>5.7990000000000004</c:v>
                </c:pt>
                <c:pt idx="2256">
                  <c:v>5.7990000000000004</c:v>
                </c:pt>
                <c:pt idx="2257">
                  <c:v>5.7990000000000004</c:v>
                </c:pt>
                <c:pt idx="2258">
                  <c:v>5.7990000000000004</c:v>
                </c:pt>
                <c:pt idx="2259">
                  <c:v>5.7990000000000004</c:v>
                </c:pt>
                <c:pt idx="2260">
                  <c:v>5.8</c:v>
                </c:pt>
                <c:pt idx="2261">
                  <c:v>5.8</c:v>
                </c:pt>
                <c:pt idx="2262">
                  <c:v>5.8</c:v>
                </c:pt>
                <c:pt idx="2263">
                  <c:v>5.8</c:v>
                </c:pt>
                <c:pt idx="2264">
                  <c:v>5.8</c:v>
                </c:pt>
                <c:pt idx="2265">
                  <c:v>5.8010000000000002</c:v>
                </c:pt>
                <c:pt idx="2266">
                  <c:v>5.8010000000000002</c:v>
                </c:pt>
                <c:pt idx="2267">
                  <c:v>5.8010000000000002</c:v>
                </c:pt>
                <c:pt idx="2268">
                  <c:v>5.8010000000000002</c:v>
                </c:pt>
                <c:pt idx="2269">
                  <c:v>5.8019999999999996</c:v>
                </c:pt>
                <c:pt idx="2270">
                  <c:v>5.8019999999999996</c:v>
                </c:pt>
                <c:pt idx="2271">
                  <c:v>5.8029999999999999</c:v>
                </c:pt>
                <c:pt idx="2272">
                  <c:v>5.8040000000000003</c:v>
                </c:pt>
                <c:pt idx="2273">
                  <c:v>5.8040000000000003</c:v>
                </c:pt>
                <c:pt idx="2274">
                  <c:v>5.8049999999999997</c:v>
                </c:pt>
                <c:pt idx="2275">
                  <c:v>5.806</c:v>
                </c:pt>
                <c:pt idx="2276">
                  <c:v>5.806</c:v>
                </c:pt>
                <c:pt idx="2277">
                  <c:v>5.806</c:v>
                </c:pt>
                <c:pt idx="2278">
                  <c:v>5.806</c:v>
                </c:pt>
                <c:pt idx="2279">
                  <c:v>5.806</c:v>
                </c:pt>
                <c:pt idx="2280">
                  <c:v>5.806</c:v>
                </c:pt>
                <c:pt idx="2281">
                  <c:v>5.806</c:v>
                </c:pt>
                <c:pt idx="2282">
                  <c:v>5.8079999999999998</c:v>
                </c:pt>
                <c:pt idx="2283">
                  <c:v>5.8079999999999998</c:v>
                </c:pt>
                <c:pt idx="2284">
                  <c:v>5.8079999999999998</c:v>
                </c:pt>
                <c:pt idx="2285">
                  <c:v>5.8079999999999998</c:v>
                </c:pt>
                <c:pt idx="2286">
                  <c:v>5.8090000000000002</c:v>
                </c:pt>
                <c:pt idx="2287">
                  <c:v>5.8090000000000002</c:v>
                </c:pt>
                <c:pt idx="2288">
                  <c:v>5.81</c:v>
                </c:pt>
                <c:pt idx="2289">
                  <c:v>5.81</c:v>
                </c:pt>
                <c:pt idx="2290">
                  <c:v>5.81</c:v>
                </c:pt>
                <c:pt idx="2291">
                  <c:v>5.81</c:v>
                </c:pt>
                <c:pt idx="2292">
                  <c:v>5.81</c:v>
                </c:pt>
                <c:pt idx="2293">
                  <c:v>5.8109999999999999</c:v>
                </c:pt>
                <c:pt idx="2294">
                  <c:v>5.8109999999999999</c:v>
                </c:pt>
                <c:pt idx="2295">
                  <c:v>5.8109999999999999</c:v>
                </c:pt>
                <c:pt idx="2296">
                  <c:v>5.8109999999999999</c:v>
                </c:pt>
                <c:pt idx="2297">
                  <c:v>5.8120000000000003</c:v>
                </c:pt>
                <c:pt idx="2298">
                  <c:v>5.8120000000000003</c:v>
                </c:pt>
                <c:pt idx="2299">
                  <c:v>5.8129999999999997</c:v>
                </c:pt>
                <c:pt idx="2300">
                  <c:v>5.8129999999999997</c:v>
                </c:pt>
                <c:pt idx="2301">
                  <c:v>5.8129999999999997</c:v>
                </c:pt>
                <c:pt idx="2302">
                  <c:v>5.8129999999999997</c:v>
                </c:pt>
                <c:pt idx="2303">
                  <c:v>5.8129999999999997</c:v>
                </c:pt>
                <c:pt idx="2304">
                  <c:v>5.8140000000000001</c:v>
                </c:pt>
                <c:pt idx="2305">
                  <c:v>5.8140000000000001</c:v>
                </c:pt>
                <c:pt idx="2306">
                  <c:v>5.8140000000000001</c:v>
                </c:pt>
                <c:pt idx="2307">
                  <c:v>5.8140000000000001</c:v>
                </c:pt>
                <c:pt idx="2308">
                  <c:v>5.8150000000000004</c:v>
                </c:pt>
                <c:pt idx="2309">
                  <c:v>5.8150000000000004</c:v>
                </c:pt>
                <c:pt idx="2310">
                  <c:v>5.8150000000000004</c:v>
                </c:pt>
                <c:pt idx="2311">
                  <c:v>5.8150000000000004</c:v>
                </c:pt>
                <c:pt idx="2312">
                  <c:v>5.8159999999999998</c:v>
                </c:pt>
                <c:pt idx="2313">
                  <c:v>5.8159999999999998</c:v>
                </c:pt>
                <c:pt idx="2314">
                  <c:v>5.8159999999999998</c:v>
                </c:pt>
                <c:pt idx="2315">
                  <c:v>5.8159999999999998</c:v>
                </c:pt>
                <c:pt idx="2316">
                  <c:v>5.8159999999999998</c:v>
                </c:pt>
                <c:pt idx="2317">
                  <c:v>5.8159999999999998</c:v>
                </c:pt>
                <c:pt idx="2318">
                  <c:v>5.8159999999999998</c:v>
                </c:pt>
                <c:pt idx="2319">
                  <c:v>5.8170000000000002</c:v>
                </c:pt>
                <c:pt idx="2320">
                  <c:v>5.8170000000000002</c:v>
                </c:pt>
                <c:pt idx="2321">
                  <c:v>5.8170000000000002</c:v>
                </c:pt>
                <c:pt idx="2322">
                  <c:v>5.8179999999999996</c:v>
                </c:pt>
                <c:pt idx="2323">
                  <c:v>5.8179999999999996</c:v>
                </c:pt>
                <c:pt idx="2324">
                  <c:v>5.8179999999999996</c:v>
                </c:pt>
                <c:pt idx="2325">
                  <c:v>5.8179999999999996</c:v>
                </c:pt>
                <c:pt idx="2326">
                  <c:v>5.8179999999999996</c:v>
                </c:pt>
                <c:pt idx="2327">
                  <c:v>5.819</c:v>
                </c:pt>
                <c:pt idx="2328">
                  <c:v>5.819</c:v>
                </c:pt>
                <c:pt idx="2329">
                  <c:v>5.82</c:v>
                </c:pt>
                <c:pt idx="2330">
                  <c:v>5.82</c:v>
                </c:pt>
                <c:pt idx="2331">
                  <c:v>5.82</c:v>
                </c:pt>
                <c:pt idx="2332">
                  <c:v>5.82</c:v>
                </c:pt>
                <c:pt idx="2333">
                  <c:v>5.8209999999999997</c:v>
                </c:pt>
                <c:pt idx="2334">
                  <c:v>5.8209999999999997</c:v>
                </c:pt>
                <c:pt idx="2335">
                  <c:v>5.8209999999999997</c:v>
                </c:pt>
                <c:pt idx="2336">
                  <c:v>5.8209999999999997</c:v>
                </c:pt>
                <c:pt idx="2337">
                  <c:v>5.8220000000000001</c:v>
                </c:pt>
                <c:pt idx="2338">
                  <c:v>5.8220000000000001</c:v>
                </c:pt>
                <c:pt idx="2339">
                  <c:v>5.8230000000000004</c:v>
                </c:pt>
                <c:pt idx="2340">
                  <c:v>5.8239999999999998</c:v>
                </c:pt>
                <c:pt idx="2341">
                  <c:v>5.8239999999999998</c:v>
                </c:pt>
                <c:pt idx="2342">
                  <c:v>5.8239999999999998</c:v>
                </c:pt>
                <c:pt idx="2343">
                  <c:v>5.8250000000000002</c:v>
                </c:pt>
                <c:pt idx="2344">
                  <c:v>5.8250000000000002</c:v>
                </c:pt>
                <c:pt idx="2345">
                  <c:v>5.8259999999999996</c:v>
                </c:pt>
                <c:pt idx="2346">
                  <c:v>5.8259999999999996</c:v>
                </c:pt>
                <c:pt idx="2347">
                  <c:v>5.8259999999999996</c:v>
                </c:pt>
                <c:pt idx="2348">
                  <c:v>5.8259999999999996</c:v>
                </c:pt>
                <c:pt idx="2349">
                  <c:v>5.827</c:v>
                </c:pt>
                <c:pt idx="2350">
                  <c:v>5.827</c:v>
                </c:pt>
                <c:pt idx="2351">
                  <c:v>5.827</c:v>
                </c:pt>
                <c:pt idx="2352">
                  <c:v>5.827</c:v>
                </c:pt>
                <c:pt idx="2353">
                  <c:v>5.8280000000000003</c:v>
                </c:pt>
                <c:pt idx="2354">
                  <c:v>5.8280000000000003</c:v>
                </c:pt>
                <c:pt idx="2355">
                  <c:v>5.8280000000000003</c:v>
                </c:pt>
                <c:pt idx="2356">
                  <c:v>5.8280000000000003</c:v>
                </c:pt>
                <c:pt idx="2357">
                  <c:v>5.8289999999999997</c:v>
                </c:pt>
                <c:pt idx="2358">
                  <c:v>5.8289999999999997</c:v>
                </c:pt>
                <c:pt idx="2359">
                  <c:v>5.8289999999999997</c:v>
                </c:pt>
                <c:pt idx="2360">
                  <c:v>5.83</c:v>
                </c:pt>
                <c:pt idx="2361">
                  <c:v>5.83</c:v>
                </c:pt>
                <c:pt idx="2362">
                  <c:v>5.8310000000000004</c:v>
                </c:pt>
                <c:pt idx="2363">
                  <c:v>5.8319999999999999</c:v>
                </c:pt>
                <c:pt idx="2364">
                  <c:v>5.8319999999999999</c:v>
                </c:pt>
                <c:pt idx="2365">
                  <c:v>5.8319999999999999</c:v>
                </c:pt>
                <c:pt idx="2366">
                  <c:v>5.8330000000000002</c:v>
                </c:pt>
                <c:pt idx="2367">
                  <c:v>5.8330000000000002</c:v>
                </c:pt>
                <c:pt idx="2368">
                  <c:v>5.8330000000000002</c:v>
                </c:pt>
                <c:pt idx="2369">
                  <c:v>5.8330000000000002</c:v>
                </c:pt>
                <c:pt idx="2370">
                  <c:v>5.8330000000000002</c:v>
                </c:pt>
                <c:pt idx="2371">
                  <c:v>5.8330000000000002</c:v>
                </c:pt>
                <c:pt idx="2372">
                  <c:v>5.8330000000000002</c:v>
                </c:pt>
                <c:pt idx="2373">
                  <c:v>5.8330000000000002</c:v>
                </c:pt>
                <c:pt idx="2374">
                  <c:v>5.8339999999999996</c:v>
                </c:pt>
                <c:pt idx="2375">
                  <c:v>5.8339999999999996</c:v>
                </c:pt>
                <c:pt idx="2376">
                  <c:v>5.8339999999999996</c:v>
                </c:pt>
                <c:pt idx="2377">
                  <c:v>5.835</c:v>
                </c:pt>
                <c:pt idx="2378">
                  <c:v>5.835</c:v>
                </c:pt>
                <c:pt idx="2379">
                  <c:v>5.835</c:v>
                </c:pt>
                <c:pt idx="2380">
                  <c:v>5.8360000000000003</c:v>
                </c:pt>
                <c:pt idx="2381">
                  <c:v>5.8360000000000003</c:v>
                </c:pt>
                <c:pt idx="2382">
                  <c:v>5.8360000000000003</c:v>
                </c:pt>
                <c:pt idx="2383">
                  <c:v>5.8360000000000003</c:v>
                </c:pt>
                <c:pt idx="2384">
                  <c:v>5.8369999999999997</c:v>
                </c:pt>
                <c:pt idx="2385">
                  <c:v>5.8380000000000001</c:v>
                </c:pt>
                <c:pt idx="2386">
                  <c:v>5.8380000000000001</c:v>
                </c:pt>
                <c:pt idx="2387">
                  <c:v>5.8390000000000004</c:v>
                </c:pt>
                <c:pt idx="2388">
                  <c:v>5.84</c:v>
                </c:pt>
                <c:pt idx="2389">
                  <c:v>5.8410000000000002</c:v>
                </c:pt>
                <c:pt idx="2390">
                  <c:v>5.8419999999999996</c:v>
                </c:pt>
                <c:pt idx="2391">
                  <c:v>5.843</c:v>
                </c:pt>
                <c:pt idx="2392">
                  <c:v>5.843</c:v>
                </c:pt>
                <c:pt idx="2393">
                  <c:v>5.843</c:v>
                </c:pt>
                <c:pt idx="2394">
                  <c:v>5.8440000000000003</c:v>
                </c:pt>
                <c:pt idx="2395">
                  <c:v>5.8440000000000003</c:v>
                </c:pt>
                <c:pt idx="2396">
                  <c:v>5.8449999999999998</c:v>
                </c:pt>
                <c:pt idx="2397">
                  <c:v>5.8449999999999998</c:v>
                </c:pt>
                <c:pt idx="2398">
                  <c:v>5.8449999999999998</c:v>
                </c:pt>
                <c:pt idx="2399">
                  <c:v>5.8449999999999998</c:v>
                </c:pt>
                <c:pt idx="2400">
                  <c:v>5.8449999999999998</c:v>
                </c:pt>
                <c:pt idx="2401">
                  <c:v>5.8470000000000004</c:v>
                </c:pt>
                <c:pt idx="2402">
                  <c:v>5.8470000000000004</c:v>
                </c:pt>
                <c:pt idx="2403">
                  <c:v>5.8479999999999999</c:v>
                </c:pt>
                <c:pt idx="2404">
                  <c:v>5.8479999999999999</c:v>
                </c:pt>
                <c:pt idx="2405">
                  <c:v>5.8490000000000002</c:v>
                </c:pt>
                <c:pt idx="2406">
                  <c:v>5.85</c:v>
                </c:pt>
                <c:pt idx="2407">
                  <c:v>5.85</c:v>
                </c:pt>
                <c:pt idx="2408">
                  <c:v>5.85</c:v>
                </c:pt>
                <c:pt idx="2409">
                  <c:v>5.85</c:v>
                </c:pt>
                <c:pt idx="2410">
                  <c:v>5.85</c:v>
                </c:pt>
                <c:pt idx="2411">
                  <c:v>5.85</c:v>
                </c:pt>
                <c:pt idx="2412">
                  <c:v>5.85</c:v>
                </c:pt>
                <c:pt idx="2413">
                  <c:v>5.85</c:v>
                </c:pt>
                <c:pt idx="2414">
                  <c:v>5.85</c:v>
                </c:pt>
                <c:pt idx="2415">
                  <c:v>5.85</c:v>
                </c:pt>
                <c:pt idx="2416">
                  <c:v>5.851</c:v>
                </c:pt>
                <c:pt idx="2417">
                  <c:v>5.851</c:v>
                </c:pt>
                <c:pt idx="2418">
                  <c:v>5.8520000000000003</c:v>
                </c:pt>
                <c:pt idx="2419">
                  <c:v>5.8520000000000003</c:v>
                </c:pt>
                <c:pt idx="2420">
                  <c:v>5.8520000000000003</c:v>
                </c:pt>
                <c:pt idx="2421">
                  <c:v>5.8520000000000003</c:v>
                </c:pt>
                <c:pt idx="2422">
                  <c:v>5.8529999999999998</c:v>
                </c:pt>
                <c:pt idx="2423">
                  <c:v>5.8529999999999998</c:v>
                </c:pt>
                <c:pt idx="2424">
                  <c:v>5.8540000000000001</c:v>
                </c:pt>
                <c:pt idx="2425">
                  <c:v>5.8540000000000001</c:v>
                </c:pt>
                <c:pt idx="2426">
                  <c:v>5.8540000000000001</c:v>
                </c:pt>
                <c:pt idx="2427">
                  <c:v>5.8559999999999999</c:v>
                </c:pt>
                <c:pt idx="2428">
                  <c:v>5.8570000000000002</c:v>
                </c:pt>
                <c:pt idx="2429">
                  <c:v>5.8579999999999997</c:v>
                </c:pt>
                <c:pt idx="2430">
                  <c:v>5.8579999999999997</c:v>
                </c:pt>
                <c:pt idx="2431">
                  <c:v>5.8579999999999997</c:v>
                </c:pt>
                <c:pt idx="2432">
                  <c:v>5.8579999999999997</c:v>
                </c:pt>
                <c:pt idx="2433">
                  <c:v>5.859</c:v>
                </c:pt>
                <c:pt idx="2434">
                  <c:v>5.859</c:v>
                </c:pt>
                <c:pt idx="2435">
                  <c:v>5.859</c:v>
                </c:pt>
                <c:pt idx="2436">
                  <c:v>5.86</c:v>
                </c:pt>
                <c:pt idx="2437">
                  <c:v>5.8609999999999998</c:v>
                </c:pt>
                <c:pt idx="2438">
                  <c:v>5.8609999999999998</c:v>
                </c:pt>
                <c:pt idx="2439">
                  <c:v>5.8620000000000001</c:v>
                </c:pt>
                <c:pt idx="2440">
                  <c:v>5.8620000000000001</c:v>
                </c:pt>
                <c:pt idx="2441">
                  <c:v>5.8630000000000004</c:v>
                </c:pt>
                <c:pt idx="2442">
                  <c:v>5.8630000000000004</c:v>
                </c:pt>
                <c:pt idx="2443">
                  <c:v>5.8639999999999999</c:v>
                </c:pt>
                <c:pt idx="2444">
                  <c:v>5.8639999999999999</c:v>
                </c:pt>
                <c:pt idx="2445">
                  <c:v>5.8639999999999999</c:v>
                </c:pt>
                <c:pt idx="2446">
                  <c:v>5.8650000000000002</c:v>
                </c:pt>
                <c:pt idx="2447">
                  <c:v>5.8650000000000002</c:v>
                </c:pt>
                <c:pt idx="2448">
                  <c:v>5.8650000000000002</c:v>
                </c:pt>
                <c:pt idx="2449">
                  <c:v>5.8650000000000002</c:v>
                </c:pt>
                <c:pt idx="2450">
                  <c:v>5.8659999999999997</c:v>
                </c:pt>
                <c:pt idx="2451">
                  <c:v>5.8659999999999997</c:v>
                </c:pt>
                <c:pt idx="2452">
                  <c:v>5.8659999999999997</c:v>
                </c:pt>
                <c:pt idx="2453">
                  <c:v>5.8659999999999997</c:v>
                </c:pt>
                <c:pt idx="2454">
                  <c:v>5.867</c:v>
                </c:pt>
                <c:pt idx="2455">
                  <c:v>5.867</c:v>
                </c:pt>
                <c:pt idx="2456">
                  <c:v>5.867</c:v>
                </c:pt>
                <c:pt idx="2457">
                  <c:v>5.867</c:v>
                </c:pt>
                <c:pt idx="2458">
                  <c:v>5.867</c:v>
                </c:pt>
                <c:pt idx="2459">
                  <c:v>5.867</c:v>
                </c:pt>
                <c:pt idx="2460">
                  <c:v>5.8680000000000003</c:v>
                </c:pt>
                <c:pt idx="2461">
                  <c:v>5.8689999999999998</c:v>
                </c:pt>
                <c:pt idx="2462">
                  <c:v>5.8689999999999998</c:v>
                </c:pt>
                <c:pt idx="2463">
                  <c:v>5.8689999999999998</c:v>
                </c:pt>
                <c:pt idx="2464">
                  <c:v>5.8689999999999998</c:v>
                </c:pt>
                <c:pt idx="2465">
                  <c:v>5.87</c:v>
                </c:pt>
                <c:pt idx="2466">
                  <c:v>5.87</c:v>
                </c:pt>
                <c:pt idx="2467">
                  <c:v>5.87</c:v>
                </c:pt>
                <c:pt idx="2468">
                  <c:v>5.87</c:v>
                </c:pt>
                <c:pt idx="2469">
                  <c:v>5.8710000000000004</c:v>
                </c:pt>
                <c:pt idx="2470">
                  <c:v>5.8710000000000004</c:v>
                </c:pt>
                <c:pt idx="2471">
                  <c:v>5.8719999999999999</c:v>
                </c:pt>
                <c:pt idx="2472">
                  <c:v>5.8719999999999999</c:v>
                </c:pt>
                <c:pt idx="2473">
                  <c:v>5.8730000000000002</c:v>
                </c:pt>
                <c:pt idx="2474">
                  <c:v>5.8730000000000002</c:v>
                </c:pt>
                <c:pt idx="2475">
                  <c:v>5.8739999999999997</c:v>
                </c:pt>
                <c:pt idx="2476">
                  <c:v>5.8739999999999997</c:v>
                </c:pt>
                <c:pt idx="2477">
                  <c:v>5.875</c:v>
                </c:pt>
                <c:pt idx="2478">
                  <c:v>5.875</c:v>
                </c:pt>
                <c:pt idx="2479">
                  <c:v>5.875</c:v>
                </c:pt>
                <c:pt idx="2480">
                  <c:v>5.875</c:v>
                </c:pt>
                <c:pt idx="2481">
                  <c:v>5.8760000000000003</c:v>
                </c:pt>
                <c:pt idx="2482">
                  <c:v>5.8760000000000003</c:v>
                </c:pt>
                <c:pt idx="2483">
                  <c:v>5.8760000000000003</c:v>
                </c:pt>
                <c:pt idx="2484">
                  <c:v>5.8760000000000003</c:v>
                </c:pt>
                <c:pt idx="2485">
                  <c:v>5.8760000000000003</c:v>
                </c:pt>
                <c:pt idx="2486">
                  <c:v>5.8760000000000003</c:v>
                </c:pt>
                <c:pt idx="2487">
                  <c:v>5.8760000000000003</c:v>
                </c:pt>
                <c:pt idx="2488">
                  <c:v>5.8780000000000001</c:v>
                </c:pt>
                <c:pt idx="2489">
                  <c:v>5.8780000000000001</c:v>
                </c:pt>
                <c:pt idx="2490">
                  <c:v>5.8780000000000001</c:v>
                </c:pt>
                <c:pt idx="2491">
                  <c:v>5.8780000000000001</c:v>
                </c:pt>
                <c:pt idx="2492">
                  <c:v>5.8789999999999996</c:v>
                </c:pt>
                <c:pt idx="2493">
                  <c:v>5.8789999999999996</c:v>
                </c:pt>
                <c:pt idx="2494">
                  <c:v>5.8789999999999996</c:v>
                </c:pt>
                <c:pt idx="2495">
                  <c:v>5.88</c:v>
                </c:pt>
                <c:pt idx="2496">
                  <c:v>5.88</c:v>
                </c:pt>
                <c:pt idx="2497">
                  <c:v>5.8810000000000002</c:v>
                </c:pt>
                <c:pt idx="2498">
                  <c:v>5.8810000000000002</c:v>
                </c:pt>
                <c:pt idx="2499">
                  <c:v>5.8819999999999997</c:v>
                </c:pt>
                <c:pt idx="2500">
                  <c:v>5.8819999999999997</c:v>
                </c:pt>
                <c:pt idx="2501">
                  <c:v>5.8819999999999997</c:v>
                </c:pt>
                <c:pt idx="2502">
                  <c:v>5.883</c:v>
                </c:pt>
                <c:pt idx="2503">
                  <c:v>5.883</c:v>
                </c:pt>
                <c:pt idx="2504">
                  <c:v>5.8849999999999998</c:v>
                </c:pt>
                <c:pt idx="2505">
                  <c:v>5.8860000000000001</c:v>
                </c:pt>
                <c:pt idx="2506">
                  <c:v>5.8860000000000001</c:v>
                </c:pt>
                <c:pt idx="2507">
                  <c:v>5.8860000000000001</c:v>
                </c:pt>
                <c:pt idx="2508">
                  <c:v>5.8860000000000001</c:v>
                </c:pt>
                <c:pt idx="2509">
                  <c:v>5.8860000000000001</c:v>
                </c:pt>
                <c:pt idx="2510">
                  <c:v>5.8869999999999996</c:v>
                </c:pt>
                <c:pt idx="2511">
                  <c:v>5.8879999999999999</c:v>
                </c:pt>
                <c:pt idx="2512">
                  <c:v>5.8879999999999999</c:v>
                </c:pt>
                <c:pt idx="2513">
                  <c:v>5.8879999999999999</c:v>
                </c:pt>
                <c:pt idx="2514">
                  <c:v>5.8879999999999999</c:v>
                </c:pt>
                <c:pt idx="2515">
                  <c:v>5.8890000000000002</c:v>
                </c:pt>
                <c:pt idx="2516">
                  <c:v>5.8890000000000002</c:v>
                </c:pt>
                <c:pt idx="2517">
                  <c:v>5.8890000000000002</c:v>
                </c:pt>
                <c:pt idx="2518">
                  <c:v>5.8890000000000002</c:v>
                </c:pt>
                <c:pt idx="2519">
                  <c:v>5.89</c:v>
                </c:pt>
                <c:pt idx="2520">
                  <c:v>5.89</c:v>
                </c:pt>
                <c:pt idx="2521">
                  <c:v>5.891</c:v>
                </c:pt>
                <c:pt idx="2522">
                  <c:v>5.891</c:v>
                </c:pt>
                <c:pt idx="2523">
                  <c:v>5.891</c:v>
                </c:pt>
                <c:pt idx="2524">
                  <c:v>5.8920000000000003</c:v>
                </c:pt>
                <c:pt idx="2525">
                  <c:v>5.8920000000000003</c:v>
                </c:pt>
                <c:pt idx="2526">
                  <c:v>5.8929999999999998</c:v>
                </c:pt>
                <c:pt idx="2527">
                  <c:v>5.8940000000000001</c:v>
                </c:pt>
                <c:pt idx="2528">
                  <c:v>5.8940000000000001</c:v>
                </c:pt>
                <c:pt idx="2529">
                  <c:v>5.8940000000000001</c:v>
                </c:pt>
                <c:pt idx="2530">
                  <c:v>5.8949999999999996</c:v>
                </c:pt>
                <c:pt idx="2531">
                  <c:v>5.8949999999999996</c:v>
                </c:pt>
                <c:pt idx="2532">
                  <c:v>5.8959999999999999</c:v>
                </c:pt>
                <c:pt idx="2533">
                  <c:v>5.8959999999999999</c:v>
                </c:pt>
                <c:pt idx="2534">
                  <c:v>5.8970000000000002</c:v>
                </c:pt>
                <c:pt idx="2535">
                  <c:v>5.8970000000000002</c:v>
                </c:pt>
                <c:pt idx="2536">
                  <c:v>5.8970000000000002</c:v>
                </c:pt>
                <c:pt idx="2537">
                  <c:v>5.8970000000000002</c:v>
                </c:pt>
                <c:pt idx="2538">
                  <c:v>5.8970000000000002</c:v>
                </c:pt>
                <c:pt idx="2539">
                  <c:v>5.8979999999999997</c:v>
                </c:pt>
                <c:pt idx="2540">
                  <c:v>5.8979999999999997</c:v>
                </c:pt>
                <c:pt idx="2541">
                  <c:v>5.899</c:v>
                </c:pt>
                <c:pt idx="2542">
                  <c:v>5.899</c:v>
                </c:pt>
                <c:pt idx="2543">
                  <c:v>5.899</c:v>
                </c:pt>
                <c:pt idx="2544">
                  <c:v>5.899</c:v>
                </c:pt>
                <c:pt idx="2545">
                  <c:v>5.9</c:v>
                </c:pt>
                <c:pt idx="2546">
                  <c:v>5.9</c:v>
                </c:pt>
                <c:pt idx="2547">
                  <c:v>5.9</c:v>
                </c:pt>
                <c:pt idx="2548">
                  <c:v>5.9009999999999998</c:v>
                </c:pt>
                <c:pt idx="2549">
                  <c:v>5.9009999999999998</c:v>
                </c:pt>
                <c:pt idx="2550">
                  <c:v>5.9009999999999998</c:v>
                </c:pt>
                <c:pt idx="2551">
                  <c:v>5.9009999999999998</c:v>
                </c:pt>
                <c:pt idx="2552">
                  <c:v>5.9020000000000001</c:v>
                </c:pt>
                <c:pt idx="2553">
                  <c:v>5.9020000000000001</c:v>
                </c:pt>
                <c:pt idx="2554">
                  <c:v>5.9020000000000001</c:v>
                </c:pt>
                <c:pt idx="2555">
                  <c:v>5.9020000000000001</c:v>
                </c:pt>
                <c:pt idx="2556">
                  <c:v>5.9029999999999996</c:v>
                </c:pt>
                <c:pt idx="2557">
                  <c:v>5.9039999999999999</c:v>
                </c:pt>
                <c:pt idx="2558">
                  <c:v>5.9050000000000002</c:v>
                </c:pt>
                <c:pt idx="2559">
                  <c:v>5.9050000000000002</c:v>
                </c:pt>
                <c:pt idx="2560">
                  <c:v>5.9059999999999997</c:v>
                </c:pt>
                <c:pt idx="2561">
                  <c:v>5.9059999999999997</c:v>
                </c:pt>
                <c:pt idx="2562">
                  <c:v>5.9059999999999997</c:v>
                </c:pt>
                <c:pt idx="2563">
                  <c:v>5.907</c:v>
                </c:pt>
                <c:pt idx="2564">
                  <c:v>5.907</c:v>
                </c:pt>
                <c:pt idx="2565">
                  <c:v>5.9080000000000004</c:v>
                </c:pt>
                <c:pt idx="2566">
                  <c:v>5.9089999999999998</c:v>
                </c:pt>
                <c:pt idx="2567">
                  <c:v>5.9089999999999998</c:v>
                </c:pt>
                <c:pt idx="2568">
                  <c:v>5.9089999999999998</c:v>
                </c:pt>
                <c:pt idx="2569">
                  <c:v>5.91</c:v>
                </c:pt>
                <c:pt idx="2570">
                  <c:v>5.91</c:v>
                </c:pt>
                <c:pt idx="2571">
                  <c:v>5.91</c:v>
                </c:pt>
                <c:pt idx="2572">
                  <c:v>5.91</c:v>
                </c:pt>
                <c:pt idx="2573">
                  <c:v>5.91</c:v>
                </c:pt>
                <c:pt idx="2574">
                  <c:v>5.9109999999999996</c:v>
                </c:pt>
                <c:pt idx="2575">
                  <c:v>5.9109999999999996</c:v>
                </c:pt>
                <c:pt idx="2576">
                  <c:v>5.9109999999999996</c:v>
                </c:pt>
                <c:pt idx="2577">
                  <c:v>5.9109999999999996</c:v>
                </c:pt>
                <c:pt idx="2578">
                  <c:v>5.9109999999999996</c:v>
                </c:pt>
                <c:pt idx="2579">
                  <c:v>5.9119999999999999</c:v>
                </c:pt>
                <c:pt idx="2580">
                  <c:v>5.9119999999999999</c:v>
                </c:pt>
                <c:pt idx="2581">
                  <c:v>5.9119999999999999</c:v>
                </c:pt>
                <c:pt idx="2582">
                  <c:v>5.9130000000000003</c:v>
                </c:pt>
                <c:pt idx="2583">
                  <c:v>5.9130000000000003</c:v>
                </c:pt>
                <c:pt idx="2584">
                  <c:v>5.9130000000000003</c:v>
                </c:pt>
                <c:pt idx="2585">
                  <c:v>5.9130000000000003</c:v>
                </c:pt>
                <c:pt idx="2586">
                  <c:v>5.9139999999999997</c:v>
                </c:pt>
                <c:pt idx="2587">
                  <c:v>5.915</c:v>
                </c:pt>
                <c:pt idx="2588">
                  <c:v>5.9160000000000004</c:v>
                </c:pt>
                <c:pt idx="2589">
                  <c:v>5.9160000000000004</c:v>
                </c:pt>
                <c:pt idx="2590">
                  <c:v>5.9169999999999998</c:v>
                </c:pt>
                <c:pt idx="2591">
                  <c:v>5.9169999999999998</c:v>
                </c:pt>
                <c:pt idx="2592">
                  <c:v>5.9169999999999998</c:v>
                </c:pt>
                <c:pt idx="2593">
                  <c:v>5.9169999999999998</c:v>
                </c:pt>
                <c:pt idx="2594">
                  <c:v>5.9169999999999998</c:v>
                </c:pt>
                <c:pt idx="2595">
                  <c:v>5.9180000000000001</c:v>
                </c:pt>
                <c:pt idx="2596">
                  <c:v>5.9180000000000001</c:v>
                </c:pt>
                <c:pt idx="2597">
                  <c:v>5.9180000000000001</c:v>
                </c:pt>
                <c:pt idx="2598">
                  <c:v>5.9180000000000001</c:v>
                </c:pt>
                <c:pt idx="2599">
                  <c:v>5.9189999999999996</c:v>
                </c:pt>
                <c:pt idx="2600">
                  <c:v>5.9189999999999996</c:v>
                </c:pt>
                <c:pt idx="2601">
                  <c:v>5.9189999999999996</c:v>
                </c:pt>
                <c:pt idx="2602">
                  <c:v>5.92</c:v>
                </c:pt>
                <c:pt idx="2603">
                  <c:v>5.92</c:v>
                </c:pt>
                <c:pt idx="2604">
                  <c:v>5.9210000000000003</c:v>
                </c:pt>
                <c:pt idx="2605">
                  <c:v>5.9219999999999997</c:v>
                </c:pt>
                <c:pt idx="2606">
                  <c:v>5.9219999999999997</c:v>
                </c:pt>
                <c:pt idx="2607">
                  <c:v>5.9219999999999997</c:v>
                </c:pt>
                <c:pt idx="2608">
                  <c:v>5.9219999999999997</c:v>
                </c:pt>
                <c:pt idx="2609">
                  <c:v>5.9219999999999997</c:v>
                </c:pt>
                <c:pt idx="2610">
                  <c:v>5.9240000000000004</c:v>
                </c:pt>
                <c:pt idx="2611">
                  <c:v>5.9249999999999998</c:v>
                </c:pt>
                <c:pt idx="2612">
                  <c:v>5.9249999999999998</c:v>
                </c:pt>
                <c:pt idx="2613">
                  <c:v>5.9249999999999998</c:v>
                </c:pt>
                <c:pt idx="2614">
                  <c:v>5.9260000000000002</c:v>
                </c:pt>
                <c:pt idx="2615">
                  <c:v>5.9260000000000002</c:v>
                </c:pt>
                <c:pt idx="2616">
                  <c:v>5.9260000000000002</c:v>
                </c:pt>
                <c:pt idx="2617">
                  <c:v>5.9260000000000002</c:v>
                </c:pt>
                <c:pt idx="2618">
                  <c:v>5.9269999999999996</c:v>
                </c:pt>
                <c:pt idx="2619">
                  <c:v>5.9279999999999999</c:v>
                </c:pt>
                <c:pt idx="2620">
                  <c:v>5.9279999999999999</c:v>
                </c:pt>
                <c:pt idx="2621">
                  <c:v>5.9290000000000003</c:v>
                </c:pt>
                <c:pt idx="2622">
                  <c:v>5.9290000000000003</c:v>
                </c:pt>
                <c:pt idx="2623">
                  <c:v>5.93</c:v>
                </c:pt>
                <c:pt idx="2624">
                  <c:v>5.93</c:v>
                </c:pt>
                <c:pt idx="2625">
                  <c:v>5.931</c:v>
                </c:pt>
                <c:pt idx="2626">
                  <c:v>5.931</c:v>
                </c:pt>
                <c:pt idx="2627">
                  <c:v>5.931</c:v>
                </c:pt>
                <c:pt idx="2628">
                  <c:v>5.931</c:v>
                </c:pt>
                <c:pt idx="2629">
                  <c:v>5.931</c:v>
                </c:pt>
                <c:pt idx="2630">
                  <c:v>5.931</c:v>
                </c:pt>
                <c:pt idx="2631">
                  <c:v>5.9320000000000004</c:v>
                </c:pt>
                <c:pt idx="2632">
                  <c:v>5.9320000000000004</c:v>
                </c:pt>
                <c:pt idx="2633">
                  <c:v>5.9320000000000004</c:v>
                </c:pt>
                <c:pt idx="2634">
                  <c:v>5.9329999999999998</c:v>
                </c:pt>
                <c:pt idx="2635">
                  <c:v>5.9329999999999998</c:v>
                </c:pt>
                <c:pt idx="2636">
                  <c:v>5.9340000000000002</c:v>
                </c:pt>
                <c:pt idx="2637">
                  <c:v>5.9340000000000002</c:v>
                </c:pt>
                <c:pt idx="2638">
                  <c:v>5.9349999999999996</c:v>
                </c:pt>
                <c:pt idx="2639">
                  <c:v>5.9349999999999996</c:v>
                </c:pt>
                <c:pt idx="2640">
                  <c:v>5.9349999999999996</c:v>
                </c:pt>
                <c:pt idx="2641">
                  <c:v>5.9349999999999996</c:v>
                </c:pt>
                <c:pt idx="2642">
                  <c:v>5.9359999999999999</c:v>
                </c:pt>
                <c:pt idx="2643">
                  <c:v>5.9359999999999999</c:v>
                </c:pt>
                <c:pt idx="2644">
                  <c:v>5.9359999999999999</c:v>
                </c:pt>
                <c:pt idx="2645">
                  <c:v>5.9359999999999999</c:v>
                </c:pt>
                <c:pt idx="2646">
                  <c:v>5.9370000000000003</c:v>
                </c:pt>
                <c:pt idx="2647">
                  <c:v>5.9379999999999997</c:v>
                </c:pt>
                <c:pt idx="2648">
                  <c:v>5.9379999999999997</c:v>
                </c:pt>
                <c:pt idx="2649">
                  <c:v>5.9379999999999997</c:v>
                </c:pt>
                <c:pt idx="2650">
                  <c:v>5.94</c:v>
                </c:pt>
                <c:pt idx="2651">
                  <c:v>5.94</c:v>
                </c:pt>
                <c:pt idx="2652">
                  <c:v>5.94</c:v>
                </c:pt>
                <c:pt idx="2653">
                  <c:v>5.9409999999999998</c:v>
                </c:pt>
                <c:pt idx="2654">
                  <c:v>5.9429999999999996</c:v>
                </c:pt>
                <c:pt idx="2655">
                  <c:v>5.9429999999999996</c:v>
                </c:pt>
                <c:pt idx="2656">
                  <c:v>5.9429999999999996</c:v>
                </c:pt>
                <c:pt idx="2657">
                  <c:v>5.944</c:v>
                </c:pt>
                <c:pt idx="2658">
                  <c:v>5.944</c:v>
                </c:pt>
                <c:pt idx="2659">
                  <c:v>5.9450000000000003</c:v>
                </c:pt>
                <c:pt idx="2660">
                  <c:v>5.9459999999999997</c:v>
                </c:pt>
                <c:pt idx="2661">
                  <c:v>5.9459999999999997</c:v>
                </c:pt>
                <c:pt idx="2662">
                  <c:v>5.9470000000000001</c:v>
                </c:pt>
                <c:pt idx="2663">
                  <c:v>5.9470000000000001</c:v>
                </c:pt>
                <c:pt idx="2664">
                  <c:v>5.9470000000000001</c:v>
                </c:pt>
                <c:pt idx="2665">
                  <c:v>5.9480000000000004</c:v>
                </c:pt>
                <c:pt idx="2666">
                  <c:v>5.9480000000000004</c:v>
                </c:pt>
                <c:pt idx="2667">
                  <c:v>5.9480000000000004</c:v>
                </c:pt>
                <c:pt idx="2668">
                  <c:v>5.9489999999999998</c:v>
                </c:pt>
                <c:pt idx="2669">
                  <c:v>5.9489999999999998</c:v>
                </c:pt>
                <c:pt idx="2670">
                  <c:v>5.9489999999999998</c:v>
                </c:pt>
                <c:pt idx="2671">
                  <c:v>5.9489999999999998</c:v>
                </c:pt>
                <c:pt idx="2672">
                  <c:v>5.95</c:v>
                </c:pt>
                <c:pt idx="2673">
                  <c:v>5.95</c:v>
                </c:pt>
                <c:pt idx="2674">
                  <c:v>5.9509999999999996</c:v>
                </c:pt>
                <c:pt idx="2675">
                  <c:v>5.9509999999999996</c:v>
                </c:pt>
                <c:pt idx="2676">
                  <c:v>5.9509999999999996</c:v>
                </c:pt>
                <c:pt idx="2677">
                  <c:v>5.9509999999999996</c:v>
                </c:pt>
                <c:pt idx="2678">
                  <c:v>5.952</c:v>
                </c:pt>
                <c:pt idx="2679">
                  <c:v>5.952</c:v>
                </c:pt>
                <c:pt idx="2680">
                  <c:v>5.952</c:v>
                </c:pt>
                <c:pt idx="2681">
                  <c:v>5.9530000000000003</c:v>
                </c:pt>
                <c:pt idx="2682">
                  <c:v>5.9530000000000003</c:v>
                </c:pt>
                <c:pt idx="2683">
                  <c:v>5.9539999999999997</c:v>
                </c:pt>
                <c:pt idx="2684">
                  <c:v>5.9539999999999997</c:v>
                </c:pt>
                <c:pt idx="2685">
                  <c:v>5.9539999999999997</c:v>
                </c:pt>
                <c:pt idx="2686">
                  <c:v>5.9550000000000001</c:v>
                </c:pt>
                <c:pt idx="2687">
                  <c:v>5.9550000000000001</c:v>
                </c:pt>
                <c:pt idx="2688">
                  <c:v>5.9560000000000004</c:v>
                </c:pt>
                <c:pt idx="2689">
                  <c:v>5.9560000000000004</c:v>
                </c:pt>
                <c:pt idx="2690">
                  <c:v>5.9569999999999999</c:v>
                </c:pt>
                <c:pt idx="2691">
                  <c:v>5.9569999999999999</c:v>
                </c:pt>
                <c:pt idx="2692">
                  <c:v>5.9580000000000002</c:v>
                </c:pt>
                <c:pt idx="2693">
                  <c:v>5.9589999999999996</c:v>
                </c:pt>
                <c:pt idx="2694">
                  <c:v>5.9589999999999996</c:v>
                </c:pt>
                <c:pt idx="2695">
                  <c:v>5.96</c:v>
                </c:pt>
                <c:pt idx="2696">
                  <c:v>5.9610000000000003</c:v>
                </c:pt>
                <c:pt idx="2697">
                  <c:v>5.9610000000000003</c:v>
                </c:pt>
                <c:pt idx="2698">
                  <c:v>5.9610000000000003</c:v>
                </c:pt>
                <c:pt idx="2699">
                  <c:v>5.9619999999999997</c:v>
                </c:pt>
                <c:pt idx="2700">
                  <c:v>5.9619999999999997</c:v>
                </c:pt>
                <c:pt idx="2701">
                  <c:v>5.9619999999999997</c:v>
                </c:pt>
                <c:pt idx="2702">
                  <c:v>5.9619999999999997</c:v>
                </c:pt>
                <c:pt idx="2703">
                  <c:v>5.9619999999999997</c:v>
                </c:pt>
                <c:pt idx="2704">
                  <c:v>5.9630000000000001</c:v>
                </c:pt>
                <c:pt idx="2705">
                  <c:v>5.9630000000000001</c:v>
                </c:pt>
                <c:pt idx="2706">
                  <c:v>5.9640000000000004</c:v>
                </c:pt>
                <c:pt idx="2707">
                  <c:v>5.9640000000000004</c:v>
                </c:pt>
                <c:pt idx="2708">
                  <c:v>5.9640000000000004</c:v>
                </c:pt>
                <c:pt idx="2709">
                  <c:v>5.9649999999999999</c:v>
                </c:pt>
                <c:pt idx="2710">
                  <c:v>5.9660000000000002</c:v>
                </c:pt>
                <c:pt idx="2711">
                  <c:v>5.9660000000000002</c:v>
                </c:pt>
                <c:pt idx="2712">
                  <c:v>5.9660000000000002</c:v>
                </c:pt>
                <c:pt idx="2713">
                  <c:v>5.9660000000000002</c:v>
                </c:pt>
                <c:pt idx="2714">
                  <c:v>5.9660000000000002</c:v>
                </c:pt>
                <c:pt idx="2715">
                  <c:v>5.9669999999999996</c:v>
                </c:pt>
                <c:pt idx="2716">
                  <c:v>5.9669999999999996</c:v>
                </c:pt>
                <c:pt idx="2717">
                  <c:v>5.968</c:v>
                </c:pt>
                <c:pt idx="2718">
                  <c:v>5.968</c:v>
                </c:pt>
                <c:pt idx="2719">
                  <c:v>5.9690000000000003</c:v>
                </c:pt>
                <c:pt idx="2720">
                  <c:v>5.9690000000000003</c:v>
                </c:pt>
                <c:pt idx="2721">
                  <c:v>5.9690000000000003</c:v>
                </c:pt>
                <c:pt idx="2722">
                  <c:v>5.9690000000000003</c:v>
                </c:pt>
                <c:pt idx="2723">
                  <c:v>5.97</c:v>
                </c:pt>
                <c:pt idx="2724">
                  <c:v>5.9710000000000001</c:v>
                </c:pt>
                <c:pt idx="2725">
                  <c:v>5.9710000000000001</c:v>
                </c:pt>
                <c:pt idx="2726">
                  <c:v>5.9720000000000004</c:v>
                </c:pt>
                <c:pt idx="2727">
                  <c:v>5.9720000000000004</c:v>
                </c:pt>
                <c:pt idx="2728">
                  <c:v>5.9729999999999999</c:v>
                </c:pt>
                <c:pt idx="2729">
                  <c:v>5.9729999999999999</c:v>
                </c:pt>
                <c:pt idx="2730">
                  <c:v>5.9729999999999999</c:v>
                </c:pt>
                <c:pt idx="2731">
                  <c:v>5.9729999999999999</c:v>
                </c:pt>
                <c:pt idx="2732">
                  <c:v>5.9729999999999999</c:v>
                </c:pt>
                <c:pt idx="2733">
                  <c:v>5.9740000000000002</c:v>
                </c:pt>
                <c:pt idx="2734">
                  <c:v>5.9749999999999996</c:v>
                </c:pt>
                <c:pt idx="2735">
                  <c:v>5.9749999999999996</c:v>
                </c:pt>
                <c:pt idx="2736">
                  <c:v>5.9749999999999996</c:v>
                </c:pt>
                <c:pt idx="2737">
                  <c:v>5.9749999999999996</c:v>
                </c:pt>
                <c:pt idx="2738">
                  <c:v>5.9749999999999996</c:v>
                </c:pt>
                <c:pt idx="2739">
                  <c:v>5.9749999999999996</c:v>
                </c:pt>
                <c:pt idx="2740">
                  <c:v>5.9749999999999996</c:v>
                </c:pt>
                <c:pt idx="2741">
                  <c:v>5.976</c:v>
                </c:pt>
                <c:pt idx="2742">
                  <c:v>5.976</c:v>
                </c:pt>
                <c:pt idx="2743">
                  <c:v>5.976</c:v>
                </c:pt>
                <c:pt idx="2744">
                  <c:v>5.9770000000000003</c:v>
                </c:pt>
                <c:pt idx="2745">
                  <c:v>5.9770000000000003</c:v>
                </c:pt>
                <c:pt idx="2746">
                  <c:v>5.9770000000000003</c:v>
                </c:pt>
                <c:pt idx="2747">
                  <c:v>5.9770000000000003</c:v>
                </c:pt>
                <c:pt idx="2748">
                  <c:v>5.9770000000000003</c:v>
                </c:pt>
                <c:pt idx="2749">
                  <c:v>5.9770000000000003</c:v>
                </c:pt>
                <c:pt idx="2750">
                  <c:v>5.9779999999999998</c:v>
                </c:pt>
                <c:pt idx="2751">
                  <c:v>5.9779999999999998</c:v>
                </c:pt>
                <c:pt idx="2752">
                  <c:v>5.9779999999999998</c:v>
                </c:pt>
                <c:pt idx="2753">
                  <c:v>5.9779999999999998</c:v>
                </c:pt>
                <c:pt idx="2754">
                  <c:v>5.9790000000000001</c:v>
                </c:pt>
                <c:pt idx="2755">
                  <c:v>5.98</c:v>
                </c:pt>
                <c:pt idx="2756">
                  <c:v>5.98</c:v>
                </c:pt>
                <c:pt idx="2757">
                  <c:v>5.9809999999999999</c:v>
                </c:pt>
                <c:pt idx="2758">
                  <c:v>5.9809999999999999</c:v>
                </c:pt>
                <c:pt idx="2759">
                  <c:v>5.9820000000000002</c:v>
                </c:pt>
                <c:pt idx="2760">
                  <c:v>5.9820000000000002</c:v>
                </c:pt>
                <c:pt idx="2761">
                  <c:v>5.9820000000000002</c:v>
                </c:pt>
                <c:pt idx="2762">
                  <c:v>5.9820000000000002</c:v>
                </c:pt>
                <c:pt idx="2763">
                  <c:v>5.9829999999999997</c:v>
                </c:pt>
                <c:pt idx="2764">
                  <c:v>5.984</c:v>
                </c:pt>
                <c:pt idx="2765">
                  <c:v>5.984</c:v>
                </c:pt>
                <c:pt idx="2766">
                  <c:v>5.984</c:v>
                </c:pt>
                <c:pt idx="2767">
                  <c:v>5.984</c:v>
                </c:pt>
                <c:pt idx="2768">
                  <c:v>5.984</c:v>
                </c:pt>
                <c:pt idx="2769">
                  <c:v>5.984</c:v>
                </c:pt>
                <c:pt idx="2770">
                  <c:v>5.9850000000000003</c:v>
                </c:pt>
                <c:pt idx="2771">
                  <c:v>5.9850000000000003</c:v>
                </c:pt>
                <c:pt idx="2772">
                  <c:v>5.9850000000000003</c:v>
                </c:pt>
                <c:pt idx="2773">
                  <c:v>5.9859999999999998</c:v>
                </c:pt>
                <c:pt idx="2774">
                  <c:v>5.9859999999999998</c:v>
                </c:pt>
                <c:pt idx="2775">
                  <c:v>5.9859999999999998</c:v>
                </c:pt>
                <c:pt idx="2776">
                  <c:v>5.9859999999999998</c:v>
                </c:pt>
                <c:pt idx="2777">
                  <c:v>5.9870000000000001</c:v>
                </c:pt>
                <c:pt idx="2778">
                  <c:v>5.9870000000000001</c:v>
                </c:pt>
                <c:pt idx="2779">
                  <c:v>5.9880000000000004</c:v>
                </c:pt>
                <c:pt idx="2780">
                  <c:v>5.9880000000000004</c:v>
                </c:pt>
                <c:pt idx="2781">
                  <c:v>5.9880000000000004</c:v>
                </c:pt>
                <c:pt idx="2782">
                  <c:v>5.9889999999999999</c:v>
                </c:pt>
                <c:pt idx="2783">
                  <c:v>5.99</c:v>
                </c:pt>
                <c:pt idx="2784">
                  <c:v>5.9909999999999997</c:v>
                </c:pt>
                <c:pt idx="2785">
                  <c:v>5.9909999999999997</c:v>
                </c:pt>
                <c:pt idx="2786">
                  <c:v>5.992</c:v>
                </c:pt>
                <c:pt idx="2787">
                  <c:v>5.992</c:v>
                </c:pt>
                <c:pt idx="2788">
                  <c:v>5.992</c:v>
                </c:pt>
                <c:pt idx="2789">
                  <c:v>5.9930000000000003</c:v>
                </c:pt>
                <c:pt idx="2790">
                  <c:v>5.9930000000000003</c:v>
                </c:pt>
                <c:pt idx="2791">
                  <c:v>5.9939999999999998</c:v>
                </c:pt>
                <c:pt idx="2792">
                  <c:v>5.9939999999999998</c:v>
                </c:pt>
                <c:pt idx="2793">
                  <c:v>5.9939999999999998</c:v>
                </c:pt>
                <c:pt idx="2794">
                  <c:v>5.9950000000000001</c:v>
                </c:pt>
                <c:pt idx="2795">
                  <c:v>5.9950000000000001</c:v>
                </c:pt>
                <c:pt idx="2796">
                  <c:v>5.9950000000000001</c:v>
                </c:pt>
                <c:pt idx="2797">
                  <c:v>5.9950000000000001</c:v>
                </c:pt>
                <c:pt idx="2798">
                  <c:v>5.9950000000000001</c:v>
                </c:pt>
                <c:pt idx="2799">
                  <c:v>5.9950000000000001</c:v>
                </c:pt>
                <c:pt idx="2800">
                  <c:v>5.9950000000000001</c:v>
                </c:pt>
                <c:pt idx="2801">
                  <c:v>5.9950000000000001</c:v>
                </c:pt>
                <c:pt idx="2802">
                  <c:v>5.9969999999999999</c:v>
                </c:pt>
                <c:pt idx="2803">
                  <c:v>5.9969999999999999</c:v>
                </c:pt>
                <c:pt idx="2804">
                  <c:v>5.9969999999999999</c:v>
                </c:pt>
                <c:pt idx="2805">
                  <c:v>5.9980000000000002</c:v>
                </c:pt>
                <c:pt idx="2806">
                  <c:v>5.9989999999999997</c:v>
                </c:pt>
                <c:pt idx="2807">
                  <c:v>5.9989999999999997</c:v>
                </c:pt>
                <c:pt idx="2808">
                  <c:v>6</c:v>
                </c:pt>
                <c:pt idx="2809">
                  <c:v>6</c:v>
                </c:pt>
                <c:pt idx="2810">
                  <c:v>6</c:v>
                </c:pt>
                <c:pt idx="2811">
                  <c:v>6</c:v>
                </c:pt>
                <c:pt idx="2812">
                  <c:v>6</c:v>
                </c:pt>
                <c:pt idx="2813">
                  <c:v>6</c:v>
                </c:pt>
                <c:pt idx="2814">
                  <c:v>6</c:v>
                </c:pt>
                <c:pt idx="2815">
                  <c:v>6</c:v>
                </c:pt>
                <c:pt idx="2816">
                  <c:v>6</c:v>
                </c:pt>
                <c:pt idx="2817">
                  <c:v>6</c:v>
                </c:pt>
                <c:pt idx="2818">
                  <c:v>6</c:v>
                </c:pt>
                <c:pt idx="2819">
                  <c:v>6</c:v>
                </c:pt>
                <c:pt idx="2820">
                  <c:v>6</c:v>
                </c:pt>
                <c:pt idx="2821">
                  <c:v>6</c:v>
                </c:pt>
                <c:pt idx="2822">
                  <c:v>6</c:v>
                </c:pt>
                <c:pt idx="2823">
                  <c:v>6</c:v>
                </c:pt>
                <c:pt idx="2824">
                  <c:v>6</c:v>
                </c:pt>
                <c:pt idx="2825">
                  <c:v>6</c:v>
                </c:pt>
                <c:pt idx="2826">
                  <c:v>6</c:v>
                </c:pt>
                <c:pt idx="2827">
                  <c:v>6</c:v>
                </c:pt>
                <c:pt idx="2828">
                  <c:v>6</c:v>
                </c:pt>
                <c:pt idx="2829">
                  <c:v>6</c:v>
                </c:pt>
                <c:pt idx="2830">
                  <c:v>6</c:v>
                </c:pt>
                <c:pt idx="2831">
                  <c:v>6</c:v>
                </c:pt>
                <c:pt idx="2832">
                  <c:v>6</c:v>
                </c:pt>
                <c:pt idx="2833">
                  <c:v>6</c:v>
                </c:pt>
                <c:pt idx="2834">
                  <c:v>6</c:v>
                </c:pt>
                <c:pt idx="2835">
                  <c:v>6</c:v>
                </c:pt>
                <c:pt idx="2836">
                  <c:v>6</c:v>
                </c:pt>
                <c:pt idx="2837">
                  <c:v>6</c:v>
                </c:pt>
                <c:pt idx="2838">
                  <c:v>6</c:v>
                </c:pt>
                <c:pt idx="2839">
                  <c:v>6</c:v>
                </c:pt>
                <c:pt idx="2840">
                  <c:v>6</c:v>
                </c:pt>
                <c:pt idx="2841">
                  <c:v>6</c:v>
                </c:pt>
                <c:pt idx="2842">
                  <c:v>6</c:v>
                </c:pt>
                <c:pt idx="2843">
                  <c:v>6</c:v>
                </c:pt>
                <c:pt idx="2844">
                  <c:v>6</c:v>
                </c:pt>
                <c:pt idx="2845">
                  <c:v>6</c:v>
                </c:pt>
                <c:pt idx="2846">
                  <c:v>6</c:v>
                </c:pt>
                <c:pt idx="2847">
                  <c:v>6.0010000000000003</c:v>
                </c:pt>
                <c:pt idx="2848">
                  <c:v>6.0019999999999998</c:v>
                </c:pt>
                <c:pt idx="2849">
                  <c:v>6.0019999999999998</c:v>
                </c:pt>
                <c:pt idx="2850">
                  <c:v>6.0019999999999998</c:v>
                </c:pt>
                <c:pt idx="2851">
                  <c:v>6.0019999999999998</c:v>
                </c:pt>
                <c:pt idx="2852">
                  <c:v>6.0030000000000001</c:v>
                </c:pt>
                <c:pt idx="2853">
                  <c:v>6.0030000000000001</c:v>
                </c:pt>
                <c:pt idx="2854">
                  <c:v>6.0030000000000001</c:v>
                </c:pt>
                <c:pt idx="2855">
                  <c:v>6.0039999999999996</c:v>
                </c:pt>
                <c:pt idx="2856">
                  <c:v>6.0039999999999996</c:v>
                </c:pt>
                <c:pt idx="2857">
                  <c:v>6.0049999999999999</c:v>
                </c:pt>
                <c:pt idx="2858">
                  <c:v>6.0049999999999999</c:v>
                </c:pt>
                <c:pt idx="2859">
                  <c:v>6.0049999999999999</c:v>
                </c:pt>
                <c:pt idx="2860">
                  <c:v>6.0049999999999999</c:v>
                </c:pt>
                <c:pt idx="2861">
                  <c:v>6.0049999999999999</c:v>
                </c:pt>
                <c:pt idx="2862">
                  <c:v>6.0060000000000002</c:v>
                </c:pt>
                <c:pt idx="2863">
                  <c:v>6.0060000000000002</c:v>
                </c:pt>
                <c:pt idx="2864">
                  <c:v>6.0069999999999997</c:v>
                </c:pt>
                <c:pt idx="2865">
                  <c:v>6.0069999999999997</c:v>
                </c:pt>
                <c:pt idx="2866">
                  <c:v>6.008</c:v>
                </c:pt>
                <c:pt idx="2867">
                  <c:v>6.008</c:v>
                </c:pt>
                <c:pt idx="2868">
                  <c:v>6.008</c:v>
                </c:pt>
                <c:pt idx="2869">
                  <c:v>6.0090000000000003</c:v>
                </c:pt>
                <c:pt idx="2870">
                  <c:v>6.01</c:v>
                </c:pt>
                <c:pt idx="2871">
                  <c:v>6.0110000000000001</c:v>
                </c:pt>
                <c:pt idx="2872">
                  <c:v>6.0110000000000001</c:v>
                </c:pt>
                <c:pt idx="2873">
                  <c:v>6.0119999999999996</c:v>
                </c:pt>
                <c:pt idx="2874">
                  <c:v>6.0129999999999999</c:v>
                </c:pt>
                <c:pt idx="2875">
                  <c:v>6.0140000000000002</c:v>
                </c:pt>
                <c:pt idx="2876">
                  <c:v>6.0149999999999997</c:v>
                </c:pt>
                <c:pt idx="2877">
                  <c:v>6.0149999999999997</c:v>
                </c:pt>
                <c:pt idx="2878">
                  <c:v>6.016</c:v>
                </c:pt>
                <c:pt idx="2879">
                  <c:v>6.016</c:v>
                </c:pt>
                <c:pt idx="2880">
                  <c:v>6.0170000000000003</c:v>
                </c:pt>
                <c:pt idx="2881">
                  <c:v>6.0170000000000003</c:v>
                </c:pt>
                <c:pt idx="2882">
                  <c:v>6.0170000000000003</c:v>
                </c:pt>
                <c:pt idx="2883">
                  <c:v>6.0170000000000003</c:v>
                </c:pt>
                <c:pt idx="2884">
                  <c:v>6.0179999999999998</c:v>
                </c:pt>
                <c:pt idx="2885">
                  <c:v>6.0179999999999998</c:v>
                </c:pt>
                <c:pt idx="2886">
                  <c:v>6.0179999999999998</c:v>
                </c:pt>
                <c:pt idx="2887">
                  <c:v>6.0179999999999998</c:v>
                </c:pt>
                <c:pt idx="2888">
                  <c:v>6.0179999999999998</c:v>
                </c:pt>
                <c:pt idx="2889">
                  <c:v>6.0190000000000001</c:v>
                </c:pt>
                <c:pt idx="2890">
                  <c:v>6.0190000000000001</c:v>
                </c:pt>
                <c:pt idx="2891">
                  <c:v>6.0190000000000001</c:v>
                </c:pt>
                <c:pt idx="2892">
                  <c:v>6.0190000000000001</c:v>
                </c:pt>
                <c:pt idx="2893">
                  <c:v>6.02</c:v>
                </c:pt>
                <c:pt idx="2894">
                  <c:v>6.0209999999999999</c:v>
                </c:pt>
                <c:pt idx="2895">
                  <c:v>6.0209999999999999</c:v>
                </c:pt>
                <c:pt idx="2896">
                  <c:v>6.0209999999999999</c:v>
                </c:pt>
                <c:pt idx="2897">
                  <c:v>6.0220000000000002</c:v>
                </c:pt>
                <c:pt idx="2898">
                  <c:v>6.0220000000000002</c:v>
                </c:pt>
                <c:pt idx="2899">
                  <c:v>6.0229999999999997</c:v>
                </c:pt>
                <c:pt idx="2900">
                  <c:v>6.0229999999999997</c:v>
                </c:pt>
                <c:pt idx="2901">
                  <c:v>6.024</c:v>
                </c:pt>
                <c:pt idx="2902">
                  <c:v>6.024</c:v>
                </c:pt>
                <c:pt idx="2903">
                  <c:v>6.024</c:v>
                </c:pt>
                <c:pt idx="2904">
                  <c:v>6.0250000000000004</c:v>
                </c:pt>
                <c:pt idx="2905">
                  <c:v>6.0259999999999998</c:v>
                </c:pt>
                <c:pt idx="2906">
                  <c:v>6.0259999999999998</c:v>
                </c:pt>
                <c:pt idx="2907">
                  <c:v>6.0270000000000001</c:v>
                </c:pt>
                <c:pt idx="2908">
                  <c:v>6.0279999999999996</c:v>
                </c:pt>
                <c:pt idx="2909">
                  <c:v>6.0279999999999996</c:v>
                </c:pt>
                <c:pt idx="2910">
                  <c:v>6.0279999999999996</c:v>
                </c:pt>
                <c:pt idx="2911">
                  <c:v>6.0289999999999999</c:v>
                </c:pt>
                <c:pt idx="2912">
                  <c:v>6.0289999999999999</c:v>
                </c:pt>
                <c:pt idx="2913">
                  <c:v>6.03</c:v>
                </c:pt>
                <c:pt idx="2914">
                  <c:v>6.03</c:v>
                </c:pt>
                <c:pt idx="2915">
                  <c:v>6.03</c:v>
                </c:pt>
                <c:pt idx="2916">
                  <c:v>6.03</c:v>
                </c:pt>
                <c:pt idx="2917">
                  <c:v>6.03</c:v>
                </c:pt>
                <c:pt idx="2918">
                  <c:v>6.03</c:v>
                </c:pt>
                <c:pt idx="2919">
                  <c:v>6.0309999999999997</c:v>
                </c:pt>
                <c:pt idx="2920">
                  <c:v>6.0309999999999997</c:v>
                </c:pt>
                <c:pt idx="2921">
                  <c:v>6.0309999999999997</c:v>
                </c:pt>
                <c:pt idx="2922">
                  <c:v>6.0309999999999997</c:v>
                </c:pt>
                <c:pt idx="2923">
                  <c:v>6.032</c:v>
                </c:pt>
                <c:pt idx="2924">
                  <c:v>6.032</c:v>
                </c:pt>
                <c:pt idx="2925">
                  <c:v>6.0339999999999998</c:v>
                </c:pt>
                <c:pt idx="2926">
                  <c:v>6.0339999999999998</c:v>
                </c:pt>
                <c:pt idx="2927">
                  <c:v>6.0339999999999998</c:v>
                </c:pt>
                <c:pt idx="2928">
                  <c:v>6.0339999999999998</c:v>
                </c:pt>
                <c:pt idx="2929">
                  <c:v>6.0350000000000001</c:v>
                </c:pt>
                <c:pt idx="2930">
                  <c:v>6.0350000000000001</c:v>
                </c:pt>
                <c:pt idx="2931">
                  <c:v>6.0350000000000001</c:v>
                </c:pt>
                <c:pt idx="2932">
                  <c:v>6.0350000000000001</c:v>
                </c:pt>
                <c:pt idx="2933">
                  <c:v>6.0350000000000001</c:v>
                </c:pt>
                <c:pt idx="2934">
                  <c:v>6.0350000000000001</c:v>
                </c:pt>
                <c:pt idx="2935">
                  <c:v>6.0359999999999996</c:v>
                </c:pt>
                <c:pt idx="2936">
                  <c:v>6.0359999999999996</c:v>
                </c:pt>
                <c:pt idx="2937">
                  <c:v>6.0369999999999999</c:v>
                </c:pt>
                <c:pt idx="2938">
                  <c:v>6.0369999999999999</c:v>
                </c:pt>
                <c:pt idx="2939">
                  <c:v>6.0369999999999999</c:v>
                </c:pt>
                <c:pt idx="2940">
                  <c:v>6.0380000000000003</c:v>
                </c:pt>
                <c:pt idx="2941">
                  <c:v>6.0380000000000003</c:v>
                </c:pt>
                <c:pt idx="2942">
                  <c:v>6.0380000000000003</c:v>
                </c:pt>
                <c:pt idx="2943">
                  <c:v>6.0380000000000003</c:v>
                </c:pt>
                <c:pt idx="2944">
                  <c:v>6.0410000000000004</c:v>
                </c:pt>
                <c:pt idx="2945">
                  <c:v>6.0410000000000004</c:v>
                </c:pt>
                <c:pt idx="2946">
                  <c:v>6.0419999999999998</c:v>
                </c:pt>
                <c:pt idx="2947">
                  <c:v>6.0419999999999998</c:v>
                </c:pt>
                <c:pt idx="2948">
                  <c:v>6.0419999999999998</c:v>
                </c:pt>
                <c:pt idx="2949">
                  <c:v>6.0419999999999998</c:v>
                </c:pt>
                <c:pt idx="2950">
                  <c:v>6.0430000000000001</c:v>
                </c:pt>
                <c:pt idx="2951">
                  <c:v>6.0430000000000001</c:v>
                </c:pt>
                <c:pt idx="2952">
                  <c:v>6.0439999999999996</c:v>
                </c:pt>
                <c:pt idx="2953">
                  <c:v>6.0439999999999996</c:v>
                </c:pt>
                <c:pt idx="2954">
                  <c:v>6.0449999999999999</c:v>
                </c:pt>
                <c:pt idx="2955">
                  <c:v>6.0449999999999999</c:v>
                </c:pt>
                <c:pt idx="2956">
                  <c:v>6.0460000000000003</c:v>
                </c:pt>
                <c:pt idx="2957">
                  <c:v>6.048</c:v>
                </c:pt>
                <c:pt idx="2958">
                  <c:v>6.048</c:v>
                </c:pt>
                <c:pt idx="2959">
                  <c:v>6.048</c:v>
                </c:pt>
                <c:pt idx="2960">
                  <c:v>6.048</c:v>
                </c:pt>
                <c:pt idx="2961">
                  <c:v>6.0490000000000004</c:v>
                </c:pt>
                <c:pt idx="2962">
                  <c:v>6.0490000000000004</c:v>
                </c:pt>
                <c:pt idx="2963">
                  <c:v>6.0490000000000004</c:v>
                </c:pt>
                <c:pt idx="2964">
                  <c:v>6.0490000000000004</c:v>
                </c:pt>
                <c:pt idx="2965">
                  <c:v>6.0490000000000004</c:v>
                </c:pt>
                <c:pt idx="2966">
                  <c:v>6.05</c:v>
                </c:pt>
                <c:pt idx="2967">
                  <c:v>6.05</c:v>
                </c:pt>
                <c:pt idx="2968">
                  <c:v>6.05</c:v>
                </c:pt>
                <c:pt idx="2969">
                  <c:v>6.05</c:v>
                </c:pt>
                <c:pt idx="2970">
                  <c:v>6.05</c:v>
                </c:pt>
                <c:pt idx="2971">
                  <c:v>6.0510000000000002</c:v>
                </c:pt>
                <c:pt idx="2972">
                  <c:v>6.0519999999999996</c:v>
                </c:pt>
                <c:pt idx="2973">
                  <c:v>6.0519999999999996</c:v>
                </c:pt>
                <c:pt idx="2974">
                  <c:v>6.0519999999999996</c:v>
                </c:pt>
                <c:pt idx="2975">
                  <c:v>6.0529999999999999</c:v>
                </c:pt>
                <c:pt idx="2976">
                  <c:v>6.0540000000000003</c:v>
                </c:pt>
                <c:pt idx="2977">
                  <c:v>6.0540000000000003</c:v>
                </c:pt>
                <c:pt idx="2978">
                  <c:v>6.0540000000000003</c:v>
                </c:pt>
                <c:pt idx="2979">
                  <c:v>6.0540000000000003</c:v>
                </c:pt>
                <c:pt idx="2980">
                  <c:v>6.056</c:v>
                </c:pt>
                <c:pt idx="2981">
                  <c:v>6.056</c:v>
                </c:pt>
                <c:pt idx="2982">
                  <c:v>6.0570000000000004</c:v>
                </c:pt>
                <c:pt idx="2983">
                  <c:v>6.0570000000000004</c:v>
                </c:pt>
                <c:pt idx="2984">
                  <c:v>6.0570000000000004</c:v>
                </c:pt>
                <c:pt idx="2985">
                  <c:v>6.0579999999999998</c:v>
                </c:pt>
                <c:pt idx="2986">
                  <c:v>6.0590000000000002</c:v>
                </c:pt>
                <c:pt idx="2987">
                  <c:v>6.0590000000000002</c:v>
                </c:pt>
                <c:pt idx="2988">
                  <c:v>6.0590000000000002</c:v>
                </c:pt>
                <c:pt idx="2989">
                  <c:v>6.06</c:v>
                </c:pt>
                <c:pt idx="2990">
                  <c:v>6.06</c:v>
                </c:pt>
                <c:pt idx="2991">
                  <c:v>6.06</c:v>
                </c:pt>
                <c:pt idx="2992">
                  <c:v>6.0609999999999999</c:v>
                </c:pt>
                <c:pt idx="2993">
                  <c:v>6.0609999999999999</c:v>
                </c:pt>
                <c:pt idx="2994">
                  <c:v>6.0609999999999999</c:v>
                </c:pt>
                <c:pt idx="2995">
                  <c:v>6.0609999999999999</c:v>
                </c:pt>
                <c:pt idx="2996">
                  <c:v>6.0609999999999999</c:v>
                </c:pt>
                <c:pt idx="2997">
                  <c:v>6.0620000000000003</c:v>
                </c:pt>
                <c:pt idx="2998">
                  <c:v>6.0629999999999997</c:v>
                </c:pt>
                <c:pt idx="2999">
                  <c:v>6.0629999999999997</c:v>
                </c:pt>
                <c:pt idx="3000">
                  <c:v>6.0640000000000001</c:v>
                </c:pt>
                <c:pt idx="3001">
                  <c:v>6.0640000000000001</c:v>
                </c:pt>
                <c:pt idx="3002">
                  <c:v>6.0650000000000004</c:v>
                </c:pt>
                <c:pt idx="3003">
                  <c:v>6.0650000000000004</c:v>
                </c:pt>
                <c:pt idx="3004">
                  <c:v>6.0650000000000004</c:v>
                </c:pt>
                <c:pt idx="3005">
                  <c:v>6.0659999999999998</c:v>
                </c:pt>
                <c:pt idx="3006">
                  <c:v>6.0659999999999998</c:v>
                </c:pt>
                <c:pt idx="3007">
                  <c:v>6.0679999999999996</c:v>
                </c:pt>
                <c:pt idx="3008">
                  <c:v>6.0679999999999996</c:v>
                </c:pt>
                <c:pt idx="3009">
                  <c:v>6.069</c:v>
                </c:pt>
                <c:pt idx="3010">
                  <c:v>6.069</c:v>
                </c:pt>
                <c:pt idx="3011">
                  <c:v>6.07</c:v>
                </c:pt>
                <c:pt idx="3012">
                  <c:v>6.0709999999999997</c:v>
                </c:pt>
                <c:pt idx="3013">
                  <c:v>6.0709999999999997</c:v>
                </c:pt>
                <c:pt idx="3014">
                  <c:v>6.0709999999999997</c:v>
                </c:pt>
                <c:pt idx="3015">
                  <c:v>6.0709999999999997</c:v>
                </c:pt>
                <c:pt idx="3016">
                  <c:v>6.0720000000000001</c:v>
                </c:pt>
                <c:pt idx="3017">
                  <c:v>6.0739999999999998</c:v>
                </c:pt>
                <c:pt idx="3018">
                  <c:v>6.0739999999999998</c:v>
                </c:pt>
                <c:pt idx="3019">
                  <c:v>6.0750000000000002</c:v>
                </c:pt>
                <c:pt idx="3020">
                  <c:v>6.0750000000000002</c:v>
                </c:pt>
                <c:pt idx="3021">
                  <c:v>6.0750000000000002</c:v>
                </c:pt>
                <c:pt idx="3022">
                  <c:v>6.0750000000000002</c:v>
                </c:pt>
                <c:pt idx="3023">
                  <c:v>6.0750000000000002</c:v>
                </c:pt>
                <c:pt idx="3024">
                  <c:v>6.0750000000000002</c:v>
                </c:pt>
                <c:pt idx="3025">
                  <c:v>6.0759999999999996</c:v>
                </c:pt>
                <c:pt idx="3026">
                  <c:v>6.0759999999999996</c:v>
                </c:pt>
                <c:pt idx="3027">
                  <c:v>6.0759999999999996</c:v>
                </c:pt>
                <c:pt idx="3028">
                  <c:v>6.0759999999999996</c:v>
                </c:pt>
                <c:pt idx="3029">
                  <c:v>6.077</c:v>
                </c:pt>
                <c:pt idx="3030">
                  <c:v>6.077</c:v>
                </c:pt>
                <c:pt idx="3031">
                  <c:v>6.077</c:v>
                </c:pt>
                <c:pt idx="3032">
                  <c:v>6.077</c:v>
                </c:pt>
                <c:pt idx="3033">
                  <c:v>6.077</c:v>
                </c:pt>
                <c:pt idx="3034">
                  <c:v>6.077</c:v>
                </c:pt>
                <c:pt idx="3035">
                  <c:v>6.0780000000000003</c:v>
                </c:pt>
                <c:pt idx="3036">
                  <c:v>6.0780000000000003</c:v>
                </c:pt>
                <c:pt idx="3037">
                  <c:v>6.0789999999999997</c:v>
                </c:pt>
                <c:pt idx="3038">
                  <c:v>6.0789999999999997</c:v>
                </c:pt>
                <c:pt idx="3039">
                  <c:v>6.08</c:v>
                </c:pt>
                <c:pt idx="3040">
                  <c:v>6.08</c:v>
                </c:pt>
                <c:pt idx="3041">
                  <c:v>6.0810000000000004</c:v>
                </c:pt>
                <c:pt idx="3042">
                  <c:v>6.0810000000000004</c:v>
                </c:pt>
                <c:pt idx="3043">
                  <c:v>6.0810000000000004</c:v>
                </c:pt>
                <c:pt idx="3044">
                  <c:v>6.0810000000000004</c:v>
                </c:pt>
                <c:pt idx="3045">
                  <c:v>6.0819999999999999</c:v>
                </c:pt>
                <c:pt idx="3046">
                  <c:v>6.0819999999999999</c:v>
                </c:pt>
                <c:pt idx="3047">
                  <c:v>6.0830000000000002</c:v>
                </c:pt>
                <c:pt idx="3048">
                  <c:v>6.0839999999999996</c:v>
                </c:pt>
                <c:pt idx="3049">
                  <c:v>6.085</c:v>
                </c:pt>
                <c:pt idx="3050">
                  <c:v>6.085</c:v>
                </c:pt>
                <c:pt idx="3051">
                  <c:v>6.085</c:v>
                </c:pt>
                <c:pt idx="3052">
                  <c:v>6.0860000000000003</c:v>
                </c:pt>
                <c:pt idx="3053">
                  <c:v>6.0860000000000003</c:v>
                </c:pt>
                <c:pt idx="3054">
                  <c:v>6.0860000000000003</c:v>
                </c:pt>
                <c:pt idx="3055">
                  <c:v>6.0860000000000003</c:v>
                </c:pt>
                <c:pt idx="3056">
                  <c:v>6.0869999999999997</c:v>
                </c:pt>
                <c:pt idx="3057">
                  <c:v>6.0869999999999997</c:v>
                </c:pt>
                <c:pt idx="3058">
                  <c:v>6.0869999999999997</c:v>
                </c:pt>
                <c:pt idx="3059">
                  <c:v>6.0869999999999997</c:v>
                </c:pt>
                <c:pt idx="3060">
                  <c:v>6.0869999999999997</c:v>
                </c:pt>
                <c:pt idx="3061">
                  <c:v>6.0880000000000001</c:v>
                </c:pt>
                <c:pt idx="3062">
                  <c:v>6.0890000000000004</c:v>
                </c:pt>
                <c:pt idx="3063">
                  <c:v>6.0890000000000004</c:v>
                </c:pt>
                <c:pt idx="3064">
                  <c:v>6.09</c:v>
                </c:pt>
                <c:pt idx="3065">
                  <c:v>6.09</c:v>
                </c:pt>
                <c:pt idx="3066">
                  <c:v>6.09</c:v>
                </c:pt>
                <c:pt idx="3067">
                  <c:v>6.0910000000000002</c:v>
                </c:pt>
                <c:pt idx="3068">
                  <c:v>6.0910000000000002</c:v>
                </c:pt>
                <c:pt idx="3069">
                  <c:v>6.0910000000000002</c:v>
                </c:pt>
                <c:pt idx="3070">
                  <c:v>6.0910000000000002</c:v>
                </c:pt>
                <c:pt idx="3071">
                  <c:v>6.0919999999999996</c:v>
                </c:pt>
                <c:pt idx="3072">
                  <c:v>6.093</c:v>
                </c:pt>
                <c:pt idx="3073">
                  <c:v>6.093</c:v>
                </c:pt>
                <c:pt idx="3074">
                  <c:v>6.0940000000000003</c:v>
                </c:pt>
                <c:pt idx="3075">
                  <c:v>6.0949999999999998</c:v>
                </c:pt>
                <c:pt idx="3076">
                  <c:v>6.0949999999999998</c:v>
                </c:pt>
                <c:pt idx="3077">
                  <c:v>6.0960000000000001</c:v>
                </c:pt>
                <c:pt idx="3078">
                  <c:v>6.0970000000000004</c:v>
                </c:pt>
                <c:pt idx="3079">
                  <c:v>6.0970000000000004</c:v>
                </c:pt>
                <c:pt idx="3080">
                  <c:v>6.0970000000000004</c:v>
                </c:pt>
                <c:pt idx="3081">
                  <c:v>6.0979999999999999</c:v>
                </c:pt>
                <c:pt idx="3082">
                  <c:v>6.0979999999999999</c:v>
                </c:pt>
                <c:pt idx="3083">
                  <c:v>6.1</c:v>
                </c:pt>
                <c:pt idx="3084">
                  <c:v>6.1</c:v>
                </c:pt>
                <c:pt idx="3085">
                  <c:v>6.1</c:v>
                </c:pt>
                <c:pt idx="3086">
                  <c:v>6.1</c:v>
                </c:pt>
                <c:pt idx="3087">
                  <c:v>6.1</c:v>
                </c:pt>
                <c:pt idx="3088">
                  <c:v>6.1</c:v>
                </c:pt>
                <c:pt idx="3089">
                  <c:v>6.1</c:v>
                </c:pt>
                <c:pt idx="3090">
                  <c:v>6.1</c:v>
                </c:pt>
                <c:pt idx="3091">
                  <c:v>6.1</c:v>
                </c:pt>
                <c:pt idx="3092">
                  <c:v>6.1</c:v>
                </c:pt>
                <c:pt idx="3093">
                  <c:v>6.1</c:v>
                </c:pt>
                <c:pt idx="3094">
                  <c:v>6.1</c:v>
                </c:pt>
                <c:pt idx="3095">
                  <c:v>6.1</c:v>
                </c:pt>
                <c:pt idx="3096">
                  <c:v>6.101</c:v>
                </c:pt>
                <c:pt idx="3097">
                  <c:v>6.101</c:v>
                </c:pt>
                <c:pt idx="3098">
                  <c:v>6.1020000000000003</c:v>
                </c:pt>
                <c:pt idx="3099">
                  <c:v>6.1020000000000003</c:v>
                </c:pt>
                <c:pt idx="3100">
                  <c:v>6.1029999999999998</c:v>
                </c:pt>
                <c:pt idx="3101">
                  <c:v>6.1029999999999998</c:v>
                </c:pt>
                <c:pt idx="3102">
                  <c:v>6.1029999999999998</c:v>
                </c:pt>
                <c:pt idx="3103">
                  <c:v>6.1029999999999998</c:v>
                </c:pt>
                <c:pt idx="3104">
                  <c:v>6.1029999999999998</c:v>
                </c:pt>
                <c:pt idx="3105">
                  <c:v>6.1040000000000001</c:v>
                </c:pt>
                <c:pt idx="3106">
                  <c:v>6.1050000000000004</c:v>
                </c:pt>
                <c:pt idx="3107">
                  <c:v>6.1050000000000004</c:v>
                </c:pt>
                <c:pt idx="3108">
                  <c:v>6.1059999999999999</c:v>
                </c:pt>
                <c:pt idx="3109">
                  <c:v>6.1059999999999999</c:v>
                </c:pt>
                <c:pt idx="3110">
                  <c:v>6.1070000000000002</c:v>
                </c:pt>
                <c:pt idx="3111">
                  <c:v>6.1070000000000002</c:v>
                </c:pt>
                <c:pt idx="3112">
                  <c:v>6.1070000000000002</c:v>
                </c:pt>
                <c:pt idx="3113">
                  <c:v>6.1070000000000002</c:v>
                </c:pt>
                <c:pt idx="3114">
                  <c:v>6.1079999999999997</c:v>
                </c:pt>
                <c:pt idx="3115">
                  <c:v>6.1079999999999997</c:v>
                </c:pt>
                <c:pt idx="3116">
                  <c:v>6.11</c:v>
                </c:pt>
                <c:pt idx="3117">
                  <c:v>6.11</c:v>
                </c:pt>
                <c:pt idx="3118">
                  <c:v>6.11</c:v>
                </c:pt>
                <c:pt idx="3119">
                  <c:v>6.1109999999999998</c:v>
                </c:pt>
                <c:pt idx="3120">
                  <c:v>6.1109999999999998</c:v>
                </c:pt>
                <c:pt idx="3121">
                  <c:v>6.1109999999999998</c:v>
                </c:pt>
                <c:pt idx="3122">
                  <c:v>6.1120000000000001</c:v>
                </c:pt>
                <c:pt idx="3123">
                  <c:v>6.1120000000000001</c:v>
                </c:pt>
                <c:pt idx="3124">
                  <c:v>6.1120000000000001</c:v>
                </c:pt>
                <c:pt idx="3125">
                  <c:v>6.1120000000000001</c:v>
                </c:pt>
                <c:pt idx="3126">
                  <c:v>6.1120000000000001</c:v>
                </c:pt>
                <c:pt idx="3127">
                  <c:v>6.1120000000000001</c:v>
                </c:pt>
                <c:pt idx="3128">
                  <c:v>6.1130000000000004</c:v>
                </c:pt>
                <c:pt idx="3129">
                  <c:v>6.1139999999999999</c:v>
                </c:pt>
                <c:pt idx="3130">
                  <c:v>6.1139999999999999</c:v>
                </c:pt>
                <c:pt idx="3131">
                  <c:v>6.1139999999999999</c:v>
                </c:pt>
                <c:pt idx="3132">
                  <c:v>6.1150000000000002</c:v>
                </c:pt>
                <c:pt idx="3133">
                  <c:v>6.1150000000000002</c:v>
                </c:pt>
                <c:pt idx="3134">
                  <c:v>6.1159999999999997</c:v>
                </c:pt>
                <c:pt idx="3135">
                  <c:v>6.1159999999999997</c:v>
                </c:pt>
                <c:pt idx="3136">
                  <c:v>6.1159999999999997</c:v>
                </c:pt>
                <c:pt idx="3137">
                  <c:v>6.1159999999999997</c:v>
                </c:pt>
                <c:pt idx="3138">
                  <c:v>6.117</c:v>
                </c:pt>
                <c:pt idx="3139">
                  <c:v>6.117</c:v>
                </c:pt>
                <c:pt idx="3140">
                  <c:v>6.1189999999999998</c:v>
                </c:pt>
                <c:pt idx="3141">
                  <c:v>6.1189999999999998</c:v>
                </c:pt>
                <c:pt idx="3142">
                  <c:v>6.12</c:v>
                </c:pt>
                <c:pt idx="3143">
                  <c:v>6.1219999999999999</c:v>
                </c:pt>
                <c:pt idx="3144">
                  <c:v>6.1219999999999999</c:v>
                </c:pt>
                <c:pt idx="3145">
                  <c:v>6.1230000000000002</c:v>
                </c:pt>
                <c:pt idx="3146">
                  <c:v>6.1230000000000002</c:v>
                </c:pt>
                <c:pt idx="3147">
                  <c:v>6.125</c:v>
                </c:pt>
                <c:pt idx="3148">
                  <c:v>6.1260000000000003</c:v>
                </c:pt>
                <c:pt idx="3149">
                  <c:v>6.1260000000000003</c:v>
                </c:pt>
                <c:pt idx="3150">
                  <c:v>6.1260000000000003</c:v>
                </c:pt>
                <c:pt idx="3151">
                  <c:v>6.1260000000000003</c:v>
                </c:pt>
                <c:pt idx="3152">
                  <c:v>6.1269999999999998</c:v>
                </c:pt>
                <c:pt idx="3153">
                  <c:v>6.1280000000000001</c:v>
                </c:pt>
                <c:pt idx="3154">
                  <c:v>6.1280000000000001</c:v>
                </c:pt>
                <c:pt idx="3155">
                  <c:v>6.1289999999999996</c:v>
                </c:pt>
                <c:pt idx="3156">
                  <c:v>6.13</c:v>
                </c:pt>
                <c:pt idx="3157">
                  <c:v>6.1310000000000002</c:v>
                </c:pt>
                <c:pt idx="3158">
                  <c:v>6.1310000000000002</c:v>
                </c:pt>
                <c:pt idx="3159">
                  <c:v>6.1319999999999997</c:v>
                </c:pt>
                <c:pt idx="3160">
                  <c:v>6.1319999999999997</c:v>
                </c:pt>
                <c:pt idx="3161">
                  <c:v>6.1319999999999997</c:v>
                </c:pt>
                <c:pt idx="3162">
                  <c:v>6.133</c:v>
                </c:pt>
                <c:pt idx="3163">
                  <c:v>6.133</c:v>
                </c:pt>
                <c:pt idx="3164">
                  <c:v>6.1340000000000003</c:v>
                </c:pt>
                <c:pt idx="3165">
                  <c:v>6.1340000000000003</c:v>
                </c:pt>
                <c:pt idx="3166">
                  <c:v>6.1340000000000003</c:v>
                </c:pt>
                <c:pt idx="3167">
                  <c:v>6.1340000000000003</c:v>
                </c:pt>
                <c:pt idx="3168">
                  <c:v>6.1349999999999998</c:v>
                </c:pt>
                <c:pt idx="3169">
                  <c:v>6.1349999999999998</c:v>
                </c:pt>
                <c:pt idx="3170">
                  <c:v>6.1360000000000001</c:v>
                </c:pt>
                <c:pt idx="3171">
                  <c:v>6.1369999999999996</c:v>
                </c:pt>
                <c:pt idx="3172">
                  <c:v>6.1369999999999996</c:v>
                </c:pt>
                <c:pt idx="3173">
                  <c:v>6.1369999999999996</c:v>
                </c:pt>
                <c:pt idx="3174">
                  <c:v>6.1379999999999999</c:v>
                </c:pt>
                <c:pt idx="3175">
                  <c:v>6.1379999999999999</c:v>
                </c:pt>
                <c:pt idx="3176">
                  <c:v>6.1379999999999999</c:v>
                </c:pt>
                <c:pt idx="3177">
                  <c:v>6.14</c:v>
                </c:pt>
                <c:pt idx="3178">
                  <c:v>6.14</c:v>
                </c:pt>
                <c:pt idx="3179">
                  <c:v>6.141</c:v>
                </c:pt>
                <c:pt idx="3180">
                  <c:v>6.141</c:v>
                </c:pt>
                <c:pt idx="3181">
                  <c:v>6.1420000000000003</c:v>
                </c:pt>
                <c:pt idx="3182">
                  <c:v>6.1429999999999998</c:v>
                </c:pt>
                <c:pt idx="3183">
                  <c:v>6.1429999999999998</c:v>
                </c:pt>
                <c:pt idx="3184">
                  <c:v>6.1429999999999998</c:v>
                </c:pt>
                <c:pt idx="3185">
                  <c:v>6.1440000000000001</c:v>
                </c:pt>
                <c:pt idx="3186">
                  <c:v>6.1449999999999996</c:v>
                </c:pt>
                <c:pt idx="3187">
                  <c:v>6.1449999999999996</c:v>
                </c:pt>
                <c:pt idx="3188">
                  <c:v>6.1449999999999996</c:v>
                </c:pt>
                <c:pt idx="3189">
                  <c:v>6.1459999999999999</c:v>
                </c:pt>
                <c:pt idx="3190">
                  <c:v>6.1459999999999999</c:v>
                </c:pt>
                <c:pt idx="3191">
                  <c:v>6.1459999999999999</c:v>
                </c:pt>
                <c:pt idx="3192">
                  <c:v>6.1470000000000002</c:v>
                </c:pt>
                <c:pt idx="3193">
                  <c:v>6.1470000000000002</c:v>
                </c:pt>
                <c:pt idx="3194">
                  <c:v>6.1470000000000002</c:v>
                </c:pt>
                <c:pt idx="3195">
                  <c:v>6.149</c:v>
                </c:pt>
                <c:pt idx="3196">
                  <c:v>6.15</c:v>
                </c:pt>
                <c:pt idx="3197">
                  <c:v>6.15</c:v>
                </c:pt>
                <c:pt idx="3198">
                  <c:v>6.15</c:v>
                </c:pt>
                <c:pt idx="3199">
                  <c:v>6.15</c:v>
                </c:pt>
                <c:pt idx="3200">
                  <c:v>6.15</c:v>
                </c:pt>
                <c:pt idx="3201">
                  <c:v>6.15</c:v>
                </c:pt>
                <c:pt idx="3202">
                  <c:v>6.15</c:v>
                </c:pt>
                <c:pt idx="3203">
                  <c:v>6.1520000000000001</c:v>
                </c:pt>
                <c:pt idx="3204">
                  <c:v>6.1529999999999996</c:v>
                </c:pt>
                <c:pt idx="3205">
                  <c:v>6.1529999999999996</c:v>
                </c:pt>
                <c:pt idx="3206">
                  <c:v>6.1550000000000002</c:v>
                </c:pt>
                <c:pt idx="3207">
                  <c:v>6.1550000000000002</c:v>
                </c:pt>
                <c:pt idx="3208">
                  <c:v>6.1550000000000002</c:v>
                </c:pt>
                <c:pt idx="3209">
                  <c:v>6.1550000000000002</c:v>
                </c:pt>
                <c:pt idx="3210">
                  <c:v>6.1559999999999997</c:v>
                </c:pt>
                <c:pt idx="3211">
                  <c:v>6.1559999999999997</c:v>
                </c:pt>
                <c:pt idx="3212">
                  <c:v>6.1559999999999997</c:v>
                </c:pt>
                <c:pt idx="3213">
                  <c:v>6.1559999999999997</c:v>
                </c:pt>
                <c:pt idx="3214">
                  <c:v>6.157</c:v>
                </c:pt>
                <c:pt idx="3215">
                  <c:v>6.157</c:v>
                </c:pt>
                <c:pt idx="3216">
                  <c:v>6.1580000000000004</c:v>
                </c:pt>
                <c:pt idx="3217">
                  <c:v>6.1580000000000004</c:v>
                </c:pt>
                <c:pt idx="3218">
                  <c:v>6.1580000000000004</c:v>
                </c:pt>
                <c:pt idx="3219">
                  <c:v>6.1589999999999998</c:v>
                </c:pt>
                <c:pt idx="3220">
                  <c:v>6.1589999999999998</c:v>
                </c:pt>
                <c:pt idx="3221">
                  <c:v>6.16</c:v>
                </c:pt>
                <c:pt idx="3222">
                  <c:v>6.16</c:v>
                </c:pt>
                <c:pt idx="3223">
                  <c:v>6.16</c:v>
                </c:pt>
                <c:pt idx="3224">
                  <c:v>6.16</c:v>
                </c:pt>
                <c:pt idx="3225">
                  <c:v>6.1609999999999996</c:v>
                </c:pt>
                <c:pt idx="3226">
                  <c:v>6.1609999999999996</c:v>
                </c:pt>
                <c:pt idx="3227">
                  <c:v>6.1609999999999996</c:v>
                </c:pt>
                <c:pt idx="3228">
                  <c:v>6.1630000000000003</c:v>
                </c:pt>
                <c:pt idx="3229">
                  <c:v>6.1630000000000003</c:v>
                </c:pt>
                <c:pt idx="3230">
                  <c:v>6.1639999999999997</c:v>
                </c:pt>
                <c:pt idx="3231">
                  <c:v>6.1639999999999997</c:v>
                </c:pt>
                <c:pt idx="3232">
                  <c:v>6.165</c:v>
                </c:pt>
                <c:pt idx="3233">
                  <c:v>6.165</c:v>
                </c:pt>
                <c:pt idx="3234">
                  <c:v>6.165</c:v>
                </c:pt>
                <c:pt idx="3235">
                  <c:v>6.165</c:v>
                </c:pt>
                <c:pt idx="3236">
                  <c:v>6.1660000000000004</c:v>
                </c:pt>
                <c:pt idx="3237">
                  <c:v>6.1660000000000004</c:v>
                </c:pt>
                <c:pt idx="3238">
                  <c:v>6.1669999999999998</c:v>
                </c:pt>
                <c:pt idx="3239">
                  <c:v>6.1669999999999998</c:v>
                </c:pt>
                <c:pt idx="3240">
                  <c:v>6.1669999999999998</c:v>
                </c:pt>
                <c:pt idx="3241">
                  <c:v>6.1669999999999998</c:v>
                </c:pt>
                <c:pt idx="3242">
                  <c:v>6.1680000000000001</c:v>
                </c:pt>
                <c:pt idx="3243">
                  <c:v>6.17</c:v>
                </c:pt>
                <c:pt idx="3244">
                  <c:v>6.1710000000000003</c:v>
                </c:pt>
                <c:pt idx="3245">
                  <c:v>6.1710000000000003</c:v>
                </c:pt>
                <c:pt idx="3246">
                  <c:v>6.1710000000000003</c:v>
                </c:pt>
                <c:pt idx="3247">
                  <c:v>6.1719999999999997</c:v>
                </c:pt>
                <c:pt idx="3248">
                  <c:v>6.1719999999999997</c:v>
                </c:pt>
                <c:pt idx="3249">
                  <c:v>6.1719999999999997</c:v>
                </c:pt>
                <c:pt idx="3250">
                  <c:v>6.1719999999999997</c:v>
                </c:pt>
                <c:pt idx="3251">
                  <c:v>6.1719999999999997</c:v>
                </c:pt>
                <c:pt idx="3252">
                  <c:v>6.173</c:v>
                </c:pt>
                <c:pt idx="3253">
                  <c:v>6.173</c:v>
                </c:pt>
                <c:pt idx="3254">
                  <c:v>6.173</c:v>
                </c:pt>
                <c:pt idx="3255">
                  <c:v>6.173</c:v>
                </c:pt>
                <c:pt idx="3256">
                  <c:v>6.1740000000000004</c:v>
                </c:pt>
                <c:pt idx="3257">
                  <c:v>6.1740000000000004</c:v>
                </c:pt>
                <c:pt idx="3258">
                  <c:v>6.1740000000000004</c:v>
                </c:pt>
                <c:pt idx="3259">
                  <c:v>6.1740000000000004</c:v>
                </c:pt>
                <c:pt idx="3260">
                  <c:v>6.1740000000000004</c:v>
                </c:pt>
                <c:pt idx="3261">
                  <c:v>6.1749999999999998</c:v>
                </c:pt>
                <c:pt idx="3262">
                  <c:v>6.1749999999999998</c:v>
                </c:pt>
                <c:pt idx="3263">
                  <c:v>6.1749999999999998</c:v>
                </c:pt>
                <c:pt idx="3264">
                  <c:v>6.1749999999999998</c:v>
                </c:pt>
                <c:pt idx="3265">
                  <c:v>6.1749999999999998</c:v>
                </c:pt>
                <c:pt idx="3266">
                  <c:v>6.1760000000000002</c:v>
                </c:pt>
                <c:pt idx="3267">
                  <c:v>6.1760000000000002</c:v>
                </c:pt>
                <c:pt idx="3268">
                  <c:v>6.1769999999999996</c:v>
                </c:pt>
                <c:pt idx="3269">
                  <c:v>6.1769999999999996</c:v>
                </c:pt>
                <c:pt idx="3270">
                  <c:v>6.1790000000000003</c:v>
                </c:pt>
                <c:pt idx="3271">
                  <c:v>6.1790000000000003</c:v>
                </c:pt>
                <c:pt idx="3272">
                  <c:v>6.18</c:v>
                </c:pt>
                <c:pt idx="3273">
                  <c:v>6.18</c:v>
                </c:pt>
                <c:pt idx="3274">
                  <c:v>6.18</c:v>
                </c:pt>
                <c:pt idx="3275">
                  <c:v>6.18</c:v>
                </c:pt>
                <c:pt idx="3276">
                  <c:v>6.181</c:v>
                </c:pt>
                <c:pt idx="3277">
                  <c:v>6.1820000000000004</c:v>
                </c:pt>
                <c:pt idx="3278">
                  <c:v>6.1820000000000004</c:v>
                </c:pt>
                <c:pt idx="3279">
                  <c:v>6.1820000000000004</c:v>
                </c:pt>
                <c:pt idx="3280">
                  <c:v>6.1820000000000004</c:v>
                </c:pt>
                <c:pt idx="3281">
                  <c:v>6.1829999999999998</c:v>
                </c:pt>
                <c:pt idx="3282">
                  <c:v>6.1829999999999998</c:v>
                </c:pt>
                <c:pt idx="3283">
                  <c:v>6.1829999999999998</c:v>
                </c:pt>
                <c:pt idx="3284">
                  <c:v>6.1840000000000002</c:v>
                </c:pt>
                <c:pt idx="3285">
                  <c:v>6.1840000000000002</c:v>
                </c:pt>
                <c:pt idx="3286">
                  <c:v>6.1840000000000002</c:v>
                </c:pt>
                <c:pt idx="3287">
                  <c:v>6.1840000000000002</c:v>
                </c:pt>
                <c:pt idx="3288">
                  <c:v>6.1849999999999996</c:v>
                </c:pt>
                <c:pt idx="3289">
                  <c:v>6.1849999999999996</c:v>
                </c:pt>
                <c:pt idx="3290">
                  <c:v>6.1849999999999996</c:v>
                </c:pt>
                <c:pt idx="3291">
                  <c:v>6.1849999999999996</c:v>
                </c:pt>
                <c:pt idx="3292">
                  <c:v>6.1859999999999999</c:v>
                </c:pt>
                <c:pt idx="3293">
                  <c:v>6.1859999999999999</c:v>
                </c:pt>
                <c:pt idx="3294">
                  <c:v>6.1870000000000003</c:v>
                </c:pt>
                <c:pt idx="3295">
                  <c:v>6.1870000000000003</c:v>
                </c:pt>
                <c:pt idx="3296">
                  <c:v>6.1870000000000003</c:v>
                </c:pt>
                <c:pt idx="3297">
                  <c:v>6.1870000000000003</c:v>
                </c:pt>
                <c:pt idx="3298">
                  <c:v>6.1879999999999997</c:v>
                </c:pt>
                <c:pt idx="3299">
                  <c:v>6.1890000000000001</c:v>
                </c:pt>
                <c:pt idx="3300">
                  <c:v>6.19</c:v>
                </c:pt>
                <c:pt idx="3301">
                  <c:v>6.1909999999999998</c:v>
                </c:pt>
                <c:pt idx="3302">
                  <c:v>6.1920000000000002</c:v>
                </c:pt>
                <c:pt idx="3303">
                  <c:v>6.194</c:v>
                </c:pt>
                <c:pt idx="3304">
                  <c:v>6.194</c:v>
                </c:pt>
                <c:pt idx="3305">
                  <c:v>6.194</c:v>
                </c:pt>
                <c:pt idx="3306">
                  <c:v>6.1950000000000003</c:v>
                </c:pt>
                <c:pt idx="3307">
                  <c:v>6.1950000000000003</c:v>
                </c:pt>
                <c:pt idx="3308">
                  <c:v>6.1959999999999997</c:v>
                </c:pt>
                <c:pt idx="3309">
                  <c:v>6.1970000000000001</c:v>
                </c:pt>
                <c:pt idx="3310">
                  <c:v>6.1970000000000001</c:v>
                </c:pt>
                <c:pt idx="3311">
                  <c:v>6.1970000000000001</c:v>
                </c:pt>
                <c:pt idx="3312">
                  <c:v>6.1970000000000001</c:v>
                </c:pt>
                <c:pt idx="3313">
                  <c:v>6.1970000000000001</c:v>
                </c:pt>
                <c:pt idx="3314">
                  <c:v>6.1989999999999998</c:v>
                </c:pt>
                <c:pt idx="3315">
                  <c:v>6.2</c:v>
                </c:pt>
                <c:pt idx="3316">
                  <c:v>6.2</c:v>
                </c:pt>
                <c:pt idx="3317">
                  <c:v>6.2</c:v>
                </c:pt>
                <c:pt idx="3318">
                  <c:v>6.2</c:v>
                </c:pt>
                <c:pt idx="3319">
                  <c:v>6.2009999999999996</c:v>
                </c:pt>
                <c:pt idx="3320">
                  <c:v>6.2009999999999996</c:v>
                </c:pt>
                <c:pt idx="3321">
                  <c:v>6.202</c:v>
                </c:pt>
                <c:pt idx="3322">
                  <c:v>6.2030000000000003</c:v>
                </c:pt>
                <c:pt idx="3323">
                  <c:v>6.2039999999999997</c:v>
                </c:pt>
                <c:pt idx="3324">
                  <c:v>6.2039999999999997</c:v>
                </c:pt>
                <c:pt idx="3325">
                  <c:v>6.2050000000000001</c:v>
                </c:pt>
                <c:pt idx="3326">
                  <c:v>6.2060000000000004</c:v>
                </c:pt>
                <c:pt idx="3327">
                  <c:v>6.2069999999999999</c:v>
                </c:pt>
                <c:pt idx="3328">
                  <c:v>6.2069999999999999</c:v>
                </c:pt>
                <c:pt idx="3329">
                  <c:v>6.2089999999999996</c:v>
                </c:pt>
                <c:pt idx="3330">
                  <c:v>6.2089999999999996</c:v>
                </c:pt>
                <c:pt idx="3331">
                  <c:v>6.2089999999999996</c:v>
                </c:pt>
                <c:pt idx="3332">
                  <c:v>6.21</c:v>
                </c:pt>
                <c:pt idx="3333">
                  <c:v>6.2110000000000003</c:v>
                </c:pt>
                <c:pt idx="3334">
                  <c:v>6.2110000000000003</c:v>
                </c:pt>
                <c:pt idx="3335">
                  <c:v>6.2119999999999997</c:v>
                </c:pt>
                <c:pt idx="3336">
                  <c:v>6.2130000000000001</c:v>
                </c:pt>
                <c:pt idx="3337">
                  <c:v>6.2130000000000001</c:v>
                </c:pt>
                <c:pt idx="3338">
                  <c:v>6.2130000000000001</c:v>
                </c:pt>
                <c:pt idx="3339">
                  <c:v>6.2130000000000001</c:v>
                </c:pt>
                <c:pt idx="3340">
                  <c:v>6.2140000000000004</c:v>
                </c:pt>
                <c:pt idx="3341">
                  <c:v>6.2140000000000004</c:v>
                </c:pt>
                <c:pt idx="3342">
                  <c:v>6.2140000000000004</c:v>
                </c:pt>
                <c:pt idx="3343">
                  <c:v>6.2149999999999999</c:v>
                </c:pt>
                <c:pt idx="3344">
                  <c:v>6.2149999999999999</c:v>
                </c:pt>
                <c:pt idx="3345">
                  <c:v>6.2149999999999999</c:v>
                </c:pt>
                <c:pt idx="3346">
                  <c:v>6.2160000000000002</c:v>
                </c:pt>
                <c:pt idx="3347">
                  <c:v>6.218</c:v>
                </c:pt>
                <c:pt idx="3348">
                  <c:v>6.218</c:v>
                </c:pt>
                <c:pt idx="3349">
                  <c:v>6.218</c:v>
                </c:pt>
                <c:pt idx="3350">
                  <c:v>6.2190000000000003</c:v>
                </c:pt>
                <c:pt idx="3351">
                  <c:v>6.2190000000000003</c:v>
                </c:pt>
                <c:pt idx="3352">
                  <c:v>6.22</c:v>
                </c:pt>
                <c:pt idx="3353">
                  <c:v>6.22</c:v>
                </c:pt>
                <c:pt idx="3354">
                  <c:v>6.22</c:v>
                </c:pt>
                <c:pt idx="3355">
                  <c:v>6.22</c:v>
                </c:pt>
                <c:pt idx="3356">
                  <c:v>6.2210000000000001</c:v>
                </c:pt>
                <c:pt idx="3357">
                  <c:v>6.2210000000000001</c:v>
                </c:pt>
                <c:pt idx="3358">
                  <c:v>6.2229999999999999</c:v>
                </c:pt>
                <c:pt idx="3359">
                  <c:v>6.2229999999999999</c:v>
                </c:pt>
                <c:pt idx="3360">
                  <c:v>6.2229999999999999</c:v>
                </c:pt>
                <c:pt idx="3361">
                  <c:v>6.2229999999999999</c:v>
                </c:pt>
                <c:pt idx="3362">
                  <c:v>6.2229999999999999</c:v>
                </c:pt>
                <c:pt idx="3363">
                  <c:v>6.2240000000000002</c:v>
                </c:pt>
                <c:pt idx="3364">
                  <c:v>6.2240000000000002</c:v>
                </c:pt>
                <c:pt idx="3365">
                  <c:v>6.2240000000000002</c:v>
                </c:pt>
                <c:pt idx="3366">
                  <c:v>6.2249999999999996</c:v>
                </c:pt>
                <c:pt idx="3367">
                  <c:v>6.226</c:v>
                </c:pt>
                <c:pt idx="3368">
                  <c:v>6.226</c:v>
                </c:pt>
                <c:pt idx="3369">
                  <c:v>6.2270000000000003</c:v>
                </c:pt>
                <c:pt idx="3370">
                  <c:v>6.2270000000000003</c:v>
                </c:pt>
                <c:pt idx="3371">
                  <c:v>6.2270000000000003</c:v>
                </c:pt>
                <c:pt idx="3372">
                  <c:v>6.2279999999999998</c:v>
                </c:pt>
                <c:pt idx="3373">
                  <c:v>6.2279999999999998</c:v>
                </c:pt>
                <c:pt idx="3374">
                  <c:v>6.23</c:v>
                </c:pt>
                <c:pt idx="3375">
                  <c:v>6.2309999999999999</c:v>
                </c:pt>
                <c:pt idx="3376">
                  <c:v>6.2320000000000002</c:v>
                </c:pt>
                <c:pt idx="3377">
                  <c:v>6.2320000000000002</c:v>
                </c:pt>
                <c:pt idx="3378">
                  <c:v>6.2329999999999997</c:v>
                </c:pt>
                <c:pt idx="3379">
                  <c:v>6.234</c:v>
                </c:pt>
                <c:pt idx="3380">
                  <c:v>6.2350000000000003</c:v>
                </c:pt>
                <c:pt idx="3381">
                  <c:v>6.2359999999999998</c:v>
                </c:pt>
                <c:pt idx="3382">
                  <c:v>6.2370000000000001</c:v>
                </c:pt>
                <c:pt idx="3383">
                  <c:v>6.2370000000000001</c:v>
                </c:pt>
                <c:pt idx="3384">
                  <c:v>6.2380000000000004</c:v>
                </c:pt>
                <c:pt idx="3385">
                  <c:v>6.2389999999999999</c:v>
                </c:pt>
                <c:pt idx="3386">
                  <c:v>6.2409999999999997</c:v>
                </c:pt>
                <c:pt idx="3387">
                  <c:v>6.2430000000000003</c:v>
                </c:pt>
                <c:pt idx="3388">
                  <c:v>6.2430000000000003</c:v>
                </c:pt>
                <c:pt idx="3389">
                  <c:v>6.2439999999999998</c:v>
                </c:pt>
                <c:pt idx="3390">
                  <c:v>6.2439999999999998</c:v>
                </c:pt>
                <c:pt idx="3391">
                  <c:v>6.2450000000000001</c:v>
                </c:pt>
                <c:pt idx="3392">
                  <c:v>6.2450000000000001</c:v>
                </c:pt>
                <c:pt idx="3393">
                  <c:v>6.2460000000000004</c:v>
                </c:pt>
                <c:pt idx="3394">
                  <c:v>6.2460000000000004</c:v>
                </c:pt>
                <c:pt idx="3395">
                  <c:v>6.2460000000000004</c:v>
                </c:pt>
                <c:pt idx="3396">
                  <c:v>6.2480000000000002</c:v>
                </c:pt>
                <c:pt idx="3397">
                  <c:v>6.2480000000000002</c:v>
                </c:pt>
                <c:pt idx="3398">
                  <c:v>6.2480000000000002</c:v>
                </c:pt>
                <c:pt idx="3399">
                  <c:v>6.2489999999999997</c:v>
                </c:pt>
                <c:pt idx="3400">
                  <c:v>6.25</c:v>
                </c:pt>
                <c:pt idx="3401">
                  <c:v>6.25</c:v>
                </c:pt>
                <c:pt idx="3402">
                  <c:v>6.25</c:v>
                </c:pt>
                <c:pt idx="3403">
                  <c:v>6.25</c:v>
                </c:pt>
                <c:pt idx="3404">
                  <c:v>6.25</c:v>
                </c:pt>
                <c:pt idx="3405">
                  <c:v>6.25</c:v>
                </c:pt>
                <c:pt idx="3406">
                  <c:v>6.25</c:v>
                </c:pt>
                <c:pt idx="3407">
                  <c:v>6.25</c:v>
                </c:pt>
                <c:pt idx="3408">
                  <c:v>6.25</c:v>
                </c:pt>
                <c:pt idx="3409">
                  <c:v>6.25</c:v>
                </c:pt>
                <c:pt idx="3410">
                  <c:v>6.25</c:v>
                </c:pt>
                <c:pt idx="3411">
                  <c:v>6.25</c:v>
                </c:pt>
                <c:pt idx="3412">
                  <c:v>6.25</c:v>
                </c:pt>
                <c:pt idx="3413">
                  <c:v>6.25</c:v>
                </c:pt>
                <c:pt idx="3414">
                  <c:v>6.25</c:v>
                </c:pt>
                <c:pt idx="3415">
                  <c:v>6.25</c:v>
                </c:pt>
                <c:pt idx="3416">
                  <c:v>6.25</c:v>
                </c:pt>
                <c:pt idx="3417">
                  <c:v>6.25</c:v>
                </c:pt>
                <c:pt idx="3418">
                  <c:v>6.25</c:v>
                </c:pt>
                <c:pt idx="3419">
                  <c:v>6.25</c:v>
                </c:pt>
                <c:pt idx="3420">
                  <c:v>6.25</c:v>
                </c:pt>
                <c:pt idx="3421">
                  <c:v>6.25</c:v>
                </c:pt>
                <c:pt idx="3422">
                  <c:v>6.25</c:v>
                </c:pt>
                <c:pt idx="3423">
                  <c:v>6.25</c:v>
                </c:pt>
                <c:pt idx="3424">
                  <c:v>6.25</c:v>
                </c:pt>
                <c:pt idx="3425">
                  <c:v>6.25</c:v>
                </c:pt>
                <c:pt idx="3426">
                  <c:v>6.25</c:v>
                </c:pt>
                <c:pt idx="3427">
                  <c:v>6.25</c:v>
                </c:pt>
                <c:pt idx="3428">
                  <c:v>6.25</c:v>
                </c:pt>
                <c:pt idx="3429">
                  <c:v>6.25</c:v>
                </c:pt>
                <c:pt idx="3430">
                  <c:v>6.25</c:v>
                </c:pt>
                <c:pt idx="3431">
                  <c:v>6.25</c:v>
                </c:pt>
                <c:pt idx="3432">
                  <c:v>6.25</c:v>
                </c:pt>
                <c:pt idx="3433">
                  <c:v>6.25</c:v>
                </c:pt>
                <c:pt idx="3434">
                  <c:v>6.25</c:v>
                </c:pt>
                <c:pt idx="3435">
                  <c:v>6.25</c:v>
                </c:pt>
                <c:pt idx="3436">
                  <c:v>6.25</c:v>
                </c:pt>
                <c:pt idx="3437">
                  <c:v>6.25</c:v>
                </c:pt>
                <c:pt idx="3438">
                  <c:v>6.25</c:v>
                </c:pt>
                <c:pt idx="3439">
                  <c:v>6.25</c:v>
                </c:pt>
                <c:pt idx="3440">
                  <c:v>6.2530000000000001</c:v>
                </c:pt>
                <c:pt idx="3441">
                  <c:v>6.2539999999999996</c:v>
                </c:pt>
                <c:pt idx="3442">
                  <c:v>6.2549999999999999</c:v>
                </c:pt>
                <c:pt idx="3443">
                  <c:v>6.2560000000000002</c:v>
                </c:pt>
                <c:pt idx="3444">
                  <c:v>6.2560000000000002</c:v>
                </c:pt>
                <c:pt idx="3445">
                  <c:v>6.2560000000000002</c:v>
                </c:pt>
                <c:pt idx="3446">
                  <c:v>6.2569999999999997</c:v>
                </c:pt>
                <c:pt idx="3447">
                  <c:v>6.2590000000000003</c:v>
                </c:pt>
                <c:pt idx="3448">
                  <c:v>6.2590000000000003</c:v>
                </c:pt>
                <c:pt idx="3449">
                  <c:v>6.2590000000000003</c:v>
                </c:pt>
                <c:pt idx="3450">
                  <c:v>6.26</c:v>
                </c:pt>
                <c:pt idx="3451">
                  <c:v>6.26</c:v>
                </c:pt>
                <c:pt idx="3452">
                  <c:v>6.2619999999999996</c:v>
                </c:pt>
                <c:pt idx="3453">
                  <c:v>6.2619999999999996</c:v>
                </c:pt>
                <c:pt idx="3454">
                  <c:v>6.2629999999999999</c:v>
                </c:pt>
                <c:pt idx="3455">
                  <c:v>6.2629999999999999</c:v>
                </c:pt>
                <c:pt idx="3456">
                  <c:v>6.2640000000000002</c:v>
                </c:pt>
                <c:pt idx="3457">
                  <c:v>6.2640000000000002</c:v>
                </c:pt>
                <c:pt idx="3458">
                  <c:v>6.2670000000000003</c:v>
                </c:pt>
                <c:pt idx="3459">
                  <c:v>6.2690000000000001</c:v>
                </c:pt>
                <c:pt idx="3460">
                  <c:v>6.2709999999999999</c:v>
                </c:pt>
                <c:pt idx="3461">
                  <c:v>6.2709999999999999</c:v>
                </c:pt>
                <c:pt idx="3462">
                  <c:v>6.2729999999999997</c:v>
                </c:pt>
                <c:pt idx="3463">
                  <c:v>6.2729999999999997</c:v>
                </c:pt>
                <c:pt idx="3464">
                  <c:v>6.274</c:v>
                </c:pt>
                <c:pt idx="3465">
                  <c:v>6.2750000000000004</c:v>
                </c:pt>
                <c:pt idx="3466">
                  <c:v>6.2759999999999998</c:v>
                </c:pt>
                <c:pt idx="3467">
                  <c:v>6.2759999999999998</c:v>
                </c:pt>
                <c:pt idx="3468">
                  <c:v>6.2770000000000001</c:v>
                </c:pt>
                <c:pt idx="3469">
                  <c:v>6.2770000000000001</c:v>
                </c:pt>
                <c:pt idx="3470">
                  <c:v>6.2770000000000001</c:v>
                </c:pt>
                <c:pt idx="3471">
                  <c:v>6.2779999999999996</c:v>
                </c:pt>
                <c:pt idx="3472">
                  <c:v>6.2789999999999999</c:v>
                </c:pt>
                <c:pt idx="3473">
                  <c:v>6.2789999999999999</c:v>
                </c:pt>
                <c:pt idx="3474">
                  <c:v>6.2789999999999999</c:v>
                </c:pt>
                <c:pt idx="3475">
                  <c:v>6.28</c:v>
                </c:pt>
                <c:pt idx="3476">
                  <c:v>6.282</c:v>
                </c:pt>
                <c:pt idx="3477">
                  <c:v>6.282</c:v>
                </c:pt>
                <c:pt idx="3478">
                  <c:v>6.282</c:v>
                </c:pt>
                <c:pt idx="3479">
                  <c:v>6.282</c:v>
                </c:pt>
                <c:pt idx="3480">
                  <c:v>6.2839999999999998</c:v>
                </c:pt>
                <c:pt idx="3481">
                  <c:v>6.2839999999999998</c:v>
                </c:pt>
                <c:pt idx="3482">
                  <c:v>6.2859999999999996</c:v>
                </c:pt>
                <c:pt idx="3483">
                  <c:v>6.2859999999999996</c:v>
                </c:pt>
                <c:pt idx="3484">
                  <c:v>6.2869999999999999</c:v>
                </c:pt>
                <c:pt idx="3485">
                  <c:v>6.2869999999999999</c:v>
                </c:pt>
                <c:pt idx="3486">
                  <c:v>6.2869999999999999</c:v>
                </c:pt>
                <c:pt idx="3487">
                  <c:v>6.2880000000000003</c:v>
                </c:pt>
                <c:pt idx="3488">
                  <c:v>6.29</c:v>
                </c:pt>
                <c:pt idx="3489">
                  <c:v>6.29</c:v>
                </c:pt>
                <c:pt idx="3490">
                  <c:v>6.2919999999999998</c:v>
                </c:pt>
                <c:pt idx="3491">
                  <c:v>6.2930000000000001</c:v>
                </c:pt>
                <c:pt idx="3492">
                  <c:v>6.2930000000000001</c:v>
                </c:pt>
                <c:pt idx="3493">
                  <c:v>6.2939999999999996</c:v>
                </c:pt>
                <c:pt idx="3494">
                  <c:v>6.2960000000000003</c:v>
                </c:pt>
                <c:pt idx="3495">
                  <c:v>6.2960000000000003</c:v>
                </c:pt>
                <c:pt idx="3496">
                  <c:v>6.2969999999999997</c:v>
                </c:pt>
                <c:pt idx="3497">
                  <c:v>6.2969999999999997</c:v>
                </c:pt>
                <c:pt idx="3498">
                  <c:v>6.298</c:v>
                </c:pt>
                <c:pt idx="3499">
                  <c:v>6.3</c:v>
                </c:pt>
                <c:pt idx="3500">
                  <c:v>6.3</c:v>
                </c:pt>
                <c:pt idx="3501">
                  <c:v>6.3</c:v>
                </c:pt>
                <c:pt idx="3502">
                  <c:v>6.3</c:v>
                </c:pt>
                <c:pt idx="3503">
                  <c:v>6.3</c:v>
                </c:pt>
                <c:pt idx="3504">
                  <c:v>6.3010000000000002</c:v>
                </c:pt>
                <c:pt idx="3505">
                  <c:v>6.3040000000000003</c:v>
                </c:pt>
                <c:pt idx="3506">
                  <c:v>6.3040000000000003</c:v>
                </c:pt>
                <c:pt idx="3507">
                  <c:v>6.3049999999999997</c:v>
                </c:pt>
                <c:pt idx="3508">
                  <c:v>6.306</c:v>
                </c:pt>
                <c:pt idx="3509">
                  <c:v>6.306</c:v>
                </c:pt>
                <c:pt idx="3510">
                  <c:v>6.3090000000000002</c:v>
                </c:pt>
                <c:pt idx="3511">
                  <c:v>6.3090000000000002</c:v>
                </c:pt>
                <c:pt idx="3512">
                  <c:v>6.3109999999999999</c:v>
                </c:pt>
                <c:pt idx="3513">
                  <c:v>6.3109999999999999</c:v>
                </c:pt>
                <c:pt idx="3514">
                  <c:v>6.3120000000000003</c:v>
                </c:pt>
                <c:pt idx="3515">
                  <c:v>6.3129999999999997</c:v>
                </c:pt>
                <c:pt idx="3516">
                  <c:v>6.3129999999999997</c:v>
                </c:pt>
                <c:pt idx="3517">
                  <c:v>6.3129999999999997</c:v>
                </c:pt>
                <c:pt idx="3518">
                  <c:v>6.3140000000000001</c:v>
                </c:pt>
                <c:pt idx="3519">
                  <c:v>6.3140000000000001</c:v>
                </c:pt>
                <c:pt idx="3520">
                  <c:v>6.3140000000000001</c:v>
                </c:pt>
                <c:pt idx="3521">
                  <c:v>6.3150000000000004</c:v>
                </c:pt>
                <c:pt idx="3522">
                  <c:v>6.3150000000000004</c:v>
                </c:pt>
                <c:pt idx="3523">
                  <c:v>6.3150000000000004</c:v>
                </c:pt>
                <c:pt idx="3524">
                  <c:v>6.3150000000000004</c:v>
                </c:pt>
                <c:pt idx="3525">
                  <c:v>6.3170000000000002</c:v>
                </c:pt>
                <c:pt idx="3526">
                  <c:v>6.3179999999999996</c:v>
                </c:pt>
                <c:pt idx="3527">
                  <c:v>6.3179999999999996</c:v>
                </c:pt>
                <c:pt idx="3528">
                  <c:v>6.3209999999999997</c:v>
                </c:pt>
                <c:pt idx="3529">
                  <c:v>6.3230000000000004</c:v>
                </c:pt>
                <c:pt idx="3530">
                  <c:v>6.3239999999999998</c:v>
                </c:pt>
                <c:pt idx="3531">
                  <c:v>6.3250000000000002</c:v>
                </c:pt>
                <c:pt idx="3532">
                  <c:v>6.3259999999999996</c:v>
                </c:pt>
                <c:pt idx="3533">
                  <c:v>6.3259999999999996</c:v>
                </c:pt>
                <c:pt idx="3534">
                  <c:v>6.3280000000000003</c:v>
                </c:pt>
                <c:pt idx="3535">
                  <c:v>6.3280000000000003</c:v>
                </c:pt>
                <c:pt idx="3536">
                  <c:v>6.3289999999999997</c:v>
                </c:pt>
                <c:pt idx="3537">
                  <c:v>6.3319999999999999</c:v>
                </c:pt>
                <c:pt idx="3538">
                  <c:v>6.3319999999999999</c:v>
                </c:pt>
                <c:pt idx="3539">
                  <c:v>6.3319999999999999</c:v>
                </c:pt>
                <c:pt idx="3540">
                  <c:v>6.3330000000000002</c:v>
                </c:pt>
                <c:pt idx="3541">
                  <c:v>6.3339999999999996</c:v>
                </c:pt>
                <c:pt idx="3542">
                  <c:v>6.3339999999999996</c:v>
                </c:pt>
                <c:pt idx="3543">
                  <c:v>6.335</c:v>
                </c:pt>
                <c:pt idx="3544">
                  <c:v>6.335</c:v>
                </c:pt>
                <c:pt idx="3545">
                  <c:v>6.335</c:v>
                </c:pt>
                <c:pt idx="3546">
                  <c:v>6.3360000000000003</c:v>
                </c:pt>
                <c:pt idx="3547">
                  <c:v>6.3360000000000003</c:v>
                </c:pt>
                <c:pt idx="3548">
                  <c:v>6.3369999999999997</c:v>
                </c:pt>
                <c:pt idx="3549">
                  <c:v>6.3380000000000001</c:v>
                </c:pt>
                <c:pt idx="3550">
                  <c:v>6.3390000000000004</c:v>
                </c:pt>
                <c:pt idx="3551">
                  <c:v>6.34</c:v>
                </c:pt>
                <c:pt idx="3552">
                  <c:v>6.3419999999999996</c:v>
                </c:pt>
                <c:pt idx="3553">
                  <c:v>6.343</c:v>
                </c:pt>
                <c:pt idx="3554">
                  <c:v>6.343</c:v>
                </c:pt>
                <c:pt idx="3555">
                  <c:v>6.3440000000000003</c:v>
                </c:pt>
                <c:pt idx="3556">
                  <c:v>6.3440000000000003</c:v>
                </c:pt>
                <c:pt idx="3557">
                  <c:v>6.3460000000000001</c:v>
                </c:pt>
                <c:pt idx="3558">
                  <c:v>6.3460000000000001</c:v>
                </c:pt>
                <c:pt idx="3559">
                  <c:v>6.3479999999999999</c:v>
                </c:pt>
                <c:pt idx="3560">
                  <c:v>6.35</c:v>
                </c:pt>
                <c:pt idx="3561">
                  <c:v>6.35</c:v>
                </c:pt>
                <c:pt idx="3562">
                  <c:v>6.35</c:v>
                </c:pt>
                <c:pt idx="3563">
                  <c:v>6.35</c:v>
                </c:pt>
                <c:pt idx="3564">
                  <c:v>6.35</c:v>
                </c:pt>
                <c:pt idx="3565">
                  <c:v>6.35</c:v>
                </c:pt>
                <c:pt idx="3566">
                  <c:v>6.35</c:v>
                </c:pt>
                <c:pt idx="3567">
                  <c:v>6.35</c:v>
                </c:pt>
                <c:pt idx="3568">
                  <c:v>6.35</c:v>
                </c:pt>
                <c:pt idx="3569">
                  <c:v>6.35</c:v>
                </c:pt>
                <c:pt idx="3570">
                  <c:v>6.35</c:v>
                </c:pt>
                <c:pt idx="3571">
                  <c:v>6.35</c:v>
                </c:pt>
                <c:pt idx="3572">
                  <c:v>6.35</c:v>
                </c:pt>
                <c:pt idx="3573">
                  <c:v>6.35</c:v>
                </c:pt>
                <c:pt idx="3574">
                  <c:v>6.35</c:v>
                </c:pt>
                <c:pt idx="3575">
                  <c:v>6.35</c:v>
                </c:pt>
                <c:pt idx="3576">
                  <c:v>6.35</c:v>
                </c:pt>
                <c:pt idx="3577">
                  <c:v>6.35</c:v>
                </c:pt>
                <c:pt idx="3578">
                  <c:v>6.35</c:v>
                </c:pt>
                <c:pt idx="3579">
                  <c:v>6.35</c:v>
                </c:pt>
                <c:pt idx="3580">
                  <c:v>6.35</c:v>
                </c:pt>
                <c:pt idx="3581">
                  <c:v>6.3529999999999998</c:v>
                </c:pt>
                <c:pt idx="3582">
                  <c:v>6.3529999999999998</c:v>
                </c:pt>
                <c:pt idx="3583">
                  <c:v>6.3550000000000004</c:v>
                </c:pt>
                <c:pt idx="3584">
                  <c:v>6.3550000000000004</c:v>
                </c:pt>
                <c:pt idx="3585">
                  <c:v>6.3559999999999999</c:v>
                </c:pt>
                <c:pt idx="3586">
                  <c:v>6.3570000000000002</c:v>
                </c:pt>
                <c:pt idx="3587">
                  <c:v>6.359</c:v>
                </c:pt>
                <c:pt idx="3588">
                  <c:v>6.3609999999999998</c:v>
                </c:pt>
                <c:pt idx="3589">
                  <c:v>6.3620000000000001</c:v>
                </c:pt>
                <c:pt idx="3590">
                  <c:v>6.3650000000000002</c:v>
                </c:pt>
                <c:pt idx="3591">
                  <c:v>6.367</c:v>
                </c:pt>
                <c:pt idx="3592">
                  <c:v>6.3680000000000003</c:v>
                </c:pt>
                <c:pt idx="3593">
                  <c:v>6.3680000000000003</c:v>
                </c:pt>
                <c:pt idx="3594">
                  <c:v>6.3680000000000003</c:v>
                </c:pt>
                <c:pt idx="3595">
                  <c:v>6.3689999999999998</c:v>
                </c:pt>
                <c:pt idx="3596">
                  <c:v>6.37</c:v>
                </c:pt>
                <c:pt idx="3597">
                  <c:v>6.37</c:v>
                </c:pt>
                <c:pt idx="3598">
                  <c:v>6.3710000000000004</c:v>
                </c:pt>
                <c:pt idx="3599">
                  <c:v>6.3719999999999999</c:v>
                </c:pt>
                <c:pt idx="3600">
                  <c:v>6.3739999999999997</c:v>
                </c:pt>
                <c:pt idx="3601">
                  <c:v>6.375</c:v>
                </c:pt>
                <c:pt idx="3602">
                  <c:v>6.3769999999999998</c:v>
                </c:pt>
                <c:pt idx="3603">
                  <c:v>6.3769999999999998</c:v>
                </c:pt>
                <c:pt idx="3604">
                  <c:v>6.3769999999999998</c:v>
                </c:pt>
                <c:pt idx="3605">
                  <c:v>6.3780000000000001</c:v>
                </c:pt>
                <c:pt idx="3606">
                  <c:v>6.3789999999999996</c:v>
                </c:pt>
                <c:pt idx="3607">
                  <c:v>6.38</c:v>
                </c:pt>
                <c:pt idx="3608">
                  <c:v>6.38</c:v>
                </c:pt>
                <c:pt idx="3609">
                  <c:v>6.3810000000000002</c:v>
                </c:pt>
                <c:pt idx="3610">
                  <c:v>6.3810000000000002</c:v>
                </c:pt>
                <c:pt idx="3611">
                  <c:v>6.3849999999999998</c:v>
                </c:pt>
                <c:pt idx="3612">
                  <c:v>6.3849999999999998</c:v>
                </c:pt>
                <c:pt idx="3613">
                  <c:v>6.3860000000000001</c:v>
                </c:pt>
                <c:pt idx="3614">
                  <c:v>6.3860000000000001</c:v>
                </c:pt>
                <c:pt idx="3615">
                  <c:v>6.3869999999999996</c:v>
                </c:pt>
                <c:pt idx="3616">
                  <c:v>6.3869999999999996</c:v>
                </c:pt>
                <c:pt idx="3617">
                  <c:v>6.3869999999999996</c:v>
                </c:pt>
                <c:pt idx="3618">
                  <c:v>6.3879999999999999</c:v>
                </c:pt>
                <c:pt idx="3619">
                  <c:v>6.3879999999999999</c:v>
                </c:pt>
                <c:pt idx="3620">
                  <c:v>6.39</c:v>
                </c:pt>
                <c:pt idx="3621">
                  <c:v>6.39</c:v>
                </c:pt>
                <c:pt idx="3622">
                  <c:v>6.3920000000000003</c:v>
                </c:pt>
                <c:pt idx="3623">
                  <c:v>6.3929999999999998</c:v>
                </c:pt>
                <c:pt idx="3624">
                  <c:v>6.3959999999999999</c:v>
                </c:pt>
                <c:pt idx="3625">
                  <c:v>6.3970000000000002</c:v>
                </c:pt>
                <c:pt idx="3626">
                  <c:v>6.3970000000000002</c:v>
                </c:pt>
                <c:pt idx="3627">
                  <c:v>6.3970000000000002</c:v>
                </c:pt>
                <c:pt idx="3628">
                  <c:v>6.3970000000000002</c:v>
                </c:pt>
                <c:pt idx="3629">
                  <c:v>6.3979999999999997</c:v>
                </c:pt>
                <c:pt idx="3630">
                  <c:v>6.399</c:v>
                </c:pt>
                <c:pt idx="3631">
                  <c:v>6.4</c:v>
                </c:pt>
                <c:pt idx="3632">
                  <c:v>6.4</c:v>
                </c:pt>
                <c:pt idx="3633">
                  <c:v>6.4</c:v>
                </c:pt>
                <c:pt idx="3634">
                  <c:v>6.4</c:v>
                </c:pt>
                <c:pt idx="3635">
                  <c:v>6.4050000000000002</c:v>
                </c:pt>
                <c:pt idx="3636">
                  <c:v>6.4059999999999997</c:v>
                </c:pt>
                <c:pt idx="3637">
                  <c:v>6.407</c:v>
                </c:pt>
                <c:pt idx="3638">
                  <c:v>6.4089999999999998</c:v>
                </c:pt>
                <c:pt idx="3639">
                  <c:v>6.4089999999999998</c:v>
                </c:pt>
                <c:pt idx="3640">
                  <c:v>6.4119999999999999</c:v>
                </c:pt>
                <c:pt idx="3641">
                  <c:v>6.4130000000000003</c:v>
                </c:pt>
                <c:pt idx="3642">
                  <c:v>6.4139999999999997</c:v>
                </c:pt>
                <c:pt idx="3643">
                  <c:v>6.4139999999999997</c:v>
                </c:pt>
                <c:pt idx="3644">
                  <c:v>6.4139999999999997</c:v>
                </c:pt>
                <c:pt idx="3645">
                  <c:v>6.415</c:v>
                </c:pt>
                <c:pt idx="3646">
                  <c:v>6.415</c:v>
                </c:pt>
                <c:pt idx="3647">
                  <c:v>6.415</c:v>
                </c:pt>
                <c:pt idx="3648">
                  <c:v>6.4160000000000004</c:v>
                </c:pt>
                <c:pt idx="3649">
                  <c:v>6.4169999999999998</c:v>
                </c:pt>
                <c:pt idx="3650">
                  <c:v>6.4169999999999998</c:v>
                </c:pt>
                <c:pt idx="3651">
                  <c:v>6.4180000000000001</c:v>
                </c:pt>
                <c:pt idx="3652">
                  <c:v>6.4180000000000001</c:v>
                </c:pt>
                <c:pt idx="3653">
                  <c:v>6.4180000000000001</c:v>
                </c:pt>
                <c:pt idx="3654">
                  <c:v>6.4180000000000001</c:v>
                </c:pt>
                <c:pt idx="3655">
                  <c:v>6.4189999999999996</c:v>
                </c:pt>
                <c:pt idx="3656">
                  <c:v>6.4189999999999996</c:v>
                </c:pt>
                <c:pt idx="3657">
                  <c:v>6.42</c:v>
                </c:pt>
                <c:pt idx="3658">
                  <c:v>6.42</c:v>
                </c:pt>
                <c:pt idx="3659">
                  <c:v>6.4210000000000003</c:v>
                </c:pt>
                <c:pt idx="3660">
                  <c:v>6.4219999999999997</c:v>
                </c:pt>
                <c:pt idx="3661">
                  <c:v>6.4290000000000003</c:v>
                </c:pt>
                <c:pt idx="3662">
                  <c:v>6.431</c:v>
                </c:pt>
                <c:pt idx="3663">
                  <c:v>6.4320000000000004</c:v>
                </c:pt>
                <c:pt idx="3664">
                  <c:v>6.4329999999999998</c:v>
                </c:pt>
                <c:pt idx="3665">
                  <c:v>6.4349999999999996</c:v>
                </c:pt>
                <c:pt idx="3666">
                  <c:v>6.4359999999999999</c:v>
                </c:pt>
                <c:pt idx="3667">
                  <c:v>6.4370000000000003</c:v>
                </c:pt>
                <c:pt idx="3668">
                  <c:v>6.44</c:v>
                </c:pt>
                <c:pt idx="3669">
                  <c:v>6.4420000000000002</c:v>
                </c:pt>
                <c:pt idx="3670">
                  <c:v>6.4420000000000002</c:v>
                </c:pt>
                <c:pt idx="3671">
                  <c:v>6.4420000000000002</c:v>
                </c:pt>
                <c:pt idx="3672">
                  <c:v>6.444</c:v>
                </c:pt>
                <c:pt idx="3673">
                  <c:v>6.444</c:v>
                </c:pt>
                <c:pt idx="3674">
                  <c:v>6.4450000000000003</c:v>
                </c:pt>
                <c:pt idx="3675">
                  <c:v>6.4459999999999997</c:v>
                </c:pt>
                <c:pt idx="3676">
                  <c:v>6.4459999999999997</c:v>
                </c:pt>
                <c:pt idx="3677">
                  <c:v>6.4480000000000004</c:v>
                </c:pt>
                <c:pt idx="3678">
                  <c:v>6.45</c:v>
                </c:pt>
                <c:pt idx="3679">
                  <c:v>6.45</c:v>
                </c:pt>
                <c:pt idx="3680">
                  <c:v>6.452</c:v>
                </c:pt>
                <c:pt idx="3681">
                  <c:v>6.4530000000000003</c:v>
                </c:pt>
                <c:pt idx="3682">
                  <c:v>6.4530000000000003</c:v>
                </c:pt>
                <c:pt idx="3683">
                  <c:v>6.4569999999999999</c:v>
                </c:pt>
                <c:pt idx="3684">
                  <c:v>6.4569999999999999</c:v>
                </c:pt>
                <c:pt idx="3685">
                  <c:v>6.4569999999999999</c:v>
                </c:pt>
                <c:pt idx="3686">
                  <c:v>6.4569999999999999</c:v>
                </c:pt>
                <c:pt idx="3687">
                  <c:v>6.4580000000000002</c:v>
                </c:pt>
                <c:pt idx="3688">
                  <c:v>6.4589999999999996</c:v>
                </c:pt>
                <c:pt idx="3689">
                  <c:v>6.4589999999999996</c:v>
                </c:pt>
                <c:pt idx="3690">
                  <c:v>6.4619999999999997</c:v>
                </c:pt>
                <c:pt idx="3691">
                  <c:v>6.4640000000000004</c:v>
                </c:pt>
                <c:pt idx="3692">
                  <c:v>6.4660000000000002</c:v>
                </c:pt>
                <c:pt idx="3693">
                  <c:v>6.468</c:v>
                </c:pt>
                <c:pt idx="3694">
                  <c:v>6.4690000000000003</c:v>
                </c:pt>
                <c:pt idx="3695">
                  <c:v>6.4720000000000004</c:v>
                </c:pt>
                <c:pt idx="3696">
                  <c:v>6.4720000000000004</c:v>
                </c:pt>
                <c:pt idx="3697">
                  <c:v>6.4770000000000003</c:v>
                </c:pt>
                <c:pt idx="3698">
                  <c:v>6.4779999999999998</c:v>
                </c:pt>
                <c:pt idx="3699">
                  <c:v>6.4870000000000001</c:v>
                </c:pt>
                <c:pt idx="3700">
                  <c:v>6.4870000000000001</c:v>
                </c:pt>
                <c:pt idx="3701">
                  <c:v>6.49</c:v>
                </c:pt>
                <c:pt idx="3702">
                  <c:v>6.4909999999999997</c:v>
                </c:pt>
                <c:pt idx="3703">
                  <c:v>6.4939999999999998</c:v>
                </c:pt>
                <c:pt idx="3704">
                  <c:v>6.4969999999999999</c:v>
                </c:pt>
                <c:pt idx="3705">
                  <c:v>6.4980000000000002</c:v>
                </c:pt>
                <c:pt idx="3706">
                  <c:v>6.4989999999999997</c:v>
                </c:pt>
                <c:pt idx="3707">
                  <c:v>6.5</c:v>
                </c:pt>
                <c:pt idx="3708">
                  <c:v>6.5</c:v>
                </c:pt>
                <c:pt idx="3709">
                  <c:v>6.5</c:v>
                </c:pt>
                <c:pt idx="3710">
                  <c:v>6.5</c:v>
                </c:pt>
                <c:pt idx="3711">
                  <c:v>6.5</c:v>
                </c:pt>
                <c:pt idx="3712">
                  <c:v>6.5</c:v>
                </c:pt>
                <c:pt idx="3713">
                  <c:v>6.5</c:v>
                </c:pt>
                <c:pt idx="3714">
                  <c:v>6.5</c:v>
                </c:pt>
                <c:pt idx="3715">
                  <c:v>6.5</c:v>
                </c:pt>
                <c:pt idx="3716">
                  <c:v>6.5</c:v>
                </c:pt>
                <c:pt idx="3717">
                  <c:v>6.5</c:v>
                </c:pt>
                <c:pt idx="3718">
                  <c:v>6.5</c:v>
                </c:pt>
                <c:pt idx="3719">
                  <c:v>6.5</c:v>
                </c:pt>
                <c:pt idx="3720">
                  <c:v>6.5</c:v>
                </c:pt>
                <c:pt idx="3721">
                  <c:v>6.5</c:v>
                </c:pt>
                <c:pt idx="3722">
                  <c:v>6.5</c:v>
                </c:pt>
                <c:pt idx="3723">
                  <c:v>6.5</c:v>
                </c:pt>
                <c:pt idx="3724">
                  <c:v>6.5</c:v>
                </c:pt>
                <c:pt idx="3725">
                  <c:v>6.5</c:v>
                </c:pt>
                <c:pt idx="3726">
                  <c:v>6.5</c:v>
                </c:pt>
                <c:pt idx="3727">
                  <c:v>6.5</c:v>
                </c:pt>
                <c:pt idx="3728">
                  <c:v>6.5</c:v>
                </c:pt>
                <c:pt idx="3729">
                  <c:v>6.5</c:v>
                </c:pt>
                <c:pt idx="3730">
                  <c:v>6.508</c:v>
                </c:pt>
                <c:pt idx="3731">
                  <c:v>6.5179999999999998</c:v>
                </c:pt>
                <c:pt idx="3732">
                  <c:v>6.5179999999999998</c:v>
                </c:pt>
                <c:pt idx="3733">
                  <c:v>6.5270000000000001</c:v>
                </c:pt>
                <c:pt idx="3734">
                  <c:v>6.53</c:v>
                </c:pt>
                <c:pt idx="3735">
                  <c:v>6.532</c:v>
                </c:pt>
                <c:pt idx="3736">
                  <c:v>6.5330000000000004</c:v>
                </c:pt>
                <c:pt idx="3737">
                  <c:v>6.5439999999999996</c:v>
                </c:pt>
                <c:pt idx="3738">
                  <c:v>6.5449999999999999</c:v>
                </c:pt>
                <c:pt idx="3739">
                  <c:v>6.55</c:v>
                </c:pt>
                <c:pt idx="3740">
                  <c:v>6.5549999999999997</c:v>
                </c:pt>
                <c:pt idx="3741">
                  <c:v>6.5579999999999998</c:v>
                </c:pt>
                <c:pt idx="3742">
                  <c:v>6.5750000000000002</c:v>
                </c:pt>
                <c:pt idx="3743">
                  <c:v>6.5910000000000002</c:v>
                </c:pt>
                <c:pt idx="3744">
                  <c:v>6.6</c:v>
                </c:pt>
                <c:pt idx="3745">
                  <c:v>6.6189999999999998</c:v>
                </c:pt>
                <c:pt idx="3746">
                  <c:v>6.63</c:v>
                </c:pt>
                <c:pt idx="3747">
                  <c:v>6.6349999999999998</c:v>
                </c:pt>
                <c:pt idx="3748">
                  <c:v>6.65</c:v>
                </c:pt>
                <c:pt idx="3749">
                  <c:v>6.6580000000000004</c:v>
                </c:pt>
                <c:pt idx="3750">
                  <c:v>6.6820000000000004</c:v>
                </c:pt>
                <c:pt idx="3751">
                  <c:v>6.6859999999999999</c:v>
                </c:pt>
                <c:pt idx="3752">
                  <c:v>6.7229999999999999</c:v>
                </c:pt>
                <c:pt idx="3753">
                  <c:v>6.7430000000000003</c:v>
                </c:pt>
                <c:pt idx="3754">
                  <c:v>6.75</c:v>
                </c:pt>
                <c:pt idx="3755">
                  <c:v>6.75</c:v>
                </c:pt>
                <c:pt idx="3756">
                  <c:v>6.75</c:v>
                </c:pt>
                <c:pt idx="3757">
                  <c:v>6.75</c:v>
                </c:pt>
                <c:pt idx="3758">
                  <c:v>6.75</c:v>
                </c:pt>
                <c:pt idx="3759">
                  <c:v>6.75</c:v>
                </c:pt>
                <c:pt idx="3760">
                  <c:v>6.75</c:v>
                </c:pt>
                <c:pt idx="3761">
                  <c:v>6.75</c:v>
                </c:pt>
                <c:pt idx="3762">
                  <c:v>6.75</c:v>
                </c:pt>
                <c:pt idx="3763">
                  <c:v>6.75</c:v>
                </c:pt>
                <c:pt idx="3764">
                  <c:v>6.7969999999999997</c:v>
                </c:pt>
                <c:pt idx="3765">
                  <c:v>6.85</c:v>
                </c:pt>
                <c:pt idx="3766">
                  <c:v>6.85</c:v>
                </c:pt>
                <c:pt idx="3767">
                  <c:v>6.9</c:v>
                </c:pt>
                <c:pt idx="3768">
                  <c:v>7</c:v>
                </c:pt>
                <c:pt idx="3769">
                  <c:v>7.1159999999999997</c:v>
                </c:pt>
                <c:pt idx="3770">
                  <c:v>7.1550000000000002</c:v>
                </c:pt>
                <c:pt idx="3771">
                  <c:v>8.19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842048"/>
        <c:axId val="158286976"/>
      </c:scatterChart>
      <c:valAx>
        <c:axId val="157842048"/>
        <c:scaling>
          <c:orientation val="minMax"/>
          <c:max val="100"/>
        </c:scaling>
        <c:delete val="0"/>
        <c:axPos val="b"/>
        <c:majorGridlines>
          <c:spPr>
            <a:ln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Коэффициент утилизации, %</a:t>
                </a:r>
              </a:p>
            </c:rich>
          </c:tx>
          <c:layout>
            <c:manualLayout>
              <c:xMode val="edge"/>
              <c:yMode val="edge"/>
              <c:x val="0.3368900392850302"/>
              <c:y val="0.934916428760982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158286976"/>
        <c:crosses val="autoZero"/>
        <c:crossBetween val="midCat"/>
      </c:valAx>
      <c:valAx>
        <c:axId val="158286976"/>
        <c:scaling>
          <c:orientation val="minMax"/>
          <c:max val="7"/>
          <c:min val="3"/>
        </c:scaling>
        <c:delete val="0"/>
        <c:axPos val="l"/>
        <c:majorGridlines>
          <c:spPr>
            <a:ln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Ставка заимствования, %</a:t>
                </a:r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nextTo"/>
        <c:crossAx val="157842048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b="0">
          <a:latin typeface="+mn-lt"/>
          <a:cs typeface="Times New Roman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804799932868071E-2"/>
          <c:y val="7.9880730899091076E-2"/>
          <c:w val="0.91003948662722667"/>
          <c:h val="0.57790890697135411"/>
        </c:manualLayout>
      </c:layout>
      <c:lineChart>
        <c:grouping val="standard"/>
        <c:varyColors val="0"/>
        <c:ser>
          <c:idx val="0"/>
          <c:order val="0"/>
          <c:tx>
            <c:strRef>
              <c:f>'Рис. 23'!$B$4</c:f>
              <c:strCache>
                <c:ptCount val="1"/>
                <c:pt idx="0">
                  <c:v> банковский фактор</c:v>
                </c:pt>
              </c:strCache>
            </c:strRef>
          </c:tx>
          <c:marker>
            <c:symbol val="none"/>
          </c:marker>
          <c:cat>
            <c:numRef>
              <c:f>'Рис. 23'!$A$5:$A$80</c:f>
              <c:numCache>
                <c:formatCode>m/d/yyyy</c:formatCode>
                <c:ptCount val="76"/>
                <c:pt idx="0">
                  <c:v>39113</c:v>
                </c:pt>
                <c:pt idx="1">
                  <c:v>39141</c:v>
                </c:pt>
                <c:pt idx="2">
                  <c:v>39172</c:v>
                </c:pt>
                <c:pt idx="3">
                  <c:v>39202</c:v>
                </c:pt>
                <c:pt idx="4">
                  <c:v>39233</c:v>
                </c:pt>
                <c:pt idx="5">
                  <c:v>39263</c:v>
                </c:pt>
                <c:pt idx="6">
                  <c:v>39294</c:v>
                </c:pt>
                <c:pt idx="7">
                  <c:v>39325</c:v>
                </c:pt>
                <c:pt idx="8">
                  <c:v>39355</c:v>
                </c:pt>
                <c:pt idx="9">
                  <c:v>39386</c:v>
                </c:pt>
                <c:pt idx="10">
                  <c:v>39416</c:v>
                </c:pt>
                <c:pt idx="11">
                  <c:v>39447</c:v>
                </c:pt>
                <c:pt idx="12">
                  <c:v>39478</c:v>
                </c:pt>
                <c:pt idx="13">
                  <c:v>39507</c:v>
                </c:pt>
                <c:pt idx="14">
                  <c:v>39538</c:v>
                </c:pt>
                <c:pt idx="15">
                  <c:v>39568</c:v>
                </c:pt>
                <c:pt idx="16">
                  <c:v>39599</c:v>
                </c:pt>
                <c:pt idx="17">
                  <c:v>39629</c:v>
                </c:pt>
                <c:pt idx="18">
                  <c:v>39660</c:v>
                </c:pt>
                <c:pt idx="19">
                  <c:v>39691</c:v>
                </c:pt>
                <c:pt idx="20">
                  <c:v>39721</c:v>
                </c:pt>
                <c:pt idx="21">
                  <c:v>39752</c:v>
                </c:pt>
                <c:pt idx="22">
                  <c:v>39782</c:v>
                </c:pt>
                <c:pt idx="23">
                  <c:v>39813</c:v>
                </c:pt>
                <c:pt idx="24">
                  <c:v>39844</c:v>
                </c:pt>
                <c:pt idx="25">
                  <c:v>39872</c:v>
                </c:pt>
                <c:pt idx="26">
                  <c:v>39903</c:v>
                </c:pt>
                <c:pt idx="27">
                  <c:v>39933</c:v>
                </c:pt>
                <c:pt idx="28">
                  <c:v>39964</c:v>
                </c:pt>
                <c:pt idx="29">
                  <c:v>39994</c:v>
                </c:pt>
                <c:pt idx="30">
                  <c:v>40025</c:v>
                </c:pt>
                <c:pt idx="31">
                  <c:v>40056</c:v>
                </c:pt>
                <c:pt idx="32">
                  <c:v>40086</c:v>
                </c:pt>
                <c:pt idx="33">
                  <c:v>40117</c:v>
                </c:pt>
                <c:pt idx="34">
                  <c:v>40147</c:v>
                </c:pt>
                <c:pt idx="35">
                  <c:v>40178</c:v>
                </c:pt>
                <c:pt idx="36">
                  <c:v>40209</c:v>
                </c:pt>
                <c:pt idx="37">
                  <c:v>40237</c:v>
                </c:pt>
                <c:pt idx="38">
                  <c:v>40268</c:v>
                </c:pt>
                <c:pt idx="39">
                  <c:v>40298</c:v>
                </c:pt>
                <c:pt idx="40">
                  <c:v>40329</c:v>
                </c:pt>
                <c:pt idx="41">
                  <c:v>40359</c:v>
                </c:pt>
                <c:pt idx="42">
                  <c:v>40390</c:v>
                </c:pt>
                <c:pt idx="43">
                  <c:v>40421</c:v>
                </c:pt>
                <c:pt idx="44">
                  <c:v>40451</c:v>
                </c:pt>
                <c:pt idx="45">
                  <c:v>40482</c:v>
                </c:pt>
                <c:pt idx="46">
                  <c:v>40512</c:v>
                </c:pt>
                <c:pt idx="47">
                  <c:v>40543</c:v>
                </c:pt>
                <c:pt idx="48">
                  <c:v>40574</c:v>
                </c:pt>
                <c:pt idx="49">
                  <c:v>40602</c:v>
                </c:pt>
                <c:pt idx="50">
                  <c:v>40633</c:v>
                </c:pt>
                <c:pt idx="51">
                  <c:v>40663</c:v>
                </c:pt>
                <c:pt idx="52">
                  <c:v>40694</c:v>
                </c:pt>
                <c:pt idx="53">
                  <c:v>40724</c:v>
                </c:pt>
                <c:pt idx="54">
                  <c:v>40755</c:v>
                </c:pt>
                <c:pt idx="55">
                  <c:v>40786</c:v>
                </c:pt>
                <c:pt idx="56">
                  <c:v>40816</c:v>
                </c:pt>
                <c:pt idx="57">
                  <c:v>40847</c:v>
                </c:pt>
                <c:pt idx="58">
                  <c:v>40877</c:v>
                </c:pt>
                <c:pt idx="59">
                  <c:v>40908</c:v>
                </c:pt>
                <c:pt idx="60">
                  <c:v>40939</c:v>
                </c:pt>
                <c:pt idx="61">
                  <c:v>40968</c:v>
                </c:pt>
                <c:pt idx="62">
                  <c:v>40999</c:v>
                </c:pt>
                <c:pt idx="63">
                  <c:v>41029</c:v>
                </c:pt>
                <c:pt idx="64">
                  <c:v>41060</c:v>
                </c:pt>
                <c:pt idx="65">
                  <c:v>41090</c:v>
                </c:pt>
                <c:pt idx="66">
                  <c:v>41121</c:v>
                </c:pt>
                <c:pt idx="67">
                  <c:v>41152</c:v>
                </c:pt>
                <c:pt idx="68">
                  <c:v>41182</c:v>
                </c:pt>
                <c:pt idx="69">
                  <c:v>41213</c:v>
                </c:pt>
                <c:pt idx="70">
                  <c:v>41243</c:v>
                </c:pt>
                <c:pt idx="71">
                  <c:v>41274</c:v>
                </c:pt>
                <c:pt idx="72">
                  <c:v>41305</c:v>
                </c:pt>
                <c:pt idx="73">
                  <c:v>41333</c:v>
                </c:pt>
                <c:pt idx="74">
                  <c:v>41364</c:v>
                </c:pt>
                <c:pt idx="75">
                  <c:v>41394</c:v>
                </c:pt>
              </c:numCache>
            </c:numRef>
          </c:cat>
          <c:val>
            <c:numRef>
              <c:f>'Рис. 23'!$B$5:$B$80</c:f>
              <c:numCache>
                <c:formatCode>0.0</c:formatCode>
                <c:ptCount val="76"/>
                <c:pt idx="0">
                  <c:v>1.7871160453263999</c:v>
                </c:pt>
                <c:pt idx="1">
                  <c:v>1.8666627389649399</c:v>
                </c:pt>
                <c:pt idx="2">
                  <c:v>1.4204830021121899</c:v>
                </c:pt>
                <c:pt idx="3">
                  <c:v>1.0206921053298099</c:v>
                </c:pt>
                <c:pt idx="4">
                  <c:v>0.84088383856990001</c:v>
                </c:pt>
                <c:pt idx="5">
                  <c:v>0.98680656953656198</c:v>
                </c:pt>
                <c:pt idx="6">
                  <c:v>1.2675686791319201</c:v>
                </c:pt>
                <c:pt idx="7">
                  <c:v>1.4561669262539301</c:v>
                </c:pt>
                <c:pt idx="8">
                  <c:v>1.44498604770672</c:v>
                </c:pt>
                <c:pt idx="9">
                  <c:v>1.38726487207343</c:v>
                </c:pt>
                <c:pt idx="10">
                  <c:v>1.27000687230716</c:v>
                </c:pt>
                <c:pt idx="11">
                  <c:v>1.43500926084946</c:v>
                </c:pt>
                <c:pt idx="12">
                  <c:v>1.3481146485686399</c:v>
                </c:pt>
                <c:pt idx="13">
                  <c:v>1.3208205838890399</c:v>
                </c:pt>
                <c:pt idx="14">
                  <c:v>1.43554404088605</c:v>
                </c:pt>
                <c:pt idx="15">
                  <c:v>1.61800001670825</c:v>
                </c:pt>
                <c:pt idx="16">
                  <c:v>1.69494134953207</c:v>
                </c:pt>
                <c:pt idx="17">
                  <c:v>1.6226289148336199</c:v>
                </c:pt>
                <c:pt idx="18">
                  <c:v>1.6005912420759001</c:v>
                </c:pt>
                <c:pt idx="19">
                  <c:v>1.4960300548001699</c:v>
                </c:pt>
                <c:pt idx="20">
                  <c:v>1.0809003970830999</c:v>
                </c:pt>
                <c:pt idx="21">
                  <c:v>0.15370667289100601</c:v>
                </c:pt>
                <c:pt idx="22">
                  <c:v>-0.78787697827286196</c:v>
                </c:pt>
                <c:pt idx="23">
                  <c:v>-1.4112065533198599</c:v>
                </c:pt>
                <c:pt idx="24">
                  <c:v>-1.60800310346749</c:v>
                </c:pt>
                <c:pt idx="25">
                  <c:v>-2.4283933893125398</c:v>
                </c:pt>
                <c:pt idx="26">
                  <c:v>-2.6591493015138101</c:v>
                </c:pt>
                <c:pt idx="27">
                  <c:v>-3.0589428672188199</c:v>
                </c:pt>
                <c:pt idx="28">
                  <c:v>-3.0956142972936398</c:v>
                </c:pt>
                <c:pt idx="29">
                  <c:v>-3.3707940208179701</c:v>
                </c:pt>
                <c:pt idx="30">
                  <c:v>-3.6157162730157899</c:v>
                </c:pt>
                <c:pt idx="31">
                  <c:v>-3.8507127862925699</c:v>
                </c:pt>
                <c:pt idx="32">
                  <c:v>-3.4740884852562299</c:v>
                </c:pt>
                <c:pt idx="33">
                  <c:v>-3.3427009516453299</c:v>
                </c:pt>
                <c:pt idx="34">
                  <c:v>-2.8728069263421498</c:v>
                </c:pt>
                <c:pt idx="35">
                  <c:v>-2.7730692771920098</c:v>
                </c:pt>
                <c:pt idx="36">
                  <c:v>-2.4310140032391501</c:v>
                </c:pt>
                <c:pt idx="37">
                  <c:v>-2.1618011644946198</c:v>
                </c:pt>
                <c:pt idx="38">
                  <c:v>-1.9028059930225301</c:v>
                </c:pt>
                <c:pt idx="39">
                  <c:v>-1.6122823288627199</c:v>
                </c:pt>
                <c:pt idx="40">
                  <c:v>-1.30625642439536</c:v>
                </c:pt>
                <c:pt idx="41">
                  <c:v>-0.91038947795712799</c:v>
                </c:pt>
                <c:pt idx="42">
                  <c:v>-0.83545689253717004</c:v>
                </c:pt>
                <c:pt idx="43">
                  <c:v>-0.77490442692463302</c:v>
                </c:pt>
                <c:pt idx="44">
                  <c:v>-0.69122042557465302</c:v>
                </c:pt>
                <c:pt idx="45">
                  <c:v>-0.246595912891198</c:v>
                </c:pt>
                <c:pt idx="46">
                  <c:v>-6.1794802626047099E-2</c:v>
                </c:pt>
                <c:pt idx="47">
                  <c:v>-0.22536023331032701</c:v>
                </c:pt>
                <c:pt idx="48">
                  <c:v>-0.36364429292197498</c:v>
                </c:pt>
                <c:pt idx="49">
                  <c:v>0.13669349624236801</c:v>
                </c:pt>
                <c:pt idx="50">
                  <c:v>8.0313707681886004E-2</c:v>
                </c:pt>
                <c:pt idx="51">
                  <c:v>0.42027788869265298</c:v>
                </c:pt>
                <c:pt idx="52">
                  <c:v>0.56705377026679105</c:v>
                </c:pt>
                <c:pt idx="53">
                  <c:v>0.52786339129728699</c:v>
                </c:pt>
                <c:pt idx="54">
                  <c:v>0.84238546571308004</c:v>
                </c:pt>
                <c:pt idx="55">
                  <c:v>1.0028891954960399</c:v>
                </c:pt>
                <c:pt idx="56">
                  <c:v>1.1292647656998001</c:v>
                </c:pt>
                <c:pt idx="57">
                  <c:v>0.91248285143292396</c:v>
                </c:pt>
                <c:pt idx="58">
                  <c:v>0.87515487952011395</c:v>
                </c:pt>
                <c:pt idx="59">
                  <c:v>1.0540587455560599</c:v>
                </c:pt>
                <c:pt idx="60">
                  <c:v>1.12282124587243</c:v>
                </c:pt>
                <c:pt idx="61">
                  <c:v>1.1354278464057099</c:v>
                </c:pt>
                <c:pt idx="62">
                  <c:v>1.1585921953079199</c:v>
                </c:pt>
                <c:pt idx="63">
                  <c:v>1.0923319051668301</c:v>
                </c:pt>
                <c:pt idx="64">
                  <c:v>1.0003147142976401</c:v>
                </c:pt>
                <c:pt idx="65">
                  <c:v>1.1424882097467901</c:v>
                </c:pt>
                <c:pt idx="66">
                  <c:v>1.0571492019684301</c:v>
                </c:pt>
                <c:pt idx="67">
                  <c:v>1.04468034429376</c:v>
                </c:pt>
                <c:pt idx="68">
                  <c:v>1.1155935845020299</c:v>
                </c:pt>
                <c:pt idx="69">
                  <c:v>1.0932916210964001</c:v>
                </c:pt>
                <c:pt idx="70">
                  <c:v>0.88461097373406194</c:v>
                </c:pt>
                <c:pt idx="71">
                  <c:v>0.68480009230126004</c:v>
                </c:pt>
                <c:pt idx="72">
                  <c:v>0.88461097373406194</c:v>
                </c:pt>
                <c:pt idx="73">
                  <c:v>1.03</c:v>
                </c:pt>
                <c:pt idx="74">
                  <c:v>1.03</c:v>
                </c:pt>
                <c:pt idx="75">
                  <c:v>0.83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23'!$C$4</c:f>
              <c:strCache>
                <c:ptCount val="1"/>
                <c:pt idx="0">
                  <c:v> рыночный фактор</c:v>
                </c:pt>
              </c:strCache>
            </c:strRef>
          </c:tx>
          <c:spPr>
            <a:ln w="19050"/>
          </c:spPr>
          <c:marker>
            <c:symbol val="square"/>
            <c:size val="2"/>
          </c:marker>
          <c:cat>
            <c:numRef>
              <c:f>'Рис. 23'!$A$5:$A$80</c:f>
              <c:numCache>
                <c:formatCode>m/d/yyyy</c:formatCode>
                <c:ptCount val="76"/>
                <c:pt idx="0">
                  <c:v>39113</c:v>
                </c:pt>
                <c:pt idx="1">
                  <c:v>39141</c:v>
                </c:pt>
                <c:pt idx="2">
                  <c:v>39172</c:v>
                </c:pt>
                <c:pt idx="3">
                  <c:v>39202</c:v>
                </c:pt>
                <c:pt idx="4">
                  <c:v>39233</c:v>
                </c:pt>
                <c:pt idx="5">
                  <c:v>39263</c:v>
                </c:pt>
                <c:pt idx="6">
                  <c:v>39294</c:v>
                </c:pt>
                <c:pt idx="7">
                  <c:v>39325</c:v>
                </c:pt>
                <c:pt idx="8">
                  <c:v>39355</c:v>
                </c:pt>
                <c:pt idx="9">
                  <c:v>39386</c:v>
                </c:pt>
                <c:pt idx="10">
                  <c:v>39416</c:v>
                </c:pt>
                <c:pt idx="11">
                  <c:v>39447</c:v>
                </c:pt>
                <c:pt idx="12">
                  <c:v>39478</c:v>
                </c:pt>
                <c:pt idx="13">
                  <c:v>39507</c:v>
                </c:pt>
                <c:pt idx="14">
                  <c:v>39538</c:v>
                </c:pt>
                <c:pt idx="15">
                  <c:v>39568</c:v>
                </c:pt>
                <c:pt idx="16">
                  <c:v>39599</c:v>
                </c:pt>
                <c:pt idx="17">
                  <c:v>39629</c:v>
                </c:pt>
                <c:pt idx="18">
                  <c:v>39660</c:v>
                </c:pt>
                <c:pt idx="19">
                  <c:v>39691</c:v>
                </c:pt>
                <c:pt idx="20">
                  <c:v>39721</c:v>
                </c:pt>
                <c:pt idx="21">
                  <c:v>39752</c:v>
                </c:pt>
                <c:pt idx="22">
                  <c:v>39782</c:v>
                </c:pt>
                <c:pt idx="23">
                  <c:v>39813</c:v>
                </c:pt>
                <c:pt idx="24">
                  <c:v>39844</c:v>
                </c:pt>
                <c:pt idx="25">
                  <c:v>39872</c:v>
                </c:pt>
                <c:pt idx="26">
                  <c:v>39903</c:v>
                </c:pt>
                <c:pt idx="27">
                  <c:v>39933</c:v>
                </c:pt>
                <c:pt idx="28">
                  <c:v>39964</c:v>
                </c:pt>
                <c:pt idx="29">
                  <c:v>39994</c:v>
                </c:pt>
                <c:pt idx="30">
                  <c:v>40025</c:v>
                </c:pt>
                <c:pt idx="31">
                  <c:v>40056</c:v>
                </c:pt>
                <c:pt idx="32">
                  <c:v>40086</c:v>
                </c:pt>
                <c:pt idx="33">
                  <c:v>40117</c:v>
                </c:pt>
                <c:pt idx="34">
                  <c:v>40147</c:v>
                </c:pt>
                <c:pt idx="35">
                  <c:v>40178</c:v>
                </c:pt>
                <c:pt idx="36">
                  <c:v>40209</c:v>
                </c:pt>
                <c:pt idx="37">
                  <c:v>40237</c:v>
                </c:pt>
                <c:pt idx="38">
                  <c:v>40268</c:v>
                </c:pt>
                <c:pt idx="39">
                  <c:v>40298</c:v>
                </c:pt>
                <c:pt idx="40">
                  <c:v>40329</c:v>
                </c:pt>
                <c:pt idx="41">
                  <c:v>40359</c:v>
                </c:pt>
                <c:pt idx="42">
                  <c:v>40390</c:v>
                </c:pt>
                <c:pt idx="43">
                  <c:v>40421</c:v>
                </c:pt>
                <c:pt idx="44">
                  <c:v>40451</c:v>
                </c:pt>
                <c:pt idx="45">
                  <c:v>40482</c:v>
                </c:pt>
                <c:pt idx="46">
                  <c:v>40512</c:v>
                </c:pt>
                <c:pt idx="47">
                  <c:v>40543</c:v>
                </c:pt>
                <c:pt idx="48">
                  <c:v>40574</c:v>
                </c:pt>
                <c:pt idx="49">
                  <c:v>40602</c:v>
                </c:pt>
                <c:pt idx="50">
                  <c:v>40633</c:v>
                </c:pt>
                <c:pt idx="51">
                  <c:v>40663</c:v>
                </c:pt>
                <c:pt idx="52">
                  <c:v>40694</c:v>
                </c:pt>
                <c:pt idx="53">
                  <c:v>40724</c:v>
                </c:pt>
                <c:pt idx="54">
                  <c:v>40755</c:v>
                </c:pt>
                <c:pt idx="55">
                  <c:v>40786</c:v>
                </c:pt>
                <c:pt idx="56">
                  <c:v>40816</c:v>
                </c:pt>
                <c:pt idx="57">
                  <c:v>40847</c:v>
                </c:pt>
                <c:pt idx="58">
                  <c:v>40877</c:v>
                </c:pt>
                <c:pt idx="59">
                  <c:v>40908</c:v>
                </c:pt>
                <c:pt idx="60">
                  <c:v>40939</c:v>
                </c:pt>
                <c:pt idx="61">
                  <c:v>40968</c:v>
                </c:pt>
                <c:pt idx="62">
                  <c:v>40999</c:v>
                </c:pt>
                <c:pt idx="63">
                  <c:v>41029</c:v>
                </c:pt>
                <c:pt idx="64">
                  <c:v>41060</c:v>
                </c:pt>
                <c:pt idx="65">
                  <c:v>41090</c:v>
                </c:pt>
                <c:pt idx="66">
                  <c:v>41121</c:v>
                </c:pt>
                <c:pt idx="67">
                  <c:v>41152</c:v>
                </c:pt>
                <c:pt idx="68">
                  <c:v>41182</c:v>
                </c:pt>
                <c:pt idx="69">
                  <c:v>41213</c:v>
                </c:pt>
                <c:pt idx="70">
                  <c:v>41243</c:v>
                </c:pt>
                <c:pt idx="71">
                  <c:v>41274</c:v>
                </c:pt>
                <c:pt idx="72">
                  <c:v>41305</c:v>
                </c:pt>
                <c:pt idx="73">
                  <c:v>41333</c:v>
                </c:pt>
                <c:pt idx="74">
                  <c:v>41364</c:v>
                </c:pt>
                <c:pt idx="75">
                  <c:v>41394</c:v>
                </c:pt>
              </c:numCache>
            </c:numRef>
          </c:cat>
          <c:val>
            <c:numRef>
              <c:f>'Рис. 23'!$C$5:$C$80</c:f>
              <c:numCache>
                <c:formatCode>0.0</c:formatCode>
                <c:ptCount val="76"/>
                <c:pt idx="0">
                  <c:v>1.65820510722686</c:v>
                </c:pt>
                <c:pt idx="1">
                  <c:v>1.23027277714495</c:v>
                </c:pt>
                <c:pt idx="2">
                  <c:v>1.8254945907365701</c:v>
                </c:pt>
                <c:pt idx="3">
                  <c:v>1.6576873638217999</c:v>
                </c:pt>
                <c:pt idx="4">
                  <c:v>1.6883580111624601</c:v>
                </c:pt>
                <c:pt idx="5">
                  <c:v>1.94075227224825</c:v>
                </c:pt>
                <c:pt idx="6">
                  <c:v>1.7802177408203601</c:v>
                </c:pt>
                <c:pt idx="7">
                  <c:v>1.26598129476753</c:v>
                </c:pt>
                <c:pt idx="8">
                  <c:v>0.72478221769509699</c:v>
                </c:pt>
                <c:pt idx="9">
                  <c:v>1.0698138111032001</c:v>
                </c:pt>
                <c:pt idx="10">
                  <c:v>1.1608042486641601</c:v>
                </c:pt>
                <c:pt idx="11">
                  <c:v>2.0506568420002398</c:v>
                </c:pt>
                <c:pt idx="12">
                  <c:v>1.4075614702407799</c:v>
                </c:pt>
                <c:pt idx="13">
                  <c:v>1.2554972335411201</c:v>
                </c:pt>
                <c:pt idx="14">
                  <c:v>1.2739310236672601</c:v>
                </c:pt>
                <c:pt idx="15">
                  <c:v>1.2794862768755699</c:v>
                </c:pt>
                <c:pt idx="16">
                  <c:v>1.5503903716440799</c:v>
                </c:pt>
                <c:pt idx="17">
                  <c:v>1.4866989137476301</c:v>
                </c:pt>
                <c:pt idx="18">
                  <c:v>0.79761153253614603</c:v>
                </c:pt>
                <c:pt idx="19">
                  <c:v>-0.24294854883216099</c:v>
                </c:pt>
                <c:pt idx="20">
                  <c:v>-1.75312127168578</c:v>
                </c:pt>
                <c:pt idx="21">
                  <c:v>-4.3645909144935304</c:v>
                </c:pt>
                <c:pt idx="22">
                  <c:v>-5.4430899330871796</c:v>
                </c:pt>
                <c:pt idx="23">
                  <c:v>-3.4934959063061699</c:v>
                </c:pt>
                <c:pt idx="24">
                  <c:v>-6.26579973914329</c:v>
                </c:pt>
                <c:pt idx="25">
                  <c:v>-5.6977082896531801</c:v>
                </c:pt>
                <c:pt idx="26">
                  <c:v>-4.3095986497608703</c:v>
                </c:pt>
                <c:pt idx="27">
                  <c:v>-3.3525938222223401</c:v>
                </c:pt>
                <c:pt idx="28">
                  <c:v>-2.7564654450880801</c:v>
                </c:pt>
                <c:pt idx="29">
                  <c:v>-2.7048814930219902</c:v>
                </c:pt>
                <c:pt idx="30">
                  <c:v>-2.5823248495606501</c:v>
                </c:pt>
                <c:pt idx="31">
                  <c:v>-2.3583213195195198</c:v>
                </c:pt>
                <c:pt idx="32">
                  <c:v>-1.7239069679374699</c:v>
                </c:pt>
                <c:pt idx="33">
                  <c:v>-1.0605501427390001</c:v>
                </c:pt>
                <c:pt idx="34">
                  <c:v>-0.67744209970082403</c:v>
                </c:pt>
                <c:pt idx="35">
                  <c:v>9.3884504370009905E-2</c:v>
                </c:pt>
                <c:pt idx="36">
                  <c:v>0.219521241507494</c:v>
                </c:pt>
                <c:pt idx="37">
                  <c:v>0.26135721666810602</c:v>
                </c:pt>
                <c:pt idx="38">
                  <c:v>0.91073873021757001</c:v>
                </c:pt>
                <c:pt idx="39">
                  <c:v>1.11439060586523</c:v>
                </c:pt>
                <c:pt idx="40">
                  <c:v>0.44254008334552902</c:v>
                </c:pt>
                <c:pt idx="41">
                  <c:v>0.62143962317356405</c:v>
                </c:pt>
                <c:pt idx="42">
                  <c:v>1.07713215220987</c:v>
                </c:pt>
                <c:pt idx="43">
                  <c:v>0.92112040009486396</c:v>
                </c:pt>
                <c:pt idx="44">
                  <c:v>1.1781078738437001</c:v>
                </c:pt>
                <c:pt idx="45">
                  <c:v>1.2578105372703401</c:v>
                </c:pt>
                <c:pt idx="46">
                  <c:v>1.0308853231258199</c:v>
                </c:pt>
                <c:pt idx="47">
                  <c:v>1.3566446151817799</c:v>
                </c:pt>
                <c:pt idx="48">
                  <c:v>1.5129162170703501</c:v>
                </c:pt>
                <c:pt idx="49">
                  <c:v>1.5867396444855499</c:v>
                </c:pt>
                <c:pt idx="50">
                  <c:v>1.7308237875974299</c:v>
                </c:pt>
                <c:pt idx="51">
                  <c:v>1.3371319294377</c:v>
                </c:pt>
                <c:pt idx="52">
                  <c:v>1.3880038906769301</c:v>
                </c:pt>
                <c:pt idx="53">
                  <c:v>1.49635294225106</c:v>
                </c:pt>
                <c:pt idx="54">
                  <c:v>1.4308701370344901</c:v>
                </c:pt>
                <c:pt idx="55">
                  <c:v>0.90466448310499203</c:v>
                </c:pt>
                <c:pt idx="56">
                  <c:v>-0.33898045714667902</c:v>
                </c:pt>
                <c:pt idx="57">
                  <c:v>0.104155762272895</c:v>
                </c:pt>
                <c:pt idx="58">
                  <c:v>3.8205188893309698E-2</c:v>
                </c:pt>
                <c:pt idx="59">
                  <c:v>-6.6545380515608502E-2</c:v>
                </c:pt>
                <c:pt idx="60">
                  <c:v>0.40034586763831098</c:v>
                </c:pt>
                <c:pt idx="61">
                  <c:v>0.59896422156750695</c:v>
                </c:pt>
                <c:pt idx="62">
                  <c:v>0.20953769447467899</c:v>
                </c:pt>
                <c:pt idx="63">
                  <c:v>0.10663721054665699</c:v>
                </c:pt>
                <c:pt idx="64">
                  <c:v>-0.62643805344722303</c:v>
                </c:pt>
                <c:pt idx="65">
                  <c:v>-0.31543115134035099</c:v>
                </c:pt>
                <c:pt idx="66">
                  <c:v>-0.32204695080072998</c:v>
                </c:pt>
                <c:pt idx="67">
                  <c:v>-6.1992463259935203E-2</c:v>
                </c:pt>
                <c:pt idx="68">
                  <c:v>-8.2019289424007297E-2</c:v>
                </c:pt>
                <c:pt idx="69">
                  <c:v>-0.11610662132795101</c:v>
                </c:pt>
                <c:pt idx="70">
                  <c:v>-1.9686348646367299E-2</c:v>
                </c:pt>
                <c:pt idx="71">
                  <c:v>0.300961125091117</c:v>
                </c:pt>
                <c:pt idx="72">
                  <c:v>0.34</c:v>
                </c:pt>
                <c:pt idx="73">
                  <c:v>0.57999999999999996</c:v>
                </c:pt>
                <c:pt idx="74">
                  <c:v>0.32</c:v>
                </c:pt>
                <c:pt idx="75">
                  <c:v>0.16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23'!$D$4</c:f>
              <c:strCache>
                <c:ptCount val="1"/>
                <c:pt idx="0">
                  <c:v> фактор реального сектора</c:v>
                </c:pt>
              </c:strCache>
            </c:strRef>
          </c:tx>
          <c:marker>
            <c:symbol val="square"/>
            <c:size val="3"/>
          </c:marker>
          <c:cat>
            <c:numRef>
              <c:f>'Рис. 23'!$A$5:$A$80</c:f>
              <c:numCache>
                <c:formatCode>m/d/yyyy</c:formatCode>
                <c:ptCount val="76"/>
                <c:pt idx="0">
                  <c:v>39113</c:v>
                </c:pt>
                <c:pt idx="1">
                  <c:v>39141</c:v>
                </c:pt>
                <c:pt idx="2">
                  <c:v>39172</c:v>
                </c:pt>
                <c:pt idx="3">
                  <c:v>39202</c:v>
                </c:pt>
                <c:pt idx="4">
                  <c:v>39233</c:v>
                </c:pt>
                <c:pt idx="5">
                  <c:v>39263</c:v>
                </c:pt>
                <c:pt idx="6">
                  <c:v>39294</c:v>
                </c:pt>
                <c:pt idx="7">
                  <c:v>39325</c:v>
                </c:pt>
                <c:pt idx="8">
                  <c:v>39355</c:v>
                </c:pt>
                <c:pt idx="9">
                  <c:v>39386</c:v>
                </c:pt>
                <c:pt idx="10">
                  <c:v>39416</c:v>
                </c:pt>
                <c:pt idx="11">
                  <c:v>39447</c:v>
                </c:pt>
                <c:pt idx="12">
                  <c:v>39478</c:v>
                </c:pt>
                <c:pt idx="13">
                  <c:v>39507</c:v>
                </c:pt>
                <c:pt idx="14">
                  <c:v>39538</c:v>
                </c:pt>
                <c:pt idx="15">
                  <c:v>39568</c:v>
                </c:pt>
                <c:pt idx="16">
                  <c:v>39599</c:v>
                </c:pt>
                <c:pt idx="17">
                  <c:v>39629</c:v>
                </c:pt>
                <c:pt idx="18">
                  <c:v>39660</c:v>
                </c:pt>
                <c:pt idx="19">
                  <c:v>39691</c:v>
                </c:pt>
                <c:pt idx="20">
                  <c:v>39721</c:v>
                </c:pt>
                <c:pt idx="21">
                  <c:v>39752</c:v>
                </c:pt>
                <c:pt idx="22">
                  <c:v>39782</c:v>
                </c:pt>
                <c:pt idx="23">
                  <c:v>39813</c:v>
                </c:pt>
                <c:pt idx="24">
                  <c:v>39844</c:v>
                </c:pt>
                <c:pt idx="25">
                  <c:v>39872</c:v>
                </c:pt>
                <c:pt idx="26">
                  <c:v>39903</c:v>
                </c:pt>
                <c:pt idx="27">
                  <c:v>39933</c:v>
                </c:pt>
                <c:pt idx="28">
                  <c:v>39964</c:v>
                </c:pt>
                <c:pt idx="29">
                  <c:v>39994</c:v>
                </c:pt>
                <c:pt idx="30">
                  <c:v>40025</c:v>
                </c:pt>
                <c:pt idx="31">
                  <c:v>40056</c:v>
                </c:pt>
                <c:pt idx="32">
                  <c:v>40086</c:v>
                </c:pt>
                <c:pt idx="33">
                  <c:v>40117</c:v>
                </c:pt>
                <c:pt idx="34">
                  <c:v>40147</c:v>
                </c:pt>
                <c:pt idx="35">
                  <c:v>40178</c:v>
                </c:pt>
                <c:pt idx="36">
                  <c:v>40209</c:v>
                </c:pt>
                <c:pt idx="37">
                  <c:v>40237</c:v>
                </c:pt>
                <c:pt idx="38">
                  <c:v>40268</c:v>
                </c:pt>
                <c:pt idx="39">
                  <c:v>40298</c:v>
                </c:pt>
                <c:pt idx="40">
                  <c:v>40329</c:v>
                </c:pt>
                <c:pt idx="41">
                  <c:v>40359</c:v>
                </c:pt>
                <c:pt idx="42">
                  <c:v>40390</c:v>
                </c:pt>
                <c:pt idx="43">
                  <c:v>40421</c:v>
                </c:pt>
                <c:pt idx="44">
                  <c:v>40451</c:v>
                </c:pt>
                <c:pt idx="45">
                  <c:v>40482</c:v>
                </c:pt>
                <c:pt idx="46">
                  <c:v>40512</c:v>
                </c:pt>
                <c:pt idx="47">
                  <c:v>40543</c:v>
                </c:pt>
                <c:pt idx="48">
                  <c:v>40574</c:v>
                </c:pt>
                <c:pt idx="49">
                  <c:v>40602</c:v>
                </c:pt>
                <c:pt idx="50">
                  <c:v>40633</c:v>
                </c:pt>
                <c:pt idx="51">
                  <c:v>40663</c:v>
                </c:pt>
                <c:pt idx="52">
                  <c:v>40694</c:v>
                </c:pt>
                <c:pt idx="53">
                  <c:v>40724</c:v>
                </c:pt>
                <c:pt idx="54">
                  <c:v>40755</c:v>
                </c:pt>
                <c:pt idx="55">
                  <c:v>40786</c:v>
                </c:pt>
                <c:pt idx="56">
                  <c:v>40816</c:v>
                </c:pt>
                <c:pt idx="57">
                  <c:v>40847</c:v>
                </c:pt>
                <c:pt idx="58">
                  <c:v>40877</c:v>
                </c:pt>
                <c:pt idx="59">
                  <c:v>40908</c:v>
                </c:pt>
                <c:pt idx="60">
                  <c:v>40939</c:v>
                </c:pt>
                <c:pt idx="61">
                  <c:v>40968</c:v>
                </c:pt>
                <c:pt idx="62">
                  <c:v>40999</c:v>
                </c:pt>
                <c:pt idx="63">
                  <c:v>41029</c:v>
                </c:pt>
                <c:pt idx="64">
                  <c:v>41060</c:v>
                </c:pt>
                <c:pt idx="65">
                  <c:v>41090</c:v>
                </c:pt>
                <c:pt idx="66">
                  <c:v>41121</c:v>
                </c:pt>
                <c:pt idx="67">
                  <c:v>41152</c:v>
                </c:pt>
                <c:pt idx="68">
                  <c:v>41182</c:v>
                </c:pt>
                <c:pt idx="69">
                  <c:v>41213</c:v>
                </c:pt>
                <c:pt idx="70">
                  <c:v>41243</c:v>
                </c:pt>
                <c:pt idx="71">
                  <c:v>41274</c:v>
                </c:pt>
                <c:pt idx="72">
                  <c:v>41305</c:v>
                </c:pt>
                <c:pt idx="73">
                  <c:v>41333</c:v>
                </c:pt>
                <c:pt idx="74">
                  <c:v>41364</c:v>
                </c:pt>
                <c:pt idx="75">
                  <c:v>41394</c:v>
                </c:pt>
              </c:numCache>
            </c:numRef>
          </c:cat>
          <c:val>
            <c:numRef>
              <c:f>'Рис. 23'!$D$5:$D$80</c:f>
              <c:numCache>
                <c:formatCode>0.0</c:formatCode>
                <c:ptCount val="76"/>
                <c:pt idx="0">
                  <c:v>0.65839446422172498</c:v>
                </c:pt>
                <c:pt idx="1">
                  <c:v>0.79037541245713905</c:v>
                </c:pt>
                <c:pt idx="2">
                  <c:v>0.82633761258571703</c:v>
                </c:pt>
                <c:pt idx="3">
                  <c:v>0.84742093668284002</c:v>
                </c:pt>
                <c:pt idx="4">
                  <c:v>0.90220503566217902</c:v>
                </c:pt>
                <c:pt idx="5">
                  <c:v>0.94891331069117302</c:v>
                </c:pt>
                <c:pt idx="6">
                  <c:v>1.00885896718376</c:v>
                </c:pt>
                <c:pt idx="7">
                  <c:v>0.93291885134921504</c:v>
                </c:pt>
                <c:pt idx="8">
                  <c:v>0.86399378143522998</c:v>
                </c:pt>
                <c:pt idx="9">
                  <c:v>0.88885727329140996</c:v>
                </c:pt>
                <c:pt idx="10">
                  <c:v>0.97698564406468702</c:v>
                </c:pt>
                <c:pt idx="11">
                  <c:v>1.11811313011617</c:v>
                </c:pt>
                <c:pt idx="12">
                  <c:v>1.2625722676976701</c:v>
                </c:pt>
                <c:pt idx="13">
                  <c:v>1.31487047126291</c:v>
                </c:pt>
                <c:pt idx="14">
                  <c:v>1.32309046591423</c:v>
                </c:pt>
                <c:pt idx="15">
                  <c:v>1.29575758013922</c:v>
                </c:pt>
                <c:pt idx="16">
                  <c:v>1.2364722294575901</c:v>
                </c:pt>
                <c:pt idx="17">
                  <c:v>1.1920789876765201</c:v>
                </c:pt>
                <c:pt idx="18">
                  <c:v>1.11984222508491</c:v>
                </c:pt>
                <c:pt idx="19">
                  <c:v>0.93956953806204602</c:v>
                </c:pt>
                <c:pt idx="20">
                  <c:v>0.53936770478059404</c:v>
                </c:pt>
                <c:pt idx="21">
                  <c:v>0.20276156938214401</c:v>
                </c:pt>
                <c:pt idx="22">
                  <c:v>-0.27712333064348699</c:v>
                </c:pt>
                <c:pt idx="23">
                  <c:v>-1.11412971582173</c:v>
                </c:pt>
                <c:pt idx="24">
                  <c:v>-2.19106162085026</c:v>
                </c:pt>
                <c:pt idx="25">
                  <c:v>-3.2467684877957601</c:v>
                </c:pt>
                <c:pt idx="26">
                  <c:v>-3.2175648339083902</c:v>
                </c:pt>
                <c:pt idx="27">
                  <c:v>-3.30052662057851</c:v>
                </c:pt>
                <c:pt idx="28">
                  <c:v>-3.16011944631193</c:v>
                </c:pt>
                <c:pt idx="29">
                  <c:v>-3.05612749794629</c:v>
                </c:pt>
                <c:pt idx="30">
                  <c:v>-3.3365111523957802</c:v>
                </c:pt>
                <c:pt idx="31">
                  <c:v>-3.4261318828268599</c:v>
                </c:pt>
                <c:pt idx="32">
                  <c:v>-2.74337608537419</c:v>
                </c:pt>
                <c:pt idx="33">
                  <c:v>-1.88441465840406</c:v>
                </c:pt>
                <c:pt idx="34">
                  <c:v>-1.4212964367682499</c:v>
                </c:pt>
                <c:pt idx="35">
                  <c:v>-1.3706240920267401</c:v>
                </c:pt>
                <c:pt idx="36">
                  <c:v>-0.79684469398528102</c:v>
                </c:pt>
                <c:pt idx="37">
                  <c:v>-0.36117247807024899</c:v>
                </c:pt>
                <c:pt idx="38">
                  <c:v>-2.2170866726946199E-2</c:v>
                </c:pt>
                <c:pt idx="39">
                  <c:v>0.232753776111053</c:v>
                </c:pt>
                <c:pt idx="40">
                  <c:v>0.27019314004573702</c:v>
                </c:pt>
                <c:pt idx="41">
                  <c:v>0.26753272013852902</c:v>
                </c:pt>
                <c:pt idx="42">
                  <c:v>0.27183271794638902</c:v>
                </c:pt>
                <c:pt idx="43">
                  <c:v>0.26703035982468798</c:v>
                </c:pt>
                <c:pt idx="44">
                  <c:v>6.4983544561013296E-2</c:v>
                </c:pt>
                <c:pt idx="45">
                  <c:v>-6.3118782636364501E-2</c:v>
                </c:pt>
                <c:pt idx="46">
                  <c:v>-4.3550719247057099E-2</c:v>
                </c:pt>
                <c:pt idx="47">
                  <c:v>0.18288771419201</c:v>
                </c:pt>
                <c:pt idx="48">
                  <c:v>0.39715813596206401</c:v>
                </c:pt>
                <c:pt idx="49">
                  <c:v>0.52116423833440695</c:v>
                </c:pt>
                <c:pt idx="50">
                  <c:v>0.61344640090401004</c:v>
                </c:pt>
                <c:pt idx="51">
                  <c:v>0.54127060320431797</c:v>
                </c:pt>
                <c:pt idx="52">
                  <c:v>0.63804564101389905</c:v>
                </c:pt>
                <c:pt idx="53">
                  <c:v>0.64056939069798702</c:v>
                </c:pt>
                <c:pt idx="54">
                  <c:v>0.74905894882678403</c:v>
                </c:pt>
                <c:pt idx="55">
                  <c:v>0.52300681795952397</c:v>
                </c:pt>
                <c:pt idx="56">
                  <c:v>0.300379383587351</c:v>
                </c:pt>
                <c:pt idx="57">
                  <c:v>0.24067075179320199</c:v>
                </c:pt>
                <c:pt idx="58">
                  <c:v>0.43426854151748401</c:v>
                </c:pt>
                <c:pt idx="59">
                  <c:v>0.41311507566559202</c:v>
                </c:pt>
                <c:pt idx="60">
                  <c:v>0.59802356713016402</c:v>
                </c:pt>
                <c:pt idx="61">
                  <c:v>0.79854759270478304</c:v>
                </c:pt>
                <c:pt idx="62">
                  <c:v>0.87074695747380504</c:v>
                </c:pt>
                <c:pt idx="63">
                  <c:v>0.79742603243723398</c:v>
                </c:pt>
                <c:pt idx="64">
                  <c:v>0.59559915197816804</c:v>
                </c:pt>
                <c:pt idx="65">
                  <c:v>0.287037641468746</c:v>
                </c:pt>
                <c:pt idx="66">
                  <c:v>0.43177398069566397</c:v>
                </c:pt>
                <c:pt idx="67">
                  <c:v>0.41843610409823301</c:v>
                </c:pt>
                <c:pt idx="68">
                  <c:v>0.30889877106174402</c:v>
                </c:pt>
                <c:pt idx="69">
                  <c:v>0.34294621752877902</c:v>
                </c:pt>
                <c:pt idx="70">
                  <c:v>0.37326916146449102</c:v>
                </c:pt>
                <c:pt idx="71">
                  <c:v>0.45080286279121501</c:v>
                </c:pt>
                <c:pt idx="72">
                  <c:v>0.48</c:v>
                </c:pt>
                <c:pt idx="73">
                  <c:v>0.45080286279121501</c:v>
                </c:pt>
                <c:pt idx="74">
                  <c:v>0.42</c:v>
                </c:pt>
                <c:pt idx="75">
                  <c:v>0.45080286279121501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124672"/>
        <c:axId val="158335360"/>
      </c:lineChart>
      <c:catAx>
        <c:axId val="15812467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crossAx val="158335360"/>
        <c:crosses val="autoZero"/>
        <c:auto val="0"/>
        <c:lblAlgn val="ctr"/>
        <c:lblOffset val="100"/>
        <c:noMultiLvlLbl val="0"/>
      </c:catAx>
      <c:valAx>
        <c:axId val="15833536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ru-RU" b="0"/>
                  <a:t>ед.</a:t>
                </a:r>
              </a:p>
            </c:rich>
          </c:tx>
          <c:layout>
            <c:manualLayout>
              <c:xMode val="edge"/>
              <c:yMode val="edge"/>
              <c:x val="7.104795737122558E-3"/>
              <c:y val="8.9226316877454633E-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5812467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9209596136184576"/>
          <c:y val="0.84699152462744065"/>
          <c:w val="0.7200117480874394"/>
          <c:h val="0.13709757640676776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820645242988799E-2"/>
          <c:y val="0.10633340063261323"/>
          <c:w val="0.90053691103655131"/>
          <c:h val="0.55478619018776498"/>
        </c:manualLayout>
      </c:layout>
      <c:lineChart>
        <c:grouping val="standard"/>
        <c:varyColors val="0"/>
        <c:ser>
          <c:idx val="0"/>
          <c:order val="0"/>
          <c:tx>
            <c:strRef>
              <c:f>'Рис. 24'!$B$4</c:f>
              <c:strCache>
                <c:ptCount val="1"/>
                <c:pt idx="0">
                  <c:v> индикатор финансовой стабильности</c:v>
                </c:pt>
              </c:strCache>
            </c:strRef>
          </c:tx>
          <c:spPr>
            <a:ln w="15875"/>
          </c:spPr>
          <c:marker>
            <c:symbol val="none"/>
          </c:marker>
          <c:cat>
            <c:numRef>
              <c:f>'Рис. 24'!$A$5:$A$80</c:f>
              <c:numCache>
                <c:formatCode>m/d/yyyy</c:formatCode>
                <c:ptCount val="76"/>
                <c:pt idx="0">
                  <c:v>39113</c:v>
                </c:pt>
                <c:pt idx="1">
                  <c:v>39141</c:v>
                </c:pt>
                <c:pt idx="2">
                  <c:v>39172</c:v>
                </c:pt>
                <c:pt idx="3">
                  <c:v>39202</c:v>
                </c:pt>
                <c:pt idx="4">
                  <c:v>39233</c:v>
                </c:pt>
                <c:pt idx="5">
                  <c:v>39263</c:v>
                </c:pt>
                <c:pt idx="6">
                  <c:v>39294</c:v>
                </c:pt>
                <c:pt idx="7">
                  <c:v>39325</c:v>
                </c:pt>
                <c:pt idx="8">
                  <c:v>39355</c:v>
                </c:pt>
                <c:pt idx="9">
                  <c:v>39386</c:v>
                </c:pt>
                <c:pt idx="10">
                  <c:v>39416</c:v>
                </c:pt>
                <c:pt idx="11">
                  <c:v>39447</c:v>
                </c:pt>
                <c:pt idx="12">
                  <c:v>39478</c:v>
                </c:pt>
                <c:pt idx="13">
                  <c:v>39507</c:v>
                </c:pt>
                <c:pt idx="14">
                  <c:v>39538</c:v>
                </c:pt>
                <c:pt idx="15">
                  <c:v>39568</c:v>
                </c:pt>
                <c:pt idx="16">
                  <c:v>39599</c:v>
                </c:pt>
                <c:pt idx="17">
                  <c:v>39629</c:v>
                </c:pt>
                <c:pt idx="18">
                  <c:v>39660</c:v>
                </c:pt>
                <c:pt idx="19">
                  <c:v>39691</c:v>
                </c:pt>
                <c:pt idx="20">
                  <c:v>39721</c:v>
                </c:pt>
                <c:pt idx="21">
                  <c:v>39752</c:v>
                </c:pt>
                <c:pt idx="22">
                  <c:v>39782</c:v>
                </c:pt>
                <c:pt idx="23">
                  <c:v>39813</c:v>
                </c:pt>
                <c:pt idx="24">
                  <c:v>39844</c:v>
                </c:pt>
                <c:pt idx="25">
                  <c:v>39872</c:v>
                </c:pt>
                <c:pt idx="26">
                  <c:v>39903</c:v>
                </c:pt>
                <c:pt idx="27">
                  <c:v>39933</c:v>
                </c:pt>
                <c:pt idx="28">
                  <c:v>39964</c:v>
                </c:pt>
                <c:pt idx="29">
                  <c:v>39994</c:v>
                </c:pt>
                <c:pt idx="30">
                  <c:v>40025</c:v>
                </c:pt>
                <c:pt idx="31">
                  <c:v>40056</c:v>
                </c:pt>
                <c:pt idx="32">
                  <c:v>40086</c:v>
                </c:pt>
                <c:pt idx="33">
                  <c:v>40117</c:v>
                </c:pt>
                <c:pt idx="34">
                  <c:v>40147</c:v>
                </c:pt>
                <c:pt idx="35">
                  <c:v>40178</c:v>
                </c:pt>
                <c:pt idx="36">
                  <c:v>40209</c:v>
                </c:pt>
                <c:pt idx="37">
                  <c:v>40237</c:v>
                </c:pt>
                <c:pt idx="38">
                  <c:v>40268</c:v>
                </c:pt>
                <c:pt idx="39">
                  <c:v>40298</c:v>
                </c:pt>
                <c:pt idx="40">
                  <c:v>40329</c:v>
                </c:pt>
                <c:pt idx="41">
                  <c:v>40359</c:v>
                </c:pt>
                <c:pt idx="42">
                  <c:v>40390</c:v>
                </c:pt>
                <c:pt idx="43">
                  <c:v>40421</c:v>
                </c:pt>
                <c:pt idx="44">
                  <c:v>40451</c:v>
                </c:pt>
                <c:pt idx="45">
                  <c:v>40482</c:v>
                </c:pt>
                <c:pt idx="46">
                  <c:v>40512</c:v>
                </c:pt>
                <c:pt idx="47">
                  <c:v>40543</c:v>
                </c:pt>
                <c:pt idx="48">
                  <c:v>40574</c:v>
                </c:pt>
                <c:pt idx="49">
                  <c:v>40602</c:v>
                </c:pt>
                <c:pt idx="50">
                  <c:v>40633</c:v>
                </c:pt>
                <c:pt idx="51">
                  <c:v>40663</c:v>
                </c:pt>
                <c:pt idx="52">
                  <c:v>40694</c:v>
                </c:pt>
                <c:pt idx="53">
                  <c:v>40724</c:v>
                </c:pt>
                <c:pt idx="54">
                  <c:v>40755</c:v>
                </c:pt>
                <c:pt idx="55">
                  <c:v>40786</c:v>
                </c:pt>
                <c:pt idx="56">
                  <c:v>40816</c:v>
                </c:pt>
                <c:pt idx="57">
                  <c:v>40847</c:v>
                </c:pt>
                <c:pt idx="58">
                  <c:v>40877</c:v>
                </c:pt>
                <c:pt idx="59">
                  <c:v>40908</c:v>
                </c:pt>
                <c:pt idx="60">
                  <c:v>40939</c:v>
                </c:pt>
                <c:pt idx="61">
                  <c:v>40968</c:v>
                </c:pt>
                <c:pt idx="62">
                  <c:v>40999</c:v>
                </c:pt>
                <c:pt idx="63">
                  <c:v>41029</c:v>
                </c:pt>
                <c:pt idx="64">
                  <c:v>41060</c:v>
                </c:pt>
                <c:pt idx="65">
                  <c:v>41090</c:v>
                </c:pt>
                <c:pt idx="66">
                  <c:v>41121</c:v>
                </c:pt>
                <c:pt idx="67">
                  <c:v>41152</c:v>
                </c:pt>
                <c:pt idx="68">
                  <c:v>41182</c:v>
                </c:pt>
                <c:pt idx="69">
                  <c:v>41213</c:v>
                </c:pt>
                <c:pt idx="70">
                  <c:v>41243</c:v>
                </c:pt>
                <c:pt idx="71">
                  <c:v>41274</c:v>
                </c:pt>
                <c:pt idx="72">
                  <c:v>41305</c:v>
                </c:pt>
                <c:pt idx="73">
                  <c:v>41333</c:v>
                </c:pt>
                <c:pt idx="74">
                  <c:v>41364</c:v>
                </c:pt>
                <c:pt idx="75">
                  <c:v>41394</c:v>
                </c:pt>
              </c:numCache>
            </c:numRef>
          </c:cat>
          <c:val>
            <c:numRef>
              <c:f>'Рис. 24'!$B$5:$B$80</c:f>
              <c:numCache>
                <c:formatCode>0.0</c:formatCode>
                <c:ptCount val="76"/>
                <c:pt idx="0">
                  <c:v>97.433682098643359</c:v>
                </c:pt>
                <c:pt idx="1">
                  <c:v>95.606762374296977</c:v>
                </c:pt>
                <c:pt idx="2">
                  <c:v>95.335982614705614</c:v>
                </c:pt>
                <c:pt idx="3">
                  <c:v>90.663891580929743</c:v>
                </c:pt>
                <c:pt idx="4">
                  <c:v>89.281123940537981</c:v>
                </c:pt>
                <c:pt idx="5">
                  <c:v>92.250483739706965</c:v>
                </c:pt>
                <c:pt idx="6">
                  <c:v>93.859991611170869</c:v>
                </c:pt>
                <c:pt idx="7">
                  <c:v>92.253011922430332</c:v>
                </c:pt>
                <c:pt idx="8">
                  <c:v>88.665894165189002</c:v>
                </c:pt>
                <c:pt idx="9">
                  <c:v>90.34168034643892</c:v>
                </c:pt>
                <c:pt idx="10">
                  <c:v>89.944813513050519</c:v>
                </c:pt>
                <c:pt idx="11">
                  <c:v>97.207646821459392</c:v>
                </c:pt>
                <c:pt idx="12">
                  <c:v>92.524310058958974</c:v>
                </c:pt>
                <c:pt idx="13">
                  <c:v>91.375457403088532</c:v>
                </c:pt>
                <c:pt idx="14">
                  <c:v>92.544615733672444</c:v>
                </c:pt>
                <c:pt idx="15">
                  <c:v>94.209897034514299</c:v>
                </c:pt>
                <c:pt idx="16">
                  <c:v>96.551545074502897</c:v>
                </c:pt>
                <c:pt idx="17">
                  <c:v>95.443413168040195</c:v>
                </c:pt>
                <c:pt idx="18">
                  <c:v>90.822159405461818</c:v>
                </c:pt>
                <c:pt idx="19">
                  <c:v>83.116824132907169</c:v>
                </c:pt>
                <c:pt idx="20">
                  <c:v>69.384834077094439</c:v>
                </c:pt>
                <c:pt idx="21">
                  <c:v>44.124845688319269</c:v>
                </c:pt>
                <c:pt idx="22">
                  <c:v>28.234017255559891</c:v>
                </c:pt>
                <c:pt idx="23">
                  <c:v>33.9234534676565</c:v>
                </c:pt>
                <c:pt idx="24">
                  <c:v>13.482465618907828</c:v>
                </c:pt>
                <c:pt idx="25">
                  <c:v>8.4346125958655236</c:v>
                </c:pt>
                <c:pt idx="26">
                  <c:v>15.111948545431616</c:v>
                </c:pt>
                <c:pt idx="27">
                  <c:v>17.411699545671635</c:v>
                </c:pt>
                <c:pt idx="28">
                  <c:v>20.988046199629846</c:v>
                </c:pt>
                <c:pt idx="29">
                  <c:v>18.923280756777022</c:v>
                </c:pt>
                <c:pt idx="30">
                  <c:v>17.158173095688859</c:v>
                </c:pt>
                <c:pt idx="31">
                  <c:v>16.332344260655095</c:v>
                </c:pt>
                <c:pt idx="32">
                  <c:v>24.507467192250644</c:v>
                </c:pt>
                <c:pt idx="33">
                  <c:v>30.827099316527338</c:v>
                </c:pt>
                <c:pt idx="34">
                  <c:v>38.026145661726169</c:v>
                </c:pt>
                <c:pt idx="35">
                  <c:v>43.848855453854355</c:v>
                </c:pt>
                <c:pt idx="36">
                  <c:v>48.384227228637137</c:v>
                </c:pt>
                <c:pt idx="37">
                  <c:v>51.57687014223076</c:v>
                </c:pt>
                <c:pt idx="38">
                  <c:v>58.397731510466024</c:v>
                </c:pt>
                <c:pt idx="39">
                  <c:v>62.604920778022361</c:v>
                </c:pt>
                <c:pt idx="40">
                  <c:v>61.198281517129367</c:v>
                </c:pt>
                <c:pt idx="41">
                  <c:v>65.924811368735973</c:v>
                </c:pt>
                <c:pt idx="42">
                  <c:v>69.482290826574953</c:v>
                </c:pt>
                <c:pt idx="43">
                  <c:v>69.045161631390627</c:v>
                </c:pt>
                <c:pt idx="44">
                  <c:v>71.20345563150309</c:v>
                </c:pt>
                <c:pt idx="45">
                  <c:v>75.610752916593242</c:v>
                </c:pt>
                <c:pt idx="46">
                  <c:v>75.884339040623885</c:v>
                </c:pt>
                <c:pt idx="47">
                  <c:v>76.697259438132448</c:v>
                </c:pt>
                <c:pt idx="48">
                  <c:v>76.659083051511516</c:v>
                </c:pt>
                <c:pt idx="49">
                  <c:v>81.813651238232367</c:v>
                </c:pt>
                <c:pt idx="50">
                  <c:v>82.309835642763389</c:v>
                </c:pt>
                <c:pt idx="51">
                  <c:v>82.843857606085407</c:v>
                </c:pt>
                <c:pt idx="52">
                  <c:v>84.606464025807739</c:v>
                </c:pt>
                <c:pt idx="53">
                  <c:v>84.935206726754785</c:v>
                </c:pt>
                <c:pt idx="54">
                  <c:v>87.504154445015772</c:v>
                </c:pt>
                <c:pt idx="55">
                  <c:v>85.400985422330891</c:v>
                </c:pt>
                <c:pt idx="56">
                  <c:v>78.471149809790191</c:v>
                </c:pt>
                <c:pt idx="57">
                  <c:v>79.224513077331366</c:v>
                </c:pt>
                <c:pt idx="58">
                  <c:v>78.682297489330125</c:v>
                </c:pt>
                <c:pt idx="59">
                  <c:v>79.627125270543971</c:v>
                </c:pt>
                <c:pt idx="60">
                  <c:v>83.397678227403645</c:v>
                </c:pt>
                <c:pt idx="61">
                  <c:v>84.984270350142523</c:v>
                </c:pt>
                <c:pt idx="62">
                  <c:v>82.82109810571373</c:v>
                </c:pt>
                <c:pt idx="63">
                  <c:v>81.489203399143065</c:v>
                </c:pt>
                <c:pt idx="64">
                  <c:v>75.811463230567014</c:v>
                </c:pt>
                <c:pt idx="65">
                  <c:v>78.725167860867202</c:v>
                </c:pt>
                <c:pt idx="66">
                  <c:v>78.066113326633342</c:v>
                </c:pt>
                <c:pt idx="67">
                  <c:v>79.576318329043687</c:v>
                </c:pt>
                <c:pt idx="68">
                  <c:v>79.974968743765146</c:v>
                </c:pt>
                <c:pt idx="69">
                  <c:v>79.594722876892803</c:v>
                </c:pt>
                <c:pt idx="70">
                  <c:v>78.336531942118796</c:v>
                </c:pt>
                <c:pt idx="71">
                  <c:v>78.623619077085834</c:v>
                </c:pt>
                <c:pt idx="72">
                  <c:v>80.719959860979969</c:v>
                </c:pt>
                <c:pt idx="73">
                  <c:v>83.522883149070339</c:v>
                </c:pt>
                <c:pt idx="74">
                  <c:v>81.851000000000013</c:v>
                </c:pt>
                <c:pt idx="75">
                  <c:v>79.05688314907033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24'!$C$4</c:f>
              <c:strCache>
                <c:ptCount val="1"/>
                <c:pt idx="0">
                  <c:v>сглаженные значения индикатора финансовой стабильности</c:v>
                </c:pt>
              </c:strCache>
            </c:strRef>
          </c:tx>
          <c:marker>
            <c:symbol val="none"/>
          </c:marker>
          <c:cat>
            <c:numRef>
              <c:f>'Рис. 24'!$A$5:$A$80</c:f>
              <c:numCache>
                <c:formatCode>m/d/yyyy</c:formatCode>
                <c:ptCount val="76"/>
                <c:pt idx="0">
                  <c:v>39113</c:v>
                </c:pt>
                <c:pt idx="1">
                  <c:v>39141</c:v>
                </c:pt>
                <c:pt idx="2">
                  <c:v>39172</c:v>
                </c:pt>
                <c:pt idx="3">
                  <c:v>39202</c:v>
                </c:pt>
                <c:pt idx="4">
                  <c:v>39233</c:v>
                </c:pt>
                <c:pt idx="5">
                  <c:v>39263</c:v>
                </c:pt>
                <c:pt idx="6">
                  <c:v>39294</c:v>
                </c:pt>
                <c:pt idx="7">
                  <c:v>39325</c:v>
                </c:pt>
                <c:pt idx="8">
                  <c:v>39355</c:v>
                </c:pt>
                <c:pt idx="9">
                  <c:v>39386</c:v>
                </c:pt>
                <c:pt idx="10">
                  <c:v>39416</c:v>
                </c:pt>
                <c:pt idx="11">
                  <c:v>39447</c:v>
                </c:pt>
                <c:pt idx="12">
                  <c:v>39478</c:v>
                </c:pt>
                <c:pt idx="13">
                  <c:v>39507</c:v>
                </c:pt>
                <c:pt idx="14">
                  <c:v>39538</c:v>
                </c:pt>
                <c:pt idx="15">
                  <c:v>39568</c:v>
                </c:pt>
                <c:pt idx="16">
                  <c:v>39599</c:v>
                </c:pt>
                <c:pt idx="17">
                  <c:v>39629</c:v>
                </c:pt>
                <c:pt idx="18">
                  <c:v>39660</c:v>
                </c:pt>
                <c:pt idx="19">
                  <c:v>39691</c:v>
                </c:pt>
                <c:pt idx="20">
                  <c:v>39721</c:v>
                </c:pt>
                <c:pt idx="21">
                  <c:v>39752</c:v>
                </c:pt>
                <c:pt idx="22">
                  <c:v>39782</c:v>
                </c:pt>
                <c:pt idx="23">
                  <c:v>39813</c:v>
                </c:pt>
                <c:pt idx="24">
                  <c:v>39844</c:v>
                </c:pt>
                <c:pt idx="25">
                  <c:v>39872</c:v>
                </c:pt>
                <c:pt idx="26">
                  <c:v>39903</c:v>
                </c:pt>
                <c:pt idx="27">
                  <c:v>39933</c:v>
                </c:pt>
                <c:pt idx="28">
                  <c:v>39964</c:v>
                </c:pt>
                <c:pt idx="29">
                  <c:v>39994</c:v>
                </c:pt>
                <c:pt idx="30">
                  <c:v>40025</c:v>
                </c:pt>
                <c:pt idx="31">
                  <c:v>40056</c:v>
                </c:pt>
                <c:pt idx="32">
                  <c:v>40086</c:v>
                </c:pt>
                <c:pt idx="33">
                  <c:v>40117</c:v>
                </c:pt>
                <c:pt idx="34">
                  <c:v>40147</c:v>
                </c:pt>
                <c:pt idx="35">
                  <c:v>40178</c:v>
                </c:pt>
                <c:pt idx="36">
                  <c:v>40209</c:v>
                </c:pt>
                <c:pt idx="37">
                  <c:v>40237</c:v>
                </c:pt>
                <c:pt idx="38">
                  <c:v>40268</c:v>
                </c:pt>
                <c:pt idx="39">
                  <c:v>40298</c:v>
                </c:pt>
                <c:pt idx="40">
                  <c:v>40329</c:v>
                </c:pt>
                <c:pt idx="41">
                  <c:v>40359</c:v>
                </c:pt>
                <c:pt idx="42">
                  <c:v>40390</c:v>
                </c:pt>
                <c:pt idx="43">
                  <c:v>40421</c:v>
                </c:pt>
                <c:pt idx="44">
                  <c:v>40451</c:v>
                </c:pt>
                <c:pt idx="45">
                  <c:v>40482</c:v>
                </c:pt>
                <c:pt idx="46">
                  <c:v>40512</c:v>
                </c:pt>
                <c:pt idx="47">
                  <c:v>40543</c:v>
                </c:pt>
                <c:pt idx="48">
                  <c:v>40574</c:v>
                </c:pt>
                <c:pt idx="49">
                  <c:v>40602</c:v>
                </c:pt>
                <c:pt idx="50">
                  <c:v>40633</c:v>
                </c:pt>
                <c:pt idx="51">
                  <c:v>40663</c:v>
                </c:pt>
                <c:pt idx="52">
                  <c:v>40694</c:v>
                </c:pt>
                <c:pt idx="53">
                  <c:v>40724</c:v>
                </c:pt>
                <c:pt idx="54">
                  <c:v>40755</c:v>
                </c:pt>
                <c:pt idx="55">
                  <c:v>40786</c:v>
                </c:pt>
                <c:pt idx="56">
                  <c:v>40816</c:v>
                </c:pt>
                <c:pt idx="57">
                  <c:v>40847</c:v>
                </c:pt>
                <c:pt idx="58">
                  <c:v>40877</c:v>
                </c:pt>
                <c:pt idx="59">
                  <c:v>40908</c:v>
                </c:pt>
                <c:pt idx="60">
                  <c:v>40939</c:v>
                </c:pt>
                <c:pt idx="61">
                  <c:v>40968</c:v>
                </c:pt>
                <c:pt idx="62">
                  <c:v>40999</c:v>
                </c:pt>
                <c:pt idx="63">
                  <c:v>41029</c:v>
                </c:pt>
                <c:pt idx="64">
                  <c:v>41060</c:v>
                </c:pt>
                <c:pt idx="65">
                  <c:v>41090</c:v>
                </c:pt>
                <c:pt idx="66">
                  <c:v>41121</c:v>
                </c:pt>
                <c:pt idx="67">
                  <c:v>41152</c:v>
                </c:pt>
                <c:pt idx="68">
                  <c:v>41182</c:v>
                </c:pt>
                <c:pt idx="69">
                  <c:v>41213</c:v>
                </c:pt>
                <c:pt idx="70">
                  <c:v>41243</c:v>
                </c:pt>
                <c:pt idx="71">
                  <c:v>41274</c:v>
                </c:pt>
                <c:pt idx="72">
                  <c:v>41305</c:v>
                </c:pt>
                <c:pt idx="73">
                  <c:v>41333</c:v>
                </c:pt>
                <c:pt idx="74">
                  <c:v>41364</c:v>
                </c:pt>
                <c:pt idx="75">
                  <c:v>41394</c:v>
                </c:pt>
              </c:numCache>
            </c:numRef>
          </c:cat>
          <c:val>
            <c:numRef>
              <c:f>'Рис. 24'!$C$5:$C$80</c:f>
              <c:numCache>
                <c:formatCode>0.0</c:formatCode>
                <c:ptCount val="76"/>
                <c:pt idx="0">
                  <c:v>94.477567751989881</c:v>
                </c:pt>
                <c:pt idx="1">
                  <c:v>93.679234976796494</c:v>
                </c:pt>
                <c:pt idx="2">
                  <c:v>92.926369668817486</c:v>
                </c:pt>
                <c:pt idx="3">
                  <c:v>92.333044934743668</c:v>
                </c:pt>
                <c:pt idx="4">
                  <c:v>91.894040047206957</c:v>
                </c:pt>
                <c:pt idx="5">
                  <c:v>91.612056513703862</c:v>
                </c:pt>
                <c:pt idx="6">
                  <c:v>91.480857381618435</c:v>
                </c:pt>
                <c:pt idx="7">
                  <c:v>91.521100008101513</c:v>
                </c:pt>
                <c:pt idx="8">
                  <c:v>91.750193575179438</c:v>
                </c:pt>
                <c:pt idx="9">
                  <c:v>92.187358311294247</c:v>
                </c:pt>
                <c:pt idx="10">
                  <c:v>93.06824615341506</c:v>
                </c:pt>
                <c:pt idx="11">
                  <c:v>94.128185486421685</c:v>
                </c:pt>
                <c:pt idx="12">
                  <c:v>95.125839313288992</c:v>
                </c:pt>
                <c:pt idx="13">
                  <c:v>95.818535306988224</c:v>
                </c:pt>
                <c:pt idx="14">
                  <c:v>95.682790204726075</c:v>
                </c:pt>
                <c:pt idx="15">
                  <c:v>94.438967448792553</c:v>
                </c:pt>
                <c:pt idx="16">
                  <c:v>91.515474646008471</c:v>
                </c:pt>
                <c:pt idx="17">
                  <c:v>86.846959244380812</c:v>
                </c:pt>
                <c:pt idx="18">
                  <c:v>80.063194843739268</c:v>
                </c:pt>
                <c:pt idx="19">
                  <c:v>71.511400926234302</c:v>
                </c:pt>
                <c:pt idx="20">
                  <c:v>61.92485061075606</c:v>
                </c:pt>
                <c:pt idx="21">
                  <c:v>51.545460371124157</c:v>
                </c:pt>
                <c:pt idx="22">
                  <c:v>41.623172623303461</c:v>
                </c:pt>
                <c:pt idx="23">
                  <c:v>32.420730865957587</c:v>
                </c:pt>
                <c:pt idx="24">
                  <c:v>24.743353193011899</c:v>
                </c:pt>
                <c:pt idx="25">
                  <c:v>19.42675116640941</c:v>
                </c:pt>
                <c:pt idx="26">
                  <c:v>15.70898572089979</c:v>
                </c:pt>
                <c:pt idx="27">
                  <c:v>14.07982700827554</c:v>
                </c:pt>
                <c:pt idx="28">
                  <c:v>14.171125742717654</c:v>
                </c:pt>
                <c:pt idx="29">
                  <c:v>15.727383239995536</c:v>
                </c:pt>
                <c:pt idx="30">
                  <c:v>18.48109525803477</c:v>
                </c:pt>
                <c:pt idx="31">
                  <c:v>22.182939290558352</c:v>
                </c:pt>
                <c:pt idx="32">
                  <c:v>26.501825875182288</c:v>
                </c:pt>
                <c:pt idx="33">
                  <c:v>31.413351096769571</c:v>
                </c:pt>
                <c:pt idx="34">
                  <c:v>36.454243000679114</c:v>
                </c:pt>
                <c:pt idx="35">
                  <c:v>41.701328763153732</c:v>
                </c:pt>
                <c:pt idx="36">
                  <c:v>46.833737554164408</c:v>
                </c:pt>
                <c:pt idx="37">
                  <c:v>51.291527451436899</c:v>
                </c:pt>
                <c:pt idx="38">
                  <c:v>55.751176833851353</c:v>
                </c:pt>
                <c:pt idx="39">
                  <c:v>59.582426349807022</c:v>
                </c:pt>
                <c:pt idx="40">
                  <c:v>62.989704847315842</c:v>
                </c:pt>
                <c:pt idx="41">
                  <c:v>65.810054118676447</c:v>
                </c:pt>
                <c:pt idx="42">
                  <c:v>68.333792958780364</c:v>
                </c:pt>
                <c:pt idx="43">
                  <c:v>70.551779405451072</c:v>
                </c:pt>
                <c:pt idx="44">
                  <c:v>72.491050342221939</c:v>
                </c:pt>
                <c:pt idx="45">
                  <c:v>74.369722184606189</c:v>
                </c:pt>
                <c:pt idx="46">
                  <c:v>76.095755428457807</c:v>
                </c:pt>
                <c:pt idx="47">
                  <c:v>77.805398504799257</c:v>
                </c:pt>
                <c:pt idx="48">
                  <c:v>79.412417234881161</c:v>
                </c:pt>
                <c:pt idx="49">
                  <c:v>80.738583326480494</c:v>
                </c:pt>
                <c:pt idx="50">
                  <c:v>81.940305887512835</c:v>
                </c:pt>
                <c:pt idx="51">
                  <c:v>82.804848645521844</c:v>
                </c:pt>
                <c:pt idx="52">
                  <c:v>83.356958743179888</c:v>
                </c:pt>
                <c:pt idx="53">
                  <c:v>83.563572043554402</c:v>
                </c:pt>
                <c:pt idx="54">
                  <c:v>83.491028902725134</c:v>
                </c:pt>
                <c:pt idx="55">
                  <c:v>83.18945144544648</c:v>
                </c:pt>
                <c:pt idx="56">
                  <c:v>82.752291314829932</c:v>
                </c:pt>
                <c:pt idx="57">
                  <c:v>82.284391488500688</c:v>
                </c:pt>
                <c:pt idx="58">
                  <c:v>81.867114580441765</c:v>
                </c:pt>
                <c:pt idx="59">
                  <c:v>81.517367914949432</c:v>
                </c:pt>
                <c:pt idx="60">
                  <c:v>81.234572133191676</c:v>
                </c:pt>
                <c:pt idx="61">
                  <c:v>80.999776128390678</c:v>
                </c:pt>
                <c:pt idx="62">
                  <c:v>80.734342767333231</c:v>
                </c:pt>
                <c:pt idx="63">
                  <c:v>80.467238415441685</c:v>
                </c:pt>
                <c:pt idx="64">
                  <c:v>80.180047772565644</c:v>
                </c:pt>
                <c:pt idx="65">
                  <c:v>79.878549221932758</c:v>
                </c:pt>
                <c:pt idx="66">
                  <c:v>79.530205753016475</c:v>
                </c:pt>
                <c:pt idx="67">
                  <c:v>79.155791296971103</c:v>
                </c:pt>
                <c:pt idx="68">
                  <c:v>78.780734247014735</c:v>
                </c:pt>
                <c:pt idx="69">
                  <c:v>78.409605548481764</c:v>
                </c:pt>
                <c:pt idx="70">
                  <c:v>78.100771899446102</c:v>
                </c:pt>
                <c:pt idx="71">
                  <c:v>77.866763283731686</c:v>
                </c:pt>
                <c:pt idx="72">
                  <c:v>77.866763283731686</c:v>
                </c:pt>
                <c:pt idx="73">
                  <c:v>77.866763283731686</c:v>
                </c:pt>
                <c:pt idx="74">
                  <c:v>77.866763283731686</c:v>
                </c:pt>
                <c:pt idx="75">
                  <c:v>77.866763283731686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385664"/>
        <c:axId val="158387200"/>
      </c:lineChart>
      <c:catAx>
        <c:axId val="15838566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58387200"/>
        <c:crosses val="autoZero"/>
        <c:auto val="0"/>
        <c:lblAlgn val="ctr"/>
        <c:lblOffset val="100"/>
        <c:noMultiLvlLbl val="0"/>
      </c:catAx>
      <c:valAx>
        <c:axId val="15838720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 b="0"/>
                  <a:t>ед.</a:t>
                </a:r>
              </a:p>
            </c:rich>
          </c:tx>
          <c:layout>
            <c:manualLayout>
              <c:xMode val="edge"/>
              <c:yMode val="edge"/>
              <c:x val="1.453224202934178E-2"/>
              <c:y val="3.8888215896089795E-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5838566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610218243267539E-2"/>
          <c:y val="0.10430799626745754"/>
          <c:w val="0.84622652937613563"/>
          <c:h val="0.537181688261018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'Рис. 25'!$B$4</c:f>
              <c:strCache>
                <c:ptCount val="1"/>
                <c:pt idx="0">
                  <c:v>взносы, млрд. руб.</c:v>
                </c:pt>
              </c:strCache>
            </c:strRef>
          </c:tx>
          <c:invertIfNegative val="0"/>
          <c:cat>
            <c:numRef>
              <c:f>'Рис. 25'!$A$5:$A$9</c:f>
              <c:numCache>
                <c:formatCode>m/d/yyyy</c:formatCode>
                <c:ptCount val="5"/>
                <c:pt idx="0">
                  <c:v>40909</c:v>
                </c:pt>
                <c:pt idx="1">
                  <c:v>41000</c:v>
                </c:pt>
                <c:pt idx="2">
                  <c:v>41091</c:v>
                </c:pt>
                <c:pt idx="3">
                  <c:v>41183</c:v>
                </c:pt>
                <c:pt idx="4">
                  <c:v>41275</c:v>
                </c:pt>
              </c:numCache>
            </c:numRef>
          </c:cat>
          <c:val>
            <c:numRef>
              <c:f>'Рис. 25'!$B$5:$B$9</c:f>
              <c:numCache>
                <c:formatCode>#,##0.00</c:formatCode>
                <c:ptCount val="5"/>
                <c:pt idx="0">
                  <c:v>668.69</c:v>
                </c:pt>
                <c:pt idx="1">
                  <c:v>214.54</c:v>
                </c:pt>
                <c:pt idx="2">
                  <c:v>412.42</c:v>
                </c:pt>
                <c:pt idx="3" formatCode="0.00">
                  <c:v>608.23</c:v>
                </c:pt>
                <c:pt idx="4" formatCode="0.00">
                  <c:v>812.47</c:v>
                </c:pt>
              </c:numCache>
            </c:numRef>
          </c:val>
        </c:ser>
        <c:ser>
          <c:idx val="1"/>
          <c:order val="1"/>
          <c:tx>
            <c:strRef>
              <c:f>'Рис. 25'!$C$4</c:f>
              <c:strCache>
                <c:ptCount val="1"/>
                <c:pt idx="0">
                  <c:v>выплаты, млрд. руб.</c:v>
                </c:pt>
              </c:strCache>
            </c:strRef>
          </c:tx>
          <c:invertIfNegative val="0"/>
          <c:cat>
            <c:numRef>
              <c:f>'Рис. 25'!$A$5:$A$9</c:f>
              <c:numCache>
                <c:formatCode>m/d/yyyy</c:formatCode>
                <c:ptCount val="5"/>
                <c:pt idx="0">
                  <c:v>40909</c:v>
                </c:pt>
                <c:pt idx="1">
                  <c:v>41000</c:v>
                </c:pt>
                <c:pt idx="2">
                  <c:v>41091</c:v>
                </c:pt>
                <c:pt idx="3">
                  <c:v>41183</c:v>
                </c:pt>
                <c:pt idx="4">
                  <c:v>41275</c:v>
                </c:pt>
              </c:numCache>
            </c:numRef>
          </c:cat>
          <c:val>
            <c:numRef>
              <c:f>'Рис. 25'!$C$5:$C$9</c:f>
              <c:numCache>
                <c:formatCode>#,##0.00</c:formatCode>
                <c:ptCount val="5"/>
                <c:pt idx="0">
                  <c:v>305.42</c:v>
                </c:pt>
                <c:pt idx="1">
                  <c:v>79.81</c:v>
                </c:pt>
                <c:pt idx="2">
                  <c:v>168.48</c:v>
                </c:pt>
                <c:pt idx="3" formatCode="0.00">
                  <c:v>262.02999999999997</c:v>
                </c:pt>
                <c:pt idx="4" formatCode="0.00">
                  <c:v>370.78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66660352"/>
        <c:axId val="166789120"/>
      </c:barChart>
      <c:lineChart>
        <c:grouping val="standard"/>
        <c:varyColors val="0"/>
        <c:ser>
          <c:idx val="2"/>
          <c:order val="2"/>
          <c:tx>
            <c:strRef>
              <c:f>'Рис. 25'!$D$4</c:f>
              <c:strCache>
                <c:ptCount val="1"/>
                <c:pt idx="0">
                  <c:v>темп прироста взносов, %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'Рис. 25'!$A$5:$A$9</c:f>
              <c:numCache>
                <c:formatCode>m/d/yyyy</c:formatCode>
                <c:ptCount val="5"/>
                <c:pt idx="0">
                  <c:v>40909</c:v>
                </c:pt>
                <c:pt idx="1">
                  <c:v>41000</c:v>
                </c:pt>
                <c:pt idx="2">
                  <c:v>41091</c:v>
                </c:pt>
                <c:pt idx="3">
                  <c:v>41183</c:v>
                </c:pt>
                <c:pt idx="4">
                  <c:v>41275</c:v>
                </c:pt>
              </c:numCache>
            </c:numRef>
          </c:cat>
          <c:val>
            <c:numRef>
              <c:f>'Рис. 25'!$D$5:$D$9</c:f>
              <c:numCache>
                <c:formatCode>0.0</c:formatCode>
                <c:ptCount val="5"/>
                <c:pt idx="0">
                  <c:v>19.478759786709233</c:v>
                </c:pt>
                <c:pt idx="1">
                  <c:v>25.8</c:v>
                </c:pt>
                <c:pt idx="2">
                  <c:v>22.601742025625036</c:v>
                </c:pt>
                <c:pt idx="3">
                  <c:v>22.012036108324985</c:v>
                </c:pt>
                <c:pt idx="4">
                  <c:v>21.501742212385409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'Рис. 25'!$E$4</c:f>
              <c:strCache>
                <c:ptCount val="1"/>
                <c:pt idx="0">
                  <c:v>темп прироста выплат, %</c:v>
                </c:pt>
              </c:strCache>
            </c:strRef>
          </c:tx>
          <c:spPr>
            <a:ln w="44450" cmpd="dbl"/>
          </c:spPr>
          <c:marker>
            <c:symbol val="none"/>
          </c:marker>
          <c:cat>
            <c:numRef>
              <c:f>'Рис. 25'!$A$5:$A$9</c:f>
              <c:numCache>
                <c:formatCode>m/d/yyyy</c:formatCode>
                <c:ptCount val="5"/>
                <c:pt idx="0">
                  <c:v>40909</c:v>
                </c:pt>
                <c:pt idx="1">
                  <c:v>41000</c:v>
                </c:pt>
                <c:pt idx="2">
                  <c:v>41091</c:v>
                </c:pt>
                <c:pt idx="3">
                  <c:v>41183</c:v>
                </c:pt>
                <c:pt idx="4">
                  <c:v>41275</c:v>
                </c:pt>
              </c:numCache>
            </c:numRef>
          </c:cat>
          <c:val>
            <c:numRef>
              <c:f>'Рис. 25'!$E$5:$E$9</c:f>
              <c:numCache>
                <c:formatCode>0.0</c:formatCode>
                <c:ptCount val="5"/>
                <c:pt idx="0">
                  <c:v>15.1</c:v>
                </c:pt>
                <c:pt idx="1">
                  <c:v>16.100000000000001</c:v>
                </c:pt>
                <c:pt idx="2">
                  <c:v>15.105554416888701</c:v>
                </c:pt>
                <c:pt idx="3">
                  <c:v>17.302354731847068</c:v>
                </c:pt>
                <c:pt idx="4">
                  <c:v>21.400039290157792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92576"/>
        <c:axId val="166791040"/>
      </c:lineChart>
      <c:dateAx>
        <c:axId val="166660352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1100"/>
            </a:pPr>
            <a:endParaRPr lang="ru-RU"/>
          </a:p>
        </c:txPr>
        <c:crossAx val="166789120"/>
        <c:crossesAt val="0"/>
        <c:auto val="1"/>
        <c:lblOffset val="100"/>
        <c:baseTimeUnit val="months"/>
        <c:majorUnit val="3"/>
        <c:majorTimeUnit val="months"/>
      </c:dateAx>
      <c:valAx>
        <c:axId val="166789120"/>
        <c:scaling>
          <c:orientation val="minMax"/>
          <c:max val="1000"/>
          <c:min val="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 b="0"/>
                  <a:t>млрд. руб.</a:t>
                </a:r>
              </a:p>
            </c:rich>
          </c:tx>
          <c:layout>
            <c:manualLayout>
              <c:xMode val="edge"/>
              <c:yMode val="edge"/>
              <c:x val="0"/>
              <c:y val="7.9400719673433963E-3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txPr>
          <a:bodyPr/>
          <a:lstStyle/>
          <a:p>
            <a:pPr>
              <a:defRPr sz="1000"/>
            </a:pPr>
            <a:endParaRPr lang="ru-RU"/>
          </a:p>
        </c:txPr>
        <c:crossAx val="166660352"/>
        <c:crosses val="autoZero"/>
        <c:crossBetween val="between"/>
        <c:majorUnit val="200"/>
      </c:valAx>
      <c:valAx>
        <c:axId val="166791040"/>
        <c:scaling>
          <c:orientation val="minMax"/>
          <c:max val="30"/>
          <c:min val="10"/>
        </c:scaling>
        <c:delete val="0"/>
        <c:axPos val="r"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000"/>
            </a:pPr>
            <a:endParaRPr lang="ru-RU"/>
          </a:p>
        </c:txPr>
        <c:crossAx val="166792576"/>
        <c:crosses val="max"/>
        <c:crossBetween val="between"/>
        <c:majorUnit val="5"/>
        <c:minorUnit val="5"/>
      </c:valAx>
      <c:dateAx>
        <c:axId val="16679257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66791040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4.1249165888162284E-2"/>
          <c:y val="0.8631010375412107"/>
          <c:w val="0.90507851772765691"/>
          <c:h val="0.11150498330261227"/>
        </c:manualLayout>
      </c:layout>
      <c:overlay val="0"/>
      <c:txPr>
        <a:bodyPr/>
        <a:lstStyle/>
        <a:p>
          <a:pPr>
            <a:defRPr sz="10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5767901234567905E-2"/>
          <c:y val="6.2142129629629617E-2"/>
          <c:w val="0.57445648148148143"/>
          <c:h val="0.8616847222222222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pattFill prst="dkHorz">
                <a:fgClr>
                  <a:srgbClr val="0070C0"/>
                </a:fgClr>
                <a:bgClr>
                  <a:schemeClr val="bg1"/>
                </a:bgClr>
              </a:pattFill>
            </c:spPr>
          </c:dPt>
          <c:dPt>
            <c:idx val="1"/>
            <c:bubble3D val="0"/>
            <c:spPr>
              <a:solidFill>
                <a:srgbClr val="C00000"/>
              </a:solidFill>
            </c:spPr>
          </c:dPt>
          <c:dPt>
            <c:idx val="2"/>
            <c:bubble3D val="0"/>
            <c:spPr>
              <a:pattFill prst="dkVert">
                <a:fgClr>
                  <a:schemeClr val="accent3">
                    <a:lumMod val="75000"/>
                  </a:schemeClr>
                </a:fgClr>
                <a:bgClr>
                  <a:schemeClr val="bg1"/>
                </a:bgClr>
              </a:pattFill>
            </c:spPr>
          </c:dPt>
          <c:dPt>
            <c:idx val="3"/>
            <c:bubble3D val="0"/>
            <c:spPr>
              <a:solidFill>
                <a:srgbClr val="0070C0"/>
              </a:solidFill>
            </c:spPr>
          </c:dPt>
          <c:dPt>
            <c:idx val="4"/>
            <c:bubble3D val="0"/>
            <c:spPr>
              <a:pattFill prst="pct60">
                <a:fgClr>
                  <a:srgbClr val="00B0F0"/>
                </a:fgClr>
                <a:bgClr>
                  <a:schemeClr val="bg1"/>
                </a:bgClr>
              </a:pattFill>
            </c:spPr>
          </c:dPt>
          <c:dPt>
            <c:idx val="5"/>
            <c:bubble3D val="0"/>
          </c:dPt>
          <c:dPt>
            <c:idx val="6"/>
            <c:bubble3D val="0"/>
          </c:dPt>
          <c:dLbls>
            <c:dLbl>
              <c:idx val="0"/>
              <c:layout>
                <c:manualLayout>
                  <c:x val="1.0360339506172839E-2"/>
                  <c:y val="4.4097222222222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9.7878264108339011E-2"/>
                  <c:y val="8.2712264517231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0506944444444418E-2"/>
                  <c:y val="-0.1973421296296296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3.8433111603843315E-2"/>
                  <c:y val="1.34209259345540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'Рис. 26'!$B$4:$H$4</c:f>
              <c:strCache>
                <c:ptCount val="7"/>
                <c:pt idx="0">
                  <c:v> страхование жизни</c:v>
                </c:pt>
                <c:pt idx="1">
                  <c:v> личное страхование</c:v>
                </c:pt>
                <c:pt idx="2">
                  <c:v> страхование имущества </c:v>
                </c:pt>
                <c:pt idx="3">
                  <c:v> cтрахование гражданской ответственности</c:v>
                </c:pt>
                <c:pt idx="4">
                  <c:v> страхование предпринимательских и финансовых рисков </c:v>
                </c:pt>
                <c:pt idx="5">
                  <c:v> ОСАГО</c:v>
                </c:pt>
                <c:pt idx="6">
                  <c:v> обязательное страхование (остальное)</c:v>
                </c:pt>
              </c:strCache>
            </c:strRef>
          </c:cat>
          <c:val>
            <c:numRef>
              <c:f>'Рис. 26'!$B$5:$H$5</c:f>
              <c:numCache>
                <c:formatCode>0.0%</c:formatCode>
                <c:ptCount val="7"/>
                <c:pt idx="0">
                  <c:v>6.5000000000000002E-2</c:v>
                </c:pt>
                <c:pt idx="1">
                  <c:v>0.22600000000000001</c:v>
                </c:pt>
                <c:pt idx="2">
                  <c:v>0.46300000000000002</c:v>
                </c:pt>
                <c:pt idx="3">
                  <c:v>3.6999999999999998E-2</c:v>
                </c:pt>
                <c:pt idx="4">
                  <c:v>2.4E-2</c:v>
                </c:pt>
                <c:pt idx="5">
                  <c:v>0.14899999999999999</c:v>
                </c:pt>
                <c:pt idx="6">
                  <c:v>3.6000000000000004E-2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167907407407407"/>
          <c:y val="2.2644444444444443E-2"/>
          <c:w val="0.38320925925925925"/>
          <c:h val="0.97158657407407412"/>
        </c:manualLayout>
      </c:layout>
      <c:overlay val="0"/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000"/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684116703842059E-2"/>
          <c:y val="0.10281696220333202"/>
          <c:w val="0.8566973923481408"/>
          <c:h val="0.499058079278551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'Рис. 27'!$B$4</c:f>
              <c:strCache>
                <c:ptCount val="1"/>
                <c:pt idx="0">
                  <c:v>пенсионные резервы, млрд. руб.</c:v>
                </c:pt>
              </c:strCache>
            </c:strRef>
          </c:tx>
          <c:invertIfNegative val="0"/>
          <c:dPt>
            <c:idx val="8"/>
            <c:invertIfNegative val="0"/>
            <c:bubble3D val="0"/>
          </c:dPt>
          <c:cat>
            <c:numRef>
              <c:f>'Рис. 27'!$A$5:$A$15</c:f>
              <c:numCache>
                <c:formatCode>m/d/yyyy</c:formatCode>
                <c:ptCount val="11"/>
                <c:pt idx="0">
                  <c:v>40360</c:v>
                </c:pt>
                <c:pt idx="1">
                  <c:v>40452</c:v>
                </c:pt>
                <c:pt idx="2">
                  <c:v>40544</c:v>
                </c:pt>
                <c:pt idx="3">
                  <c:v>40634</c:v>
                </c:pt>
                <c:pt idx="4">
                  <c:v>40725</c:v>
                </c:pt>
                <c:pt idx="5">
                  <c:v>40817</c:v>
                </c:pt>
                <c:pt idx="6">
                  <c:v>40909</c:v>
                </c:pt>
                <c:pt idx="7">
                  <c:v>41000</c:v>
                </c:pt>
                <c:pt idx="8">
                  <c:v>41091</c:v>
                </c:pt>
                <c:pt idx="9">
                  <c:v>41183</c:v>
                </c:pt>
                <c:pt idx="10">
                  <c:v>41275</c:v>
                </c:pt>
              </c:numCache>
            </c:numRef>
          </c:cat>
          <c:val>
            <c:numRef>
              <c:f>'Рис. 27'!$B$5:$B$15</c:f>
              <c:numCache>
                <c:formatCode>#,##0.0</c:formatCode>
                <c:ptCount val="11"/>
                <c:pt idx="0">
                  <c:v>591.21909530000005</c:v>
                </c:pt>
                <c:pt idx="1">
                  <c:v>612.03988179999999</c:v>
                </c:pt>
                <c:pt idx="2">
                  <c:v>643.26781200000005</c:v>
                </c:pt>
                <c:pt idx="3">
                  <c:v>657.20717019999995</c:v>
                </c:pt>
                <c:pt idx="4">
                  <c:v>669.44784800000002</c:v>
                </c:pt>
                <c:pt idx="5">
                  <c:v>670.30982282000002</c:v>
                </c:pt>
                <c:pt idx="6">
                  <c:v>700.31384183199998</c:v>
                </c:pt>
                <c:pt idx="7">
                  <c:v>717.50312564000001</c:v>
                </c:pt>
                <c:pt idx="8">
                  <c:v>732.08</c:v>
                </c:pt>
                <c:pt idx="9">
                  <c:v>746.6</c:v>
                </c:pt>
                <c:pt idx="10">
                  <c:v>758.05</c:v>
                </c:pt>
              </c:numCache>
            </c:numRef>
          </c:val>
        </c:ser>
        <c:ser>
          <c:idx val="1"/>
          <c:order val="1"/>
          <c:tx>
            <c:strRef>
              <c:f>'Рис. 27'!$C$4</c:f>
              <c:strCache>
                <c:ptCount val="1"/>
                <c:pt idx="0">
                  <c:v> пенсионные накопления, млрд. руб.</c:v>
                </c:pt>
              </c:strCache>
            </c:strRef>
          </c:tx>
          <c:invertIfNegative val="0"/>
          <c:dPt>
            <c:idx val="8"/>
            <c:invertIfNegative val="0"/>
            <c:bubble3D val="0"/>
          </c:dPt>
          <c:cat>
            <c:numRef>
              <c:f>'Рис. 27'!$A$5:$A$15</c:f>
              <c:numCache>
                <c:formatCode>m/d/yyyy</c:formatCode>
                <c:ptCount val="11"/>
                <c:pt idx="0">
                  <c:v>40360</c:v>
                </c:pt>
                <c:pt idx="1">
                  <c:v>40452</c:v>
                </c:pt>
                <c:pt idx="2">
                  <c:v>40544</c:v>
                </c:pt>
                <c:pt idx="3">
                  <c:v>40634</c:v>
                </c:pt>
                <c:pt idx="4">
                  <c:v>40725</c:v>
                </c:pt>
                <c:pt idx="5">
                  <c:v>40817</c:v>
                </c:pt>
                <c:pt idx="6">
                  <c:v>40909</c:v>
                </c:pt>
                <c:pt idx="7">
                  <c:v>41000</c:v>
                </c:pt>
                <c:pt idx="8">
                  <c:v>41091</c:v>
                </c:pt>
                <c:pt idx="9">
                  <c:v>41183</c:v>
                </c:pt>
                <c:pt idx="10">
                  <c:v>41275</c:v>
                </c:pt>
              </c:numCache>
            </c:numRef>
          </c:cat>
          <c:val>
            <c:numRef>
              <c:f>'Рис. 27'!$C$5:$C$15</c:f>
              <c:numCache>
                <c:formatCode>#,##0.0</c:formatCode>
                <c:ptCount val="11"/>
                <c:pt idx="0">
                  <c:v>142.0034302</c:v>
                </c:pt>
                <c:pt idx="1">
                  <c:v>147.05134346</c:v>
                </c:pt>
                <c:pt idx="2">
                  <c:v>155.35222150000001</c:v>
                </c:pt>
                <c:pt idx="3">
                  <c:v>263.92366377651001</c:v>
                </c:pt>
                <c:pt idx="4">
                  <c:v>301.47201615</c:v>
                </c:pt>
                <c:pt idx="5">
                  <c:v>340.39754231000001</c:v>
                </c:pt>
                <c:pt idx="6">
                  <c:v>393.78622296200001</c:v>
                </c:pt>
                <c:pt idx="7">
                  <c:v>510.65270081</c:v>
                </c:pt>
                <c:pt idx="8">
                  <c:v>558.34</c:v>
                </c:pt>
                <c:pt idx="9">
                  <c:v>605.21</c:v>
                </c:pt>
                <c:pt idx="10">
                  <c:v>668.69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33832064"/>
        <c:axId val="133866624"/>
      </c:barChart>
      <c:lineChart>
        <c:grouping val="standard"/>
        <c:varyColors val="0"/>
        <c:ser>
          <c:idx val="2"/>
          <c:order val="2"/>
          <c:tx>
            <c:strRef>
              <c:f>'Рис. 27'!$D$4</c:f>
              <c:strCache>
                <c:ptCount val="1"/>
                <c:pt idx="0">
                  <c:v>темп прироста резервов, % 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'Рис. 27'!$A$5:$A$15</c:f>
              <c:numCache>
                <c:formatCode>m/d/yyyy</c:formatCode>
                <c:ptCount val="11"/>
                <c:pt idx="0">
                  <c:v>40360</c:v>
                </c:pt>
                <c:pt idx="1">
                  <c:v>40452</c:v>
                </c:pt>
                <c:pt idx="2">
                  <c:v>40544</c:v>
                </c:pt>
                <c:pt idx="3">
                  <c:v>40634</c:v>
                </c:pt>
                <c:pt idx="4">
                  <c:v>40725</c:v>
                </c:pt>
                <c:pt idx="5">
                  <c:v>40817</c:v>
                </c:pt>
                <c:pt idx="6">
                  <c:v>40909</c:v>
                </c:pt>
                <c:pt idx="7">
                  <c:v>41000</c:v>
                </c:pt>
                <c:pt idx="8">
                  <c:v>41091</c:v>
                </c:pt>
                <c:pt idx="9">
                  <c:v>41183</c:v>
                </c:pt>
                <c:pt idx="10">
                  <c:v>41275</c:v>
                </c:pt>
              </c:numCache>
            </c:numRef>
          </c:cat>
          <c:val>
            <c:numRef>
              <c:f>'Рис. 27'!$D$5:$D$15</c:f>
              <c:numCache>
                <c:formatCode>0.0</c:formatCode>
                <c:ptCount val="11"/>
                <c:pt idx="0">
                  <c:v>1.2456451346708919</c:v>
                </c:pt>
                <c:pt idx="1">
                  <c:v>3.5216701668667527</c:v>
                </c:pt>
                <c:pt idx="2">
                  <c:v>5.1022704775642191</c:v>
                </c:pt>
                <c:pt idx="3">
                  <c:v>2.1669603141903027</c:v>
                </c:pt>
                <c:pt idx="4">
                  <c:v>1.8625295576545575</c:v>
                </c:pt>
                <c:pt idx="5">
                  <c:v>0.12875906951892446</c:v>
                </c:pt>
                <c:pt idx="6">
                  <c:v>4.4761419257997481</c:v>
                </c:pt>
                <c:pt idx="7">
                  <c:v>2.4545115034473097</c:v>
                </c:pt>
                <c:pt idx="8">
                  <c:v>2.0316112695673239</c:v>
                </c:pt>
                <c:pt idx="9">
                  <c:v>1.9833897934651956</c:v>
                </c:pt>
                <c:pt idx="10">
                  <c:v>1.5336190731315202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'Рис. 27'!$E$4</c:f>
              <c:strCache>
                <c:ptCount val="1"/>
                <c:pt idx="0">
                  <c:v> темп прироста накоплений, % </c:v>
                </c:pt>
              </c:strCache>
            </c:strRef>
          </c:tx>
          <c:spPr>
            <a:ln w="44450" cmpd="dbl"/>
          </c:spPr>
          <c:marker>
            <c:symbol val="none"/>
          </c:marker>
          <c:cat>
            <c:numRef>
              <c:f>'Рис. 27'!$A$5:$A$15</c:f>
              <c:numCache>
                <c:formatCode>m/d/yyyy</c:formatCode>
                <c:ptCount val="11"/>
                <c:pt idx="0">
                  <c:v>40360</c:v>
                </c:pt>
                <c:pt idx="1">
                  <c:v>40452</c:v>
                </c:pt>
                <c:pt idx="2">
                  <c:v>40544</c:v>
                </c:pt>
                <c:pt idx="3">
                  <c:v>40634</c:v>
                </c:pt>
                <c:pt idx="4">
                  <c:v>40725</c:v>
                </c:pt>
                <c:pt idx="5">
                  <c:v>40817</c:v>
                </c:pt>
                <c:pt idx="6">
                  <c:v>40909</c:v>
                </c:pt>
                <c:pt idx="7">
                  <c:v>41000</c:v>
                </c:pt>
                <c:pt idx="8">
                  <c:v>41091</c:v>
                </c:pt>
                <c:pt idx="9">
                  <c:v>41183</c:v>
                </c:pt>
                <c:pt idx="10">
                  <c:v>41275</c:v>
                </c:pt>
              </c:numCache>
            </c:numRef>
          </c:cat>
          <c:val>
            <c:numRef>
              <c:f>'Рис. 27'!$E$5:$E$15</c:f>
              <c:numCache>
                <c:formatCode>0.0</c:formatCode>
                <c:ptCount val="11"/>
                <c:pt idx="0">
                  <c:v>23.062838775253503</c:v>
                </c:pt>
                <c:pt idx="1">
                  <c:v>3.5547826224270773</c:v>
                </c:pt>
                <c:pt idx="2">
                  <c:v>5.6448841912539294</c:v>
                </c:pt>
                <c:pt idx="3">
                  <c:v>69.887280161301064</c:v>
                </c:pt>
                <c:pt idx="4">
                  <c:v>14.226974510813783</c:v>
                </c:pt>
                <c:pt idx="5">
                  <c:v>12.911820691387899</c:v>
                </c:pt>
                <c:pt idx="6">
                  <c:v>15.684214489239444</c:v>
                </c:pt>
                <c:pt idx="7">
                  <c:v>29.677645136731346</c:v>
                </c:pt>
                <c:pt idx="8">
                  <c:v>9.3384993586361542</c:v>
                </c:pt>
                <c:pt idx="9">
                  <c:v>8.3945266325178292</c:v>
                </c:pt>
                <c:pt idx="10">
                  <c:v>10.488921200905477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870336"/>
        <c:axId val="133868544"/>
      </c:lineChart>
      <c:dateAx>
        <c:axId val="133832064"/>
        <c:scaling>
          <c:orientation val="minMax"/>
          <c:min val="40544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33866624"/>
        <c:crosses val="autoZero"/>
        <c:auto val="1"/>
        <c:lblOffset val="100"/>
        <c:baseTimeUnit val="months"/>
        <c:majorUnit val="3"/>
        <c:majorTimeUnit val="months"/>
      </c:dateAx>
      <c:valAx>
        <c:axId val="13386662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ru-RU" b="0"/>
                  <a:t>млрд.</a:t>
                </a:r>
                <a:r>
                  <a:rPr lang="ru-RU" b="0" baseline="0"/>
                  <a:t> руб.</a:t>
                </a:r>
                <a:endParaRPr lang="ru-RU" b="0"/>
              </a:p>
            </c:rich>
          </c:tx>
          <c:layout>
            <c:manualLayout>
              <c:xMode val="edge"/>
              <c:yMode val="edge"/>
              <c:x val="0"/>
              <c:y val="1.1689077326872603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133832064"/>
        <c:crosses val="autoZero"/>
        <c:crossBetween val="between"/>
      </c:valAx>
      <c:valAx>
        <c:axId val="133868544"/>
        <c:scaling>
          <c:orientation val="minMax"/>
          <c:max val="80"/>
          <c:min val="0"/>
        </c:scaling>
        <c:delete val="0"/>
        <c:axPos val="r"/>
        <c:numFmt formatCode="#,##0" sourceLinked="0"/>
        <c:majorTickMark val="out"/>
        <c:minorTickMark val="none"/>
        <c:tickLblPos val="nextTo"/>
        <c:crossAx val="133870336"/>
        <c:crosses val="max"/>
        <c:crossBetween val="between"/>
        <c:majorUnit val="20"/>
        <c:minorUnit val="20"/>
      </c:valAx>
      <c:dateAx>
        <c:axId val="13387033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33868544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5.0056882821387941E-2"/>
          <c:y val="0.82512416717141124"/>
          <c:w val="0.86803185437997721"/>
          <c:h val="0.1313731212310864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49527994083613E-2"/>
          <c:y val="9.026574213060834E-2"/>
          <c:w val="0.83055292121633972"/>
          <c:h val="0.54289509964293847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'Рис. 28'!$C$4</c:f>
              <c:strCache>
                <c:ptCount val="1"/>
                <c:pt idx="0">
                  <c:v>  имущество для обеспечения уставной деятельности, млрд. руб.</c:v>
                </c:pt>
              </c:strCache>
            </c:strRef>
          </c:tx>
          <c:spPr>
            <a:pattFill prst="pct75">
              <a:fgClr>
                <a:srgbClr val="C00000"/>
              </a:fgClr>
              <a:bgClr>
                <a:schemeClr val="bg1"/>
              </a:bgClr>
            </a:pattFill>
            <a:ln>
              <a:solidFill>
                <a:srgbClr val="C00000"/>
              </a:solidFill>
            </a:ln>
          </c:spPr>
          <c:invertIfNegative val="0"/>
          <c:cat>
            <c:numRef>
              <c:f>'Рис. 28'!$A$5:$A$15</c:f>
              <c:numCache>
                <c:formatCode>m/d/yyyy</c:formatCode>
                <c:ptCount val="11"/>
                <c:pt idx="0">
                  <c:v>40360</c:v>
                </c:pt>
                <c:pt idx="1">
                  <c:v>40452</c:v>
                </c:pt>
                <c:pt idx="2">
                  <c:v>40544</c:v>
                </c:pt>
                <c:pt idx="3">
                  <c:v>40634</c:v>
                </c:pt>
                <c:pt idx="4">
                  <c:v>40725</c:v>
                </c:pt>
                <c:pt idx="5">
                  <c:v>40817</c:v>
                </c:pt>
                <c:pt idx="6">
                  <c:v>40909</c:v>
                </c:pt>
                <c:pt idx="7">
                  <c:v>41000</c:v>
                </c:pt>
                <c:pt idx="8">
                  <c:v>41091</c:v>
                </c:pt>
                <c:pt idx="9">
                  <c:v>41183</c:v>
                </c:pt>
                <c:pt idx="10">
                  <c:v>41275</c:v>
                </c:pt>
              </c:numCache>
            </c:numRef>
          </c:cat>
          <c:val>
            <c:numRef>
              <c:f>'Рис. 28'!$C$5:$C$15</c:f>
              <c:numCache>
                <c:formatCode>#,##0.0</c:formatCode>
                <c:ptCount val="11"/>
                <c:pt idx="0">
                  <c:v>99.728752899999904</c:v>
                </c:pt>
                <c:pt idx="1">
                  <c:v>93.452226400000001</c:v>
                </c:pt>
                <c:pt idx="2">
                  <c:v>101.0372698</c:v>
                </c:pt>
                <c:pt idx="3">
                  <c:v>103.38393572</c:v>
                </c:pt>
                <c:pt idx="4">
                  <c:v>100.1284426</c:v>
                </c:pt>
                <c:pt idx="5">
                  <c:v>97.650864729999995</c:v>
                </c:pt>
                <c:pt idx="6">
                  <c:v>99.182192434000001</c:v>
                </c:pt>
                <c:pt idx="7">
                  <c:v>102.19191471000001</c:v>
                </c:pt>
                <c:pt idx="8">
                  <c:v>102.6</c:v>
                </c:pt>
                <c:pt idx="9">
                  <c:v>111.85</c:v>
                </c:pt>
                <c:pt idx="10">
                  <c:v>109.9</c:v>
                </c:pt>
              </c:numCache>
            </c:numRef>
          </c:val>
        </c:ser>
        <c:ser>
          <c:idx val="2"/>
          <c:order val="2"/>
          <c:tx>
            <c:strRef>
              <c:f>'Рис. 28'!$D$4</c:f>
              <c:strCache>
                <c:ptCount val="1"/>
                <c:pt idx="0">
                  <c:v>  пенсионные резервы, млрд. руб.</c:v>
                </c:pt>
              </c:strCache>
            </c:strRef>
          </c:tx>
          <c:spPr>
            <a:pattFill prst="dkHorz">
              <a:fgClr>
                <a:schemeClr val="accent3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3">
                  <a:lumMod val="50000"/>
                </a:schemeClr>
              </a:solidFill>
            </a:ln>
          </c:spPr>
          <c:invertIfNegative val="0"/>
          <c:cat>
            <c:numRef>
              <c:f>'Рис. 28'!$A$5:$A$15</c:f>
              <c:numCache>
                <c:formatCode>m/d/yyyy</c:formatCode>
                <c:ptCount val="11"/>
                <c:pt idx="0">
                  <c:v>40360</c:v>
                </c:pt>
                <c:pt idx="1">
                  <c:v>40452</c:v>
                </c:pt>
                <c:pt idx="2">
                  <c:v>40544</c:v>
                </c:pt>
                <c:pt idx="3">
                  <c:v>40634</c:v>
                </c:pt>
                <c:pt idx="4">
                  <c:v>40725</c:v>
                </c:pt>
                <c:pt idx="5">
                  <c:v>40817</c:v>
                </c:pt>
                <c:pt idx="6">
                  <c:v>40909</c:v>
                </c:pt>
                <c:pt idx="7">
                  <c:v>41000</c:v>
                </c:pt>
                <c:pt idx="8">
                  <c:v>41091</c:v>
                </c:pt>
                <c:pt idx="9">
                  <c:v>41183</c:v>
                </c:pt>
                <c:pt idx="10">
                  <c:v>41275</c:v>
                </c:pt>
              </c:numCache>
            </c:numRef>
          </c:cat>
          <c:val>
            <c:numRef>
              <c:f>'Рис. 28'!$D$5:$D$15</c:f>
              <c:numCache>
                <c:formatCode>#,##0.0</c:formatCode>
                <c:ptCount val="11"/>
                <c:pt idx="0">
                  <c:v>591.21909530000005</c:v>
                </c:pt>
                <c:pt idx="1">
                  <c:v>612.03988179999999</c:v>
                </c:pt>
                <c:pt idx="2">
                  <c:v>643.26781200000005</c:v>
                </c:pt>
                <c:pt idx="3">
                  <c:v>657.20717019999995</c:v>
                </c:pt>
                <c:pt idx="4">
                  <c:v>669.44784800000002</c:v>
                </c:pt>
                <c:pt idx="5">
                  <c:v>670.30982282000002</c:v>
                </c:pt>
                <c:pt idx="6">
                  <c:v>700.31384183199998</c:v>
                </c:pt>
                <c:pt idx="7">
                  <c:v>717.50312564000001</c:v>
                </c:pt>
                <c:pt idx="8">
                  <c:v>732.08</c:v>
                </c:pt>
                <c:pt idx="9">
                  <c:v>746.6</c:v>
                </c:pt>
                <c:pt idx="10">
                  <c:v>758.05</c:v>
                </c:pt>
              </c:numCache>
            </c:numRef>
          </c:val>
        </c:ser>
        <c:ser>
          <c:idx val="3"/>
          <c:order val="3"/>
          <c:tx>
            <c:strRef>
              <c:f>'Рис. 28'!$E$4</c:f>
              <c:strCache>
                <c:ptCount val="1"/>
                <c:pt idx="0">
                  <c:v>  пенсионные накопления, млрд. руб.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chemeClr val="accent4">
                  <a:lumMod val="75000"/>
                </a:schemeClr>
              </a:solidFill>
            </a:ln>
          </c:spPr>
          <c:invertIfNegative val="0"/>
          <c:cat>
            <c:numRef>
              <c:f>'Рис. 28'!$A$5:$A$15</c:f>
              <c:numCache>
                <c:formatCode>m/d/yyyy</c:formatCode>
                <c:ptCount val="11"/>
                <c:pt idx="0">
                  <c:v>40360</c:v>
                </c:pt>
                <c:pt idx="1">
                  <c:v>40452</c:v>
                </c:pt>
                <c:pt idx="2">
                  <c:v>40544</c:v>
                </c:pt>
                <c:pt idx="3">
                  <c:v>40634</c:v>
                </c:pt>
                <c:pt idx="4">
                  <c:v>40725</c:v>
                </c:pt>
                <c:pt idx="5">
                  <c:v>40817</c:v>
                </c:pt>
                <c:pt idx="6">
                  <c:v>40909</c:v>
                </c:pt>
                <c:pt idx="7">
                  <c:v>41000</c:v>
                </c:pt>
                <c:pt idx="8">
                  <c:v>41091</c:v>
                </c:pt>
                <c:pt idx="9">
                  <c:v>41183</c:v>
                </c:pt>
                <c:pt idx="10">
                  <c:v>41275</c:v>
                </c:pt>
              </c:numCache>
            </c:numRef>
          </c:cat>
          <c:val>
            <c:numRef>
              <c:f>'Рис. 28'!$E$5:$E$15</c:f>
              <c:numCache>
                <c:formatCode>#,##0.0</c:formatCode>
                <c:ptCount val="11"/>
                <c:pt idx="0">
                  <c:v>142.0034302</c:v>
                </c:pt>
                <c:pt idx="1">
                  <c:v>147.05134346</c:v>
                </c:pt>
                <c:pt idx="2">
                  <c:v>155.35222150000001</c:v>
                </c:pt>
                <c:pt idx="3">
                  <c:v>263.92366377651001</c:v>
                </c:pt>
                <c:pt idx="4">
                  <c:v>301.47201615</c:v>
                </c:pt>
                <c:pt idx="5">
                  <c:v>340.39754231000001</c:v>
                </c:pt>
                <c:pt idx="6">
                  <c:v>393.78622296200001</c:v>
                </c:pt>
                <c:pt idx="7">
                  <c:v>510.65270081</c:v>
                </c:pt>
                <c:pt idx="8">
                  <c:v>558.34</c:v>
                </c:pt>
                <c:pt idx="9">
                  <c:v>605.21</c:v>
                </c:pt>
                <c:pt idx="10">
                  <c:v>668.69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65262464"/>
        <c:axId val="165264000"/>
      </c:barChart>
      <c:lineChart>
        <c:grouping val="standard"/>
        <c:varyColors val="0"/>
        <c:ser>
          <c:idx val="0"/>
          <c:order val="0"/>
          <c:tx>
            <c:strRef>
              <c:f>'Рис. 28'!$B$4</c:f>
              <c:strCache>
                <c:ptCount val="1"/>
                <c:pt idx="0">
                  <c:v>  темп прироста собственного имущества, %</c:v>
                </c:pt>
              </c:strCache>
            </c:strRef>
          </c:tx>
          <c:spPr>
            <a:ln w="44450">
              <a:solidFill>
                <a:schemeClr val="accent4"/>
              </a:solidFill>
            </a:ln>
          </c:spPr>
          <c:marker>
            <c:symbol val="none"/>
          </c:marker>
          <c:cat>
            <c:numRef>
              <c:f>'Рис. 28'!$A$5:$A$15</c:f>
              <c:numCache>
                <c:formatCode>m/d/yyyy</c:formatCode>
                <c:ptCount val="11"/>
                <c:pt idx="0">
                  <c:v>40360</c:v>
                </c:pt>
                <c:pt idx="1">
                  <c:v>40452</c:v>
                </c:pt>
                <c:pt idx="2">
                  <c:v>40544</c:v>
                </c:pt>
                <c:pt idx="3">
                  <c:v>40634</c:v>
                </c:pt>
                <c:pt idx="4">
                  <c:v>40725</c:v>
                </c:pt>
                <c:pt idx="5">
                  <c:v>40817</c:v>
                </c:pt>
                <c:pt idx="6">
                  <c:v>40909</c:v>
                </c:pt>
                <c:pt idx="7">
                  <c:v>41000</c:v>
                </c:pt>
                <c:pt idx="8">
                  <c:v>41091</c:v>
                </c:pt>
                <c:pt idx="9">
                  <c:v>41183</c:v>
                </c:pt>
                <c:pt idx="10">
                  <c:v>41275</c:v>
                </c:pt>
              </c:numCache>
            </c:numRef>
          </c:cat>
          <c:val>
            <c:numRef>
              <c:f>'Рис. 28'!$B$5:$B$15</c:f>
              <c:numCache>
                <c:formatCode>0.0</c:formatCode>
                <c:ptCount val="11"/>
                <c:pt idx="0">
                  <c:v>18.61174226926725</c:v>
                </c:pt>
                <c:pt idx="1">
                  <c:v>10.56818078561288</c:v>
                </c:pt>
                <c:pt idx="2">
                  <c:v>6.5793985232067698</c:v>
                </c:pt>
                <c:pt idx="3">
                  <c:v>9.2480826328225518</c:v>
                </c:pt>
                <c:pt idx="4">
                  <c:v>0.40077679543517597</c:v>
                </c:pt>
                <c:pt idx="5">
                  <c:v>4.4928178725552437</c:v>
                </c:pt>
                <c:pt idx="6">
                  <c:v>-1.8360327527377485</c:v>
                </c:pt>
                <c:pt idx="7">
                  <c:v>-1.1530040926555518</c:v>
                </c:pt>
                <c:pt idx="8">
                  <c:v>2.4683869396366687</c:v>
                </c:pt>
                <c:pt idx="9">
                  <c:v>14.54071636668035</c:v>
                </c:pt>
                <c:pt idx="10">
                  <c:v>10.806181334549624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267712"/>
        <c:axId val="165266176"/>
      </c:lineChart>
      <c:dateAx>
        <c:axId val="165262464"/>
        <c:scaling>
          <c:orientation val="minMax"/>
          <c:min val="40544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65264000"/>
        <c:crosses val="autoZero"/>
        <c:auto val="1"/>
        <c:lblOffset val="100"/>
        <c:baseTimeUnit val="months"/>
        <c:majorUnit val="3"/>
        <c:majorTimeUnit val="months"/>
      </c:dateAx>
      <c:valAx>
        <c:axId val="16526400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ru-RU" b="0"/>
                  <a:t>млрд. руб.</a:t>
                </a:r>
              </a:p>
            </c:rich>
          </c:tx>
          <c:layout>
            <c:manualLayout>
              <c:xMode val="edge"/>
              <c:yMode val="edge"/>
              <c:x val="9.2081031307550652E-3"/>
              <c:y val="2.1355686323932078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165262464"/>
        <c:crosses val="autoZero"/>
        <c:crossBetween val="between"/>
        <c:majorUnit val="250"/>
      </c:valAx>
      <c:valAx>
        <c:axId val="16526617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crossAx val="165267712"/>
        <c:crosses val="max"/>
        <c:crossBetween val="between"/>
      </c:valAx>
      <c:dateAx>
        <c:axId val="16526771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65266176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1.8754078392134686E-2"/>
          <c:y val="0.81144509729454839"/>
          <c:w val="0.98124592160786528"/>
          <c:h val="0.1291756980510061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/>
      </a:pPr>
      <a:endParaRPr lang="ru-RU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358481821250269E-2"/>
          <c:y val="0.10849540803926144"/>
          <c:w val="0.91515206472511479"/>
          <c:h val="0.480131239624584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'Рис. 29'!$A$108</c:f>
              <c:strCache>
                <c:ptCount val="1"/>
                <c:pt idx="0">
                  <c:v> открытые фонды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solidFill>
                <a:schemeClr val="accent3">
                  <a:lumMod val="50000"/>
                </a:schemeClr>
              </a:solidFill>
            </a:ln>
          </c:spPr>
          <c:invertIfNegative val="0"/>
          <c:cat>
            <c:multiLvlStrRef>
              <c:f>'Рис. 29'!$B$106:$P$107</c:f>
              <c:multiLvlStrCache>
                <c:ptCount val="15"/>
                <c:lvl>
                  <c:pt idx="0">
                    <c:v>январь</c:v>
                  </c:pt>
                  <c:pt idx="1">
                    <c:v>февраль</c:v>
                  </c:pt>
                  <c:pt idx="2">
                    <c:v>март</c:v>
                  </c:pt>
                  <c:pt idx="3">
                    <c:v>апрель</c:v>
                  </c:pt>
                  <c:pt idx="4">
                    <c:v>май</c:v>
                  </c:pt>
                  <c:pt idx="5">
                    <c:v>июнь</c:v>
                  </c:pt>
                  <c:pt idx="6">
                    <c:v>июль</c:v>
                  </c:pt>
                  <c:pt idx="7">
                    <c:v>август</c:v>
                  </c:pt>
                  <c:pt idx="8">
                    <c:v>сентябрь</c:v>
                  </c:pt>
                  <c:pt idx="9">
                    <c:v>октябрь</c:v>
                  </c:pt>
                  <c:pt idx="10">
                    <c:v>ноябрь</c:v>
                  </c:pt>
                  <c:pt idx="11">
                    <c:v>декабрь</c:v>
                  </c:pt>
                  <c:pt idx="12">
                    <c:v>январь</c:v>
                  </c:pt>
                  <c:pt idx="13">
                    <c:v>февраль</c:v>
                  </c:pt>
                  <c:pt idx="14">
                    <c:v>март</c:v>
                  </c:pt>
                </c:lvl>
                <c:lvl>
                  <c:pt idx="0">
                    <c:v>2012</c:v>
                  </c:pt>
                  <c:pt idx="12">
                    <c:v>2013</c:v>
                  </c:pt>
                </c:lvl>
              </c:multiLvlStrCache>
            </c:multiLvlStrRef>
          </c:cat>
          <c:val>
            <c:numRef>
              <c:f>'Рис. 29'!$B$108:$P$108</c:f>
              <c:numCache>
                <c:formatCode>0.0</c:formatCode>
                <c:ptCount val="15"/>
                <c:pt idx="0">
                  <c:v>6.5684395542199923</c:v>
                </c:pt>
                <c:pt idx="1">
                  <c:v>0.30178618975999427</c:v>
                </c:pt>
                <c:pt idx="2">
                  <c:v>-3.1063568208399914</c:v>
                </c:pt>
                <c:pt idx="3">
                  <c:v>-1.0133312861999855</c:v>
                </c:pt>
                <c:pt idx="4">
                  <c:v>-8.3167772979000176</c:v>
                </c:pt>
                <c:pt idx="5">
                  <c:v>2.0019944156899925</c:v>
                </c:pt>
                <c:pt idx="6">
                  <c:v>1.3504930643600233</c:v>
                </c:pt>
                <c:pt idx="7">
                  <c:v>5.7460064926499825</c:v>
                </c:pt>
                <c:pt idx="8">
                  <c:v>3.3640556624499993</c:v>
                </c:pt>
                <c:pt idx="9">
                  <c:v>-2.8744473985099717</c:v>
                </c:pt>
                <c:pt idx="10">
                  <c:v>-0.60112292406002155</c:v>
                </c:pt>
                <c:pt idx="11">
                  <c:v>3.3223199775200101</c:v>
                </c:pt>
                <c:pt idx="12">
                  <c:v>3.1711168471799738</c:v>
                </c:pt>
                <c:pt idx="13">
                  <c:v>-1.9522392424200063</c:v>
                </c:pt>
                <c:pt idx="14">
                  <c:v>-3.1317444034200292</c:v>
                </c:pt>
              </c:numCache>
            </c:numRef>
          </c:val>
        </c:ser>
        <c:ser>
          <c:idx val="1"/>
          <c:order val="1"/>
          <c:tx>
            <c:strRef>
              <c:f>'Рис. 29'!$A$109</c:f>
              <c:strCache>
                <c:ptCount val="1"/>
                <c:pt idx="0">
                  <c:v> интервальные фонды</c:v>
                </c:pt>
              </c:strCache>
            </c:strRef>
          </c:tx>
          <c:spPr>
            <a:pattFill prst="dkHorz">
              <a:fgClr>
                <a:srgbClr val="C00000"/>
              </a:fgClr>
              <a:bgClr>
                <a:schemeClr val="bg1"/>
              </a:bgClr>
            </a:pattFill>
            <a:ln>
              <a:solidFill>
                <a:srgbClr val="C00000"/>
              </a:solidFill>
            </a:ln>
          </c:spPr>
          <c:invertIfNegative val="0"/>
          <c:cat>
            <c:multiLvlStrRef>
              <c:f>'Рис. 29'!$B$106:$P$107</c:f>
              <c:multiLvlStrCache>
                <c:ptCount val="15"/>
                <c:lvl>
                  <c:pt idx="0">
                    <c:v>январь</c:v>
                  </c:pt>
                  <c:pt idx="1">
                    <c:v>февраль</c:v>
                  </c:pt>
                  <c:pt idx="2">
                    <c:v>март</c:v>
                  </c:pt>
                  <c:pt idx="3">
                    <c:v>апрель</c:v>
                  </c:pt>
                  <c:pt idx="4">
                    <c:v>май</c:v>
                  </c:pt>
                  <c:pt idx="5">
                    <c:v>июнь</c:v>
                  </c:pt>
                  <c:pt idx="6">
                    <c:v>июль</c:v>
                  </c:pt>
                  <c:pt idx="7">
                    <c:v>август</c:v>
                  </c:pt>
                  <c:pt idx="8">
                    <c:v>сентябрь</c:v>
                  </c:pt>
                  <c:pt idx="9">
                    <c:v>октябрь</c:v>
                  </c:pt>
                  <c:pt idx="10">
                    <c:v>ноябрь</c:v>
                  </c:pt>
                  <c:pt idx="11">
                    <c:v>декабрь</c:v>
                  </c:pt>
                  <c:pt idx="12">
                    <c:v>январь</c:v>
                  </c:pt>
                  <c:pt idx="13">
                    <c:v>февраль</c:v>
                  </c:pt>
                  <c:pt idx="14">
                    <c:v>март</c:v>
                  </c:pt>
                </c:lvl>
                <c:lvl>
                  <c:pt idx="0">
                    <c:v>2012</c:v>
                  </c:pt>
                  <c:pt idx="12">
                    <c:v>2013</c:v>
                  </c:pt>
                </c:lvl>
              </c:multiLvlStrCache>
            </c:multiLvlStrRef>
          </c:cat>
          <c:val>
            <c:numRef>
              <c:f>'Рис. 29'!$B$109:$P$109</c:f>
              <c:numCache>
                <c:formatCode>0.0</c:formatCode>
                <c:ptCount val="15"/>
                <c:pt idx="0">
                  <c:v>-0.22434198852000264</c:v>
                </c:pt>
                <c:pt idx="1">
                  <c:v>0.55695527644000009</c:v>
                </c:pt>
                <c:pt idx="2">
                  <c:v>-0.49967230432999798</c:v>
                </c:pt>
                <c:pt idx="3">
                  <c:v>-0.36178283535999967</c:v>
                </c:pt>
                <c:pt idx="4">
                  <c:v>-1.2712217640600016</c:v>
                </c:pt>
                <c:pt idx="5">
                  <c:v>-0.15562112572000331</c:v>
                </c:pt>
                <c:pt idx="6">
                  <c:v>-0.78697659383999508</c:v>
                </c:pt>
                <c:pt idx="7">
                  <c:v>0.36303895688000054</c:v>
                </c:pt>
                <c:pt idx="8">
                  <c:v>-2.874192737250004</c:v>
                </c:pt>
                <c:pt idx="9">
                  <c:v>-0.70221110397999631</c:v>
                </c:pt>
                <c:pt idx="10">
                  <c:v>-3.994593120999923E-2</c:v>
                </c:pt>
                <c:pt idx="11">
                  <c:v>-0.49390185280999965</c:v>
                </c:pt>
                <c:pt idx="12">
                  <c:v>0.34447687742999733</c:v>
                </c:pt>
                <c:pt idx="13">
                  <c:v>-0.14488595695999784</c:v>
                </c:pt>
                <c:pt idx="14">
                  <c:v>-0.4712316131200005</c:v>
                </c:pt>
              </c:numCache>
            </c:numRef>
          </c:val>
        </c:ser>
        <c:ser>
          <c:idx val="2"/>
          <c:order val="2"/>
          <c:tx>
            <c:strRef>
              <c:f>'Рис. 29'!$A$110</c:f>
              <c:strCache>
                <c:ptCount val="1"/>
                <c:pt idx="0">
                  <c:v> закрытые фонды</c:v>
                </c:pt>
              </c:strCache>
            </c:strRef>
          </c:tx>
          <c:spPr>
            <a:pattFill prst="dkDnDiag">
              <a:fgClr>
                <a:schemeClr val="accent4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3">
                  <a:lumMod val="50000"/>
                </a:schemeClr>
              </a:solidFill>
            </a:ln>
          </c:spPr>
          <c:invertIfNegative val="0"/>
          <c:cat>
            <c:multiLvlStrRef>
              <c:f>'Рис. 29'!$B$106:$P$107</c:f>
              <c:multiLvlStrCache>
                <c:ptCount val="15"/>
                <c:lvl>
                  <c:pt idx="0">
                    <c:v>январь</c:v>
                  </c:pt>
                  <c:pt idx="1">
                    <c:v>февраль</c:v>
                  </c:pt>
                  <c:pt idx="2">
                    <c:v>март</c:v>
                  </c:pt>
                  <c:pt idx="3">
                    <c:v>апрель</c:v>
                  </c:pt>
                  <c:pt idx="4">
                    <c:v>май</c:v>
                  </c:pt>
                  <c:pt idx="5">
                    <c:v>июнь</c:v>
                  </c:pt>
                  <c:pt idx="6">
                    <c:v>июль</c:v>
                  </c:pt>
                  <c:pt idx="7">
                    <c:v>август</c:v>
                  </c:pt>
                  <c:pt idx="8">
                    <c:v>сентябрь</c:v>
                  </c:pt>
                  <c:pt idx="9">
                    <c:v>октябрь</c:v>
                  </c:pt>
                  <c:pt idx="10">
                    <c:v>ноябрь</c:v>
                  </c:pt>
                  <c:pt idx="11">
                    <c:v>декабрь</c:v>
                  </c:pt>
                  <c:pt idx="12">
                    <c:v>январь</c:v>
                  </c:pt>
                  <c:pt idx="13">
                    <c:v>февраль</c:v>
                  </c:pt>
                  <c:pt idx="14">
                    <c:v>март</c:v>
                  </c:pt>
                </c:lvl>
                <c:lvl>
                  <c:pt idx="0">
                    <c:v>2012</c:v>
                  </c:pt>
                  <c:pt idx="12">
                    <c:v>2013</c:v>
                  </c:pt>
                </c:lvl>
              </c:multiLvlStrCache>
            </c:multiLvlStrRef>
          </c:cat>
          <c:val>
            <c:numRef>
              <c:f>'Рис. 29'!$B$110:$P$110</c:f>
              <c:numCache>
                <c:formatCode>0.0</c:formatCode>
                <c:ptCount val="15"/>
                <c:pt idx="0">
                  <c:v>33.134787754680133</c:v>
                </c:pt>
                <c:pt idx="1">
                  <c:v>3.715165311099895</c:v>
                </c:pt>
                <c:pt idx="2">
                  <c:v>-1.1738894044901258</c:v>
                </c:pt>
                <c:pt idx="3">
                  <c:v>-2.0131589706398358</c:v>
                </c:pt>
                <c:pt idx="4">
                  <c:v>-1.8100229018698997</c:v>
                </c:pt>
                <c:pt idx="5">
                  <c:v>31.250601366019794</c:v>
                </c:pt>
                <c:pt idx="6">
                  <c:v>0.70847841540017953</c:v>
                </c:pt>
                <c:pt idx="7">
                  <c:v>0.67750226239996891</c:v>
                </c:pt>
                <c:pt idx="8">
                  <c:v>16.42339162005004</c:v>
                </c:pt>
                <c:pt idx="9">
                  <c:v>-5.6630079595201437</c:v>
                </c:pt>
                <c:pt idx="10">
                  <c:v>3.7111676808100356</c:v>
                </c:pt>
                <c:pt idx="11">
                  <c:v>7.79404765851001</c:v>
                </c:pt>
                <c:pt idx="12">
                  <c:v>1.134679063940041</c:v>
                </c:pt>
                <c:pt idx="13">
                  <c:v>-0.90784081343019807</c:v>
                </c:pt>
                <c:pt idx="14">
                  <c:v>63.52055509810981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2218368"/>
        <c:axId val="162219904"/>
      </c:barChart>
      <c:catAx>
        <c:axId val="162218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62219904"/>
        <c:crosses val="autoZero"/>
        <c:auto val="1"/>
        <c:lblAlgn val="ctr"/>
        <c:lblOffset val="100"/>
        <c:noMultiLvlLbl val="0"/>
      </c:catAx>
      <c:valAx>
        <c:axId val="162219904"/>
        <c:scaling>
          <c:orientation val="minMax"/>
          <c:max val="65"/>
          <c:min val="-15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/>
                  <a:t>млрд. руб.</a:t>
                </a:r>
              </a:p>
            </c:rich>
          </c:tx>
          <c:layout>
            <c:manualLayout>
              <c:xMode val="edge"/>
              <c:yMode val="edge"/>
              <c:x val="0"/>
              <c:y val="2.0612929164201297E-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622183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4686495282139634"/>
          <c:y val="0.85778556582161336"/>
          <c:w val="0.35745371559841005"/>
          <c:h val="0.1345073050839743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128473238098875E-2"/>
          <c:y val="9.02955279628508E-2"/>
          <c:w val="0.9369519036291708"/>
          <c:h val="0.492132545931758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'Рис. 30'!$A$108</c:f>
              <c:strCache>
                <c:ptCount val="1"/>
                <c:pt idx="0">
                  <c:v>металлургия и машиностроение</c:v>
                </c:pt>
              </c:strCache>
            </c:strRef>
          </c:tx>
          <c:spPr>
            <a:pattFill prst="dkUpDiag">
              <a:fgClr>
                <a:schemeClr val="accent4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4">
                  <a:lumMod val="50000"/>
                </a:schemeClr>
              </a:solidFill>
            </a:ln>
          </c:spPr>
          <c:invertIfNegative val="0"/>
          <c:cat>
            <c:multiLvlStrRef>
              <c:f>'Рис. 30'!$B$106:$G$107</c:f>
              <c:multiLvlStrCache>
                <c:ptCount val="6"/>
                <c:lvl>
                  <c:pt idx="0">
                    <c:v>октябрь</c:v>
                  </c:pt>
                  <c:pt idx="1">
                    <c:v>ноябрь </c:v>
                  </c:pt>
                  <c:pt idx="2">
                    <c:v>декабрь</c:v>
                  </c:pt>
                  <c:pt idx="3">
                    <c:v>январь</c:v>
                  </c:pt>
                  <c:pt idx="4">
                    <c:v>февраль</c:v>
                  </c:pt>
                  <c:pt idx="5">
                    <c:v>март</c:v>
                  </c:pt>
                </c:lvl>
                <c:lvl>
                  <c:pt idx="0">
                    <c:v>2012</c:v>
                  </c:pt>
                  <c:pt idx="3">
                    <c:v>2013</c:v>
                  </c:pt>
                </c:lvl>
              </c:multiLvlStrCache>
            </c:multiLvlStrRef>
          </c:cat>
          <c:val>
            <c:numRef>
              <c:f>'Рис. 30'!$B$108:$G$108</c:f>
              <c:numCache>
                <c:formatCode>General</c:formatCode>
                <c:ptCount val="6"/>
                <c:pt idx="0">
                  <c:v>-5.4</c:v>
                </c:pt>
                <c:pt idx="1">
                  <c:v>-1.6</c:v>
                </c:pt>
                <c:pt idx="2">
                  <c:v>3.4</c:v>
                </c:pt>
                <c:pt idx="3">
                  <c:v>2.8</c:v>
                </c:pt>
                <c:pt idx="4">
                  <c:v>-6.1</c:v>
                </c:pt>
                <c:pt idx="5">
                  <c:v>-10.9</c:v>
                </c:pt>
              </c:numCache>
            </c:numRef>
          </c:val>
        </c:ser>
        <c:ser>
          <c:idx val="1"/>
          <c:order val="1"/>
          <c:tx>
            <c:strRef>
              <c:f>'Рис. 30'!$A$109</c:f>
              <c:strCache>
                <c:ptCount val="1"/>
                <c:pt idx="0">
                  <c:v>связь и телекоммуникации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solidFill>
                <a:schemeClr val="accent3">
                  <a:lumMod val="50000"/>
                </a:schemeClr>
              </a:solidFill>
            </a:ln>
          </c:spPr>
          <c:invertIfNegative val="0"/>
          <c:cat>
            <c:multiLvlStrRef>
              <c:f>'Рис. 30'!$B$106:$G$107</c:f>
              <c:multiLvlStrCache>
                <c:ptCount val="6"/>
                <c:lvl>
                  <c:pt idx="0">
                    <c:v>октябрь</c:v>
                  </c:pt>
                  <c:pt idx="1">
                    <c:v>ноябрь </c:v>
                  </c:pt>
                  <c:pt idx="2">
                    <c:v>декабрь</c:v>
                  </c:pt>
                  <c:pt idx="3">
                    <c:v>январь</c:v>
                  </c:pt>
                  <c:pt idx="4">
                    <c:v>февраль</c:v>
                  </c:pt>
                  <c:pt idx="5">
                    <c:v>март</c:v>
                  </c:pt>
                </c:lvl>
                <c:lvl>
                  <c:pt idx="0">
                    <c:v>2012</c:v>
                  </c:pt>
                  <c:pt idx="3">
                    <c:v>2013</c:v>
                  </c:pt>
                </c:lvl>
              </c:multiLvlStrCache>
            </c:multiLvlStrRef>
          </c:cat>
          <c:val>
            <c:numRef>
              <c:f>'Рис. 30'!$B$109:$G$109</c:f>
              <c:numCache>
                <c:formatCode>General</c:formatCode>
                <c:ptCount val="6"/>
                <c:pt idx="0">
                  <c:v>-4.4000000000000004</c:v>
                </c:pt>
                <c:pt idx="1">
                  <c:v>-3</c:v>
                </c:pt>
                <c:pt idx="2">
                  <c:v>-0.6</c:v>
                </c:pt>
                <c:pt idx="3">
                  <c:v>5.9</c:v>
                </c:pt>
                <c:pt idx="4">
                  <c:v>-0.1</c:v>
                </c:pt>
                <c:pt idx="5">
                  <c:v>-1.7</c:v>
                </c:pt>
              </c:numCache>
            </c:numRef>
          </c:val>
        </c:ser>
        <c:ser>
          <c:idx val="2"/>
          <c:order val="2"/>
          <c:tx>
            <c:strRef>
              <c:f>'Рис. 30'!$A$110</c:f>
              <c:strCache>
                <c:ptCount val="1"/>
                <c:pt idx="0">
                  <c:v>топливно-энергетический комплекс</c:v>
                </c:pt>
              </c:strCache>
            </c:strRef>
          </c:tx>
          <c:spPr>
            <a:pattFill prst="dkHorz">
              <a:fgClr>
                <a:srgbClr val="C00000"/>
              </a:fgClr>
              <a:bgClr>
                <a:schemeClr val="bg1"/>
              </a:bgClr>
            </a:pattFill>
            <a:ln>
              <a:solidFill>
                <a:srgbClr val="C00000"/>
              </a:solidFill>
            </a:ln>
          </c:spPr>
          <c:invertIfNegative val="0"/>
          <c:cat>
            <c:multiLvlStrRef>
              <c:f>'Рис. 30'!$B$106:$G$107</c:f>
              <c:multiLvlStrCache>
                <c:ptCount val="6"/>
                <c:lvl>
                  <c:pt idx="0">
                    <c:v>октябрь</c:v>
                  </c:pt>
                  <c:pt idx="1">
                    <c:v>ноябрь </c:v>
                  </c:pt>
                  <c:pt idx="2">
                    <c:v>декабрь</c:v>
                  </c:pt>
                  <c:pt idx="3">
                    <c:v>январь</c:v>
                  </c:pt>
                  <c:pt idx="4">
                    <c:v>февраль</c:v>
                  </c:pt>
                  <c:pt idx="5">
                    <c:v>март</c:v>
                  </c:pt>
                </c:lvl>
                <c:lvl>
                  <c:pt idx="0">
                    <c:v>2012</c:v>
                  </c:pt>
                  <c:pt idx="3">
                    <c:v>2013</c:v>
                  </c:pt>
                </c:lvl>
              </c:multiLvlStrCache>
            </c:multiLvlStrRef>
          </c:cat>
          <c:val>
            <c:numRef>
              <c:f>'Рис. 30'!$B$110:$G$110</c:f>
              <c:numCache>
                <c:formatCode>General</c:formatCode>
                <c:ptCount val="6"/>
                <c:pt idx="0">
                  <c:v>-4.0999999999999996</c:v>
                </c:pt>
                <c:pt idx="1">
                  <c:v>-2.2999999999999998</c:v>
                </c:pt>
                <c:pt idx="2">
                  <c:v>2.5</c:v>
                </c:pt>
                <c:pt idx="3">
                  <c:v>4.0999999999999996</c:v>
                </c:pt>
                <c:pt idx="4">
                  <c:v>-3.6</c:v>
                </c:pt>
                <c:pt idx="5">
                  <c:v>-7.1</c:v>
                </c:pt>
              </c:numCache>
            </c:numRef>
          </c:val>
        </c:ser>
        <c:ser>
          <c:idx val="3"/>
          <c:order val="3"/>
          <c:tx>
            <c:strRef>
              <c:f>'Рис. 30'!$A$111</c:f>
              <c:strCache>
                <c:ptCount val="1"/>
                <c:pt idx="0">
                  <c:v>финансовый сектор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</c:spPr>
          <c:invertIfNegative val="0"/>
          <c:cat>
            <c:multiLvlStrRef>
              <c:f>'Рис. 30'!$B$106:$G$107</c:f>
              <c:multiLvlStrCache>
                <c:ptCount val="6"/>
                <c:lvl>
                  <c:pt idx="0">
                    <c:v>октябрь</c:v>
                  </c:pt>
                  <c:pt idx="1">
                    <c:v>ноябрь </c:v>
                  </c:pt>
                  <c:pt idx="2">
                    <c:v>декабрь</c:v>
                  </c:pt>
                  <c:pt idx="3">
                    <c:v>январь</c:v>
                  </c:pt>
                  <c:pt idx="4">
                    <c:v>февраль</c:v>
                  </c:pt>
                  <c:pt idx="5">
                    <c:v>март</c:v>
                  </c:pt>
                </c:lvl>
                <c:lvl>
                  <c:pt idx="0">
                    <c:v>2012</c:v>
                  </c:pt>
                  <c:pt idx="3">
                    <c:v>2013</c:v>
                  </c:pt>
                </c:lvl>
              </c:multiLvlStrCache>
            </c:multiLvlStrRef>
          </c:cat>
          <c:val>
            <c:numRef>
              <c:f>'Рис. 30'!$B$111:$G$111</c:f>
              <c:numCache>
                <c:formatCode>General</c:formatCode>
                <c:ptCount val="6"/>
                <c:pt idx="0">
                  <c:v>-2</c:v>
                </c:pt>
                <c:pt idx="1">
                  <c:v>-2.7</c:v>
                </c:pt>
                <c:pt idx="2">
                  <c:v>0</c:v>
                </c:pt>
                <c:pt idx="3">
                  <c:v>7.2</c:v>
                </c:pt>
                <c:pt idx="4">
                  <c:v>-2.5</c:v>
                </c:pt>
                <c:pt idx="5">
                  <c:v>-6.9</c:v>
                </c:pt>
              </c:numCache>
            </c:numRef>
          </c:val>
        </c:ser>
        <c:ser>
          <c:idx val="4"/>
          <c:order val="4"/>
          <c:tx>
            <c:strRef>
              <c:f>'Рис. 30'!$A$112</c:f>
              <c:strCache>
                <c:ptCount val="1"/>
                <c:pt idx="0">
                  <c:v>электроэнергетика</c:v>
                </c:pt>
              </c:strCache>
            </c:strRef>
          </c:tx>
          <c:spPr>
            <a:pattFill prst="pct10">
              <a:fgClr>
                <a:schemeClr val="accent6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6">
                  <a:lumMod val="50000"/>
                </a:schemeClr>
              </a:solidFill>
            </a:ln>
          </c:spPr>
          <c:invertIfNegative val="0"/>
          <c:cat>
            <c:multiLvlStrRef>
              <c:f>'Рис. 30'!$B$106:$G$107</c:f>
              <c:multiLvlStrCache>
                <c:ptCount val="6"/>
                <c:lvl>
                  <c:pt idx="0">
                    <c:v>октябрь</c:v>
                  </c:pt>
                  <c:pt idx="1">
                    <c:v>ноябрь </c:v>
                  </c:pt>
                  <c:pt idx="2">
                    <c:v>декабрь</c:v>
                  </c:pt>
                  <c:pt idx="3">
                    <c:v>январь</c:v>
                  </c:pt>
                  <c:pt idx="4">
                    <c:v>февраль</c:v>
                  </c:pt>
                  <c:pt idx="5">
                    <c:v>март</c:v>
                  </c:pt>
                </c:lvl>
                <c:lvl>
                  <c:pt idx="0">
                    <c:v>2012</c:v>
                  </c:pt>
                  <c:pt idx="3">
                    <c:v>2013</c:v>
                  </c:pt>
                </c:lvl>
              </c:multiLvlStrCache>
            </c:multiLvlStrRef>
          </c:cat>
          <c:val>
            <c:numRef>
              <c:f>'Рис. 30'!$B$112:$G$112</c:f>
              <c:numCache>
                <c:formatCode>General</c:formatCode>
                <c:ptCount val="6"/>
                <c:pt idx="0">
                  <c:v>-6</c:v>
                </c:pt>
                <c:pt idx="1">
                  <c:v>-2.8</c:v>
                </c:pt>
                <c:pt idx="2">
                  <c:v>3.4</c:v>
                </c:pt>
                <c:pt idx="3">
                  <c:v>6.6</c:v>
                </c:pt>
                <c:pt idx="4">
                  <c:v>-3.2</c:v>
                </c:pt>
                <c:pt idx="5">
                  <c:v>-11.9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1686528"/>
        <c:axId val="177697152"/>
      </c:barChart>
      <c:catAx>
        <c:axId val="171686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77697152"/>
        <c:crosses val="autoZero"/>
        <c:auto val="1"/>
        <c:lblAlgn val="ctr"/>
        <c:lblOffset val="100"/>
        <c:noMultiLvlLbl val="0"/>
      </c:catAx>
      <c:valAx>
        <c:axId val="17769715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1.2924071082390954E-2"/>
              <c:y val="1.2315263476680799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716865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934158472517268"/>
          <c:y val="0.7246179083383808"/>
          <c:w val="0.50413443069212471"/>
          <c:h val="0.26362255198869378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334390019429388"/>
          <c:y val="7.7806600705524059E-2"/>
          <c:w val="0.47738160002726931"/>
          <c:h val="0.53583648982652676"/>
        </c:manualLayout>
      </c:layout>
      <c:pieChart>
        <c:varyColors val="1"/>
        <c:ser>
          <c:idx val="0"/>
          <c:order val="0"/>
          <c:dLbls>
            <c:dLbl>
              <c:idx val="5"/>
              <c:layout>
                <c:manualLayout>
                  <c:x val="6.1225074138459967E-3"/>
                  <c:y val="9.7181729834791054E-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'Рис. 31'!$C$4:$H$4</c:f>
              <c:strCache>
                <c:ptCount val="6"/>
                <c:pt idx="0">
                  <c:v>внеоборотные активы</c:v>
                </c:pt>
                <c:pt idx="1">
                  <c:v>дебиторская задолженность более 12 месяцев</c:v>
                </c:pt>
                <c:pt idx="2">
                  <c:v>дебиторская задолженность менее 12 месяцев</c:v>
                </c:pt>
                <c:pt idx="3">
                  <c:v>краткосрочные финансовые вложения</c:v>
                </c:pt>
                <c:pt idx="4">
                  <c:v>денежные средства</c:v>
                </c:pt>
                <c:pt idx="5">
                  <c:v>прочие оборотные активы</c:v>
                </c:pt>
              </c:strCache>
            </c:strRef>
          </c:cat>
          <c:val>
            <c:numRef>
              <c:f>'Рис. 31'!$C$5:$H$5</c:f>
              <c:numCache>
                <c:formatCode>#,##0</c:formatCode>
                <c:ptCount val="6"/>
                <c:pt idx="0">
                  <c:v>76472774.496999994</c:v>
                </c:pt>
                <c:pt idx="1">
                  <c:v>1043070.6</c:v>
                </c:pt>
                <c:pt idx="2">
                  <c:v>239157425.52500001</c:v>
                </c:pt>
                <c:pt idx="3">
                  <c:v>204529215.44400001</c:v>
                </c:pt>
                <c:pt idx="4">
                  <c:v>86212327.327999994</c:v>
                </c:pt>
                <c:pt idx="5">
                  <c:v>1439252.7579999899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b"/>
      <c:layout>
        <c:manualLayout>
          <c:xMode val="edge"/>
          <c:yMode val="edge"/>
          <c:x val="0"/>
          <c:y val="0.63071922132182456"/>
          <c:w val="0.99109111361079849"/>
          <c:h val="0.34984443271121723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296308085878428E-2"/>
          <c:y val="9.1894326865543607E-2"/>
          <c:w val="0.90819385026893851"/>
          <c:h val="0.497503995554238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'Рис. 32'!$B$4</c:f>
              <c:strCache>
                <c:ptCount val="1"/>
                <c:pt idx="0">
                  <c:v>внеоборотные активы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'Рис. 32'!$B$5</c:f>
              <c:numCache>
                <c:formatCode>0.0</c:formatCode>
                <c:ptCount val="1"/>
                <c:pt idx="0">
                  <c:v>-0.55658033118022587</c:v>
                </c:pt>
              </c:numCache>
            </c:numRef>
          </c:val>
        </c:ser>
        <c:ser>
          <c:idx val="1"/>
          <c:order val="1"/>
          <c:tx>
            <c:strRef>
              <c:f>'Рис. 32'!$C$4</c:f>
              <c:strCache>
                <c:ptCount val="1"/>
                <c:pt idx="0">
                  <c:v>дебиторская задолженность более 12 месяцев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'Рис. 32'!$C$5</c:f>
              <c:numCache>
                <c:formatCode>0.0</c:formatCode>
                <c:ptCount val="1"/>
                <c:pt idx="0">
                  <c:v>-0.49758457042666465</c:v>
                </c:pt>
              </c:numCache>
            </c:numRef>
          </c:val>
        </c:ser>
        <c:ser>
          <c:idx val="2"/>
          <c:order val="2"/>
          <c:tx>
            <c:strRef>
              <c:f>'Рис. 32'!$D$4</c:f>
              <c:strCache>
                <c:ptCount val="1"/>
                <c:pt idx="0">
                  <c:v>дебиторская задолженность менее 12 месяцев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'Рис. 32'!$D$5</c:f>
              <c:numCache>
                <c:formatCode>0.0</c:formatCode>
                <c:ptCount val="1"/>
                <c:pt idx="0">
                  <c:v>-4.1666443463567955</c:v>
                </c:pt>
              </c:numCache>
            </c:numRef>
          </c:val>
        </c:ser>
        <c:ser>
          <c:idx val="3"/>
          <c:order val="3"/>
          <c:tx>
            <c:strRef>
              <c:f>'Рис. 32'!$E$4</c:f>
              <c:strCache>
                <c:ptCount val="1"/>
                <c:pt idx="0">
                  <c:v>краткосрочные финансовые вложения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'Рис. 32'!$E$5</c:f>
              <c:numCache>
                <c:formatCode>0.0</c:formatCode>
                <c:ptCount val="1"/>
                <c:pt idx="0">
                  <c:v>2.2016083436279867</c:v>
                </c:pt>
              </c:numCache>
            </c:numRef>
          </c:val>
        </c:ser>
        <c:ser>
          <c:idx val="4"/>
          <c:order val="4"/>
          <c:tx>
            <c:strRef>
              <c:f>'Рис. 32'!$F$4</c:f>
              <c:strCache>
                <c:ptCount val="1"/>
                <c:pt idx="0">
                  <c:v>денежные средства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'Рис. 32'!$F$5</c:f>
              <c:numCache>
                <c:formatCode>0.0</c:formatCode>
                <c:ptCount val="1"/>
                <c:pt idx="0">
                  <c:v>3.271199392343775</c:v>
                </c:pt>
              </c:numCache>
            </c:numRef>
          </c:val>
        </c:ser>
        <c:ser>
          <c:idx val="5"/>
          <c:order val="5"/>
          <c:tx>
            <c:strRef>
              <c:f>'Рис. 32'!$G$4</c:f>
              <c:strCache>
                <c:ptCount val="1"/>
                <c:pt idx="0">
                  <c:v>прочие оборотные активы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'Рис. 32'!$G$5</c:f>
              <c:numCache>
                <c:formatCode>0.0</c:formatCode>
                <c:ptCount val="1"/>
                <c:pt idx="0">
                  <c:v>-0.25199848800806229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637376"/>
        <c:axId val="169638912"/>
      </c:barChart>
      <c:catAx>
        <c:axId val="169637376"/>
        <c:scaling>
          <c:orientation val="minMax"/>
        </c:scaling>
        <c:delete val="0"/>
        <c:axPos val="b"/>
        <c:majorTickMark val="out"/>
        <c:minorTickMark val="none"/>
        <c:tickLblPos val="nextTo"/>
        <c:crossAx val="169638912"/>
        <c:crosses val="autoZero"/>
        <c:auto val="1"/>
        <c:lblAlgn val="ctr"/>
        <c:lblOffset val="100"/>
        <c:noMultiLvlLbl val="0"/>
      </c:catAx>
      <c:valAx>
        <c:axId val="169638912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ru-RU" b="0"/>
                  <a:t>п. п.</a:t>
                </a:r>
              </a:p>
            </c:rich>
          </c:tx>
          <c:layout>
            <c:manualLayout>
              <c:xMode val="edge"/>
              <c:yMode val="edge"/>
              <c:x val="0"/>
              <c:y val="1.4488982163803781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ru-RU"/>
          </a:p>
        </c:txPr>
        <c:crossAx val="1696373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6068998957850855"/>
          <c:y val="0.64465485094753971"/>
          <c:w val="0.72763962868612009"/>
          <c:h val="0.35534514905246029"/>
        </c:manualLayout>
      </c:layout>
      <c:overlay val="0"/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951198896748073E-2"/>
          <c:y val="9.1421261093829573E-2"/>
          <c:w val="0.49185617687619554"/>
          <c:h val="0.67097143203920318"/>
        </c:manualLayout>
      </c:layout>
      <c:pieChart>
        <c:varyColors val="1"/>
        <c:ser>
          <c:idx val="0"/>
          <c:order val="0"/>
          <c:spPr>
            <a:solidFill>
              <a:schemeClr val="accent4">
                <a:lumMod val="75000"/>
              </a:schemeClr>
            </a:solidFill>
          </c:spPr>
          <c:dPt>
            <c:idx val="0"/>
            <c:bubble3D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bubble3D val="0"/>
            <c:spPr>
              <a:solidFill>
                <a:schemeClr val="accent1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-8.4898572000533828E-2"/>
                  <c:y val="7.6455934337687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8.5889274433916044E-2"/>
                  <c:y val="-3.410252909137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2315338760621024"/>
                  <c:y val="-2.03003959765144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'Рис. 33'!$B$4:$D$4</c:f>
              <c:strCache>
                <c:ptCount val="3"/>
                <c:pt idx="0">
                  <c:v>капитал и резервы</c:v>
                </c:pt>
                <c:pt idx="1">
                  <c:v>долгосрочные обязательства</c:v>
                </c:pt>
                <c:pt idx="2">
                  <c:v>краткосрочные обязательства</c:v>
                </c:pt>
              </c:strCache>
            </c:strRef>
          </c:cat>
          <c:val>
            <c:numRef>
              <c:f>'Рис. 33'!$B$5:$D$5</c:f>
              <c:numCache>
                <c:formatCode>0.0%</c:formatCode>
                <c:ptCount val="3"/>
                <c:pt idx="0">
                  <c:v>0.27069865220253259</c:v>
                </c:pt>
                <c:pt idx="1">
                  <c:v>6.1740725854692459E-2</c:v>
                </c:pt>
                <c:pt idx="2">
                  <c:v>0.66756062194277499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b"/>
      <c:layout>
        <c:manualLayout>
          <c:xMode val="edge"/>
          <c:yMode val="edge"/>
          <c:x val="4.7355309399884336E-4"/>
          <c:y val="0.79414970814277197"/>
          <c:w val="0.57960848643919505"/>
          <c:h val="0.17215754100101649"/>
        </c:manualLayout>
      </c:layout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95772011785435"/>
          <c:y val="0.10311160273172877"/>
          <c:w val="0.81703828804129286"/>
          <c:h val="0.60482629135313726"/>
        </c:manualLayout>
      </c:layout>
      <c:barChart>
        <c:barDir val="col"/>
        <c:grouping val="clustered"/>
        <c:varyColors val="0"/>
        <c:ser>
          <c:idx val="4"/>
          <c:order val="0"/>
          <c:tx>
            <c:strRef>
              <c:f>'Рис. 34'!$B$4</c:f>
              <c:strCache>
                <c:ptCount val="1"/>
                <c:pt idx="0">
                  <c:v>капитал и резервы</c:v>
                </c:pt>
              </c:strCache>
            </c:strRef>
          </c:tx>
          <c:invertIfNegative val="0"/>
          <c:val>
            <c:numRef>
              <c:f>'Рис. 34'!$B$5</c:f>
              <c:numCache>
                <c:formatCode>0.0000</c:formatCode>
                <c:ptCount val="1"/>
                <c:pt idx="0">
                  <c:v>-4.8295792299868398E-2</c:v>
                </c:pt>
              </c:numCache>
            </c:numRef>
          </c:val>
        </c:ser>
        <c:ser>
          <c:idx val="5"/>
          <c:order val="1"/>
          <c:tx>
            <c:strRef>
              <c:f>'Рис. 34'!$C$4</c:f>
              <c:strCache>
                <c:ptCount val="1"/>
                <c:pt idx="0">
                  <c:v>долгосрочные обязательства</c:v>
                </c:pt>
              </c:strCache>
            </c:strRef>
          </c:tx>
          <c:invertIfNegative val="0"/>
          <c:val>
            <c:numRef>
              <c:f>'Рис. 34'!$C$5</c:f>
              <c:numCache>
                <c:formatCode>0.0000</c:formatCode>
                <c:ptCount val="1"/>
                <c:pt idx="0">
                  <c:v>0.14565548128574746</c:v>
                </c:pt>
              </c:numCache>
            </c:numRef>
          </c:val>
        </c:ser>
        <c:ser>
          <c:idx val="0"/>
          <c:order val="2"/>
          <c:tx>
            <c:strRef>
              <c:f>'Рис. 34'!$D$4</c:f>
              <c:strCache>
                <c:ptCount val="1"/>
                <c:pt idx="0">
                  <c:v>краткосрочные обязательства</c:v>
                </c:pt>
              </c:strCache>
            </c:strRef>
          </c:tx>
          <c:invertIfNegative val="0"/>
          <c:val>
            <c:numRef>
              <c:f>'Рис. 34'!$D$5</c:f>
              <c:numCache>
                <c:formatCode>0.0000</c:formatCode>
                <c:ptCount val="1"/>
                <c:pt idx="0">
                  <c:v>-9.7359688985876325E-2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6701824"/>
        <c:axId val="176703360"/>
      </c:barChart>
      <c:catAx>
        <c:axId val="176701824"/>
        <c:scaling>
          <c:orientation val="minMax"/>
        </c:scaling>
        <c:delete val="1"/>
        <c:axPos val="b"/>
        <c:majorTickMark val="out"/>
        <c:minorTickMark val="none"/>
        <c:tickLblPos val="nextTo"/>
        <c:crossAx val="176703360"/>
        <c:crosses val="autoZero"/>
        <c:auto val="1"/>
        <c:lblAlgn val="ctr"/>
        <c:lblOffset val="100"/>
        <c:noMultiLvlLbl val="0"/>
      </c:catAx>
      <c:valAx>
        <c:axId val="176703360"/>
        <c:scaling>
          <c:orientation val="minMax"/>
          <c:max val="0.2"/>
          <c:min val="-0.1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ru-RU" b="0"/>
                  <a:t>п. п.</a:t>
                </a:r>
                <a:endParaRPr lang="en-US" b="0"/>
              </a:p>
            </c:rich>
          </c:tx>
          <c:layout>
            <c:manualLayout>
              <c:xMode val="edge"/>
              <c:yMode val="edge"/>
              <c:x val="2.6216890019666761E-2"/>
              <c:y val="7.4965675501283274E-3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crossAx val="176701824"/>
        <c:crosses val="autoZero"/>
        <c:crossBetween val="between"/>
        <c:majorUnit val="0.1"/>
        <c:minorUnit val="0.1"/>
      </c:valAx>
    </c:plotArea>
    <c:legend>
      <c:legendPos val="b"/>
      <c:layout>
        <c:manualLayout>
          <c:xMode val="edge"/>
          <c:yMode val="edge"/>
          <c:x val="0.21199716330723284"/>
          <c:y val="0.77511299996927374"/>
          <c:w val="0.58714773466687142"/>
          <c:h val="0.20024128222419518"/>
        </c:manualLayout>
      </c:layout>
      <c:overlay val="0"/>
      <c:txPr>
        <a:bodyPr/>
        <a:lstStyle/>
        <a:p>
          <a:pPr>
            <a:defRPr sz="10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6138513432939121E-3"/>
          <c:y val="1.9444546175914055E-3"/>
          <c:w val="0.57619777371755876"/>
          <c:h val="0.6016578160288103"/>
        </c:manualLayout>
      </c:layout>
      <c:pieChart>
        <c:varyColors val="1"/>
        <c:ser>
          <c:idx val="0"/>
          <c:order val="0"/>
          <c:dLbls>
            <c:dLbl>
              <c:idx val="2"/>
              <c:layout>
                <c:manualLayout>
                  <c:x val="-1.7571412948381451E-2"/>
                  <c:y val="-1.381306503353747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100"/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'Рис. 35'!$B$5:$G$5</c:f>
              <c:strCache>
                <c:ptCount val="6"/>
                <c:pt idx="0">
                  <c:v>акции и облигации, входящие в котировальный список</c:v>
                </c:pt>
                <c:pt idx="1">
                  <c:v>прочие акции и облигации, допущенные к торгам</c:v>
                </c:pt>
                <c:pt idx="2">
                  <c:v>ОФЗ, муниципальные и приравненные к ним ценные бумаги</c:v>
                </c:pt>
                <c:pt idx="3">
                  <c:v>акции и облигации, не допущенные к торгам</c:v>
                </c:pt>
                <c:pt idx="4">
                  <c:v>неэмиссионные бумаги</c:v>
                </c:pt>
                <c:pt idx="5">
                  <c:v>прочие финансовые вложения</c:v>
                </c:pt>
              </c:strCache>
            </c:strRef>
          </c:cat>
          <c:val>
            <c:numRef>
              <c:f>'Рис. 35'!$B$6:$G$6</c:f>
              <c:numCache>
                <c:formatCode>_-* #,##0_р_._-;\-* #,##0_р_._-;_-* "-"??_р_._-;_-@_-</c:formatCode>
                <c:ptCount val="6"/>
                <c:pt idx="0">
                  <c:v>55765959.723970048</c:v>
                </c:pt>
                <c:pt idx="1">
                  <c:v>33722516.241270006</c:v>
                </c:pt>
                <c:pt idx="2">
                  <c:v>3162116.2429799996</c:v>
                </c:pt>
                <c:pt idx="3">
                  <c:v>21758832.877639987</c:v>
                </c:pt>
                <c:pt idx="4">
                  <c:v>18226978.57319</c:v>
                </c:pt>
                <c:pt idx="5">
                  <c:v>66508516.536589973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b"/>
      <c:layout>
        <c:manualLayout>
          <c:xMode val="edge"/>
          <c:yMode val="edge"/>
          <c:x val="1.0898991424748747E-2"/>
          <c:y val="0.68177598730391265"/>
          <c:w val="0.90099318965021369"/>
          <c:h val="0.29414155106120837"/>
        </c:manualLayout>
      </c:layout>
      <c:overlay val="0"/>
      <c:txPr>
        <a:bodyPr/>
        <a:lstStyle/>
        <a:p>
          <a:pPr rtl="0">
            <a:defRPr sz="11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074196293380671E-2"/>
          <c:y val="6.796798878576206E-2"/>
          <c:w val="0.53176092576461553"/>
          <c:h val="0.8674165341680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'Рис. 36'!$B$4</c:f>
              <c:strCache>
                <c:ptCount val="1"/>
                <c:pt idx="0">
                  <c:v>акции и облигации, входящие в котировальный список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'Рис. 36'!$B$5</c:f>
              <c:numCache>
                <c:formatCode>0.0</c:formatCode>
                <c:ptCount val="1"/>
                <c:pt idx="0">
                  <c:v>3.0890252294290681</c:v>
                </c:pt>
              </c:numCache>
            </c:numRef>
          </c:val>
        </c:ser>
        <c:ser>
          <c:idx val="1"/>
          <c:order val="1"/>
          <c:tx>
            <c:strRef>
              <c:f>'Рис. 36'!$C$4</c:f>
              <c:strCache>
                <c:ptCount val="1"/>
                <c:pt idx="0">
                  <c:v>прочие акции и облигации, допущенные к торгам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'Рис. 36'!$C$5</c:f>
              <c:numCache>
                <c:formatCode>0.0</c:formatCode>
                <c:ptCount val="1"/>
                <c:pt idx="0">
                  <c:v>4.781833720525194</c:v>
                </c:pt>
              </c:numCache>
            </c:numRef>
          </c:val>
        </c:ser>
        <c:ser>
          <c:idx val="2"/>
          <c:order val="2"/>
          <c:tx>
            <c:strRef>
              <c:f>'Рис. 36'!$D$4</c:f>
              <c:strCache>
                <c:ptCount val="1"/>
                <c:pt idx="0">
                  <c:v>ОФЗ, муниципальные и приравненные к ним ценные бумаги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'Рис. 36'!$D$5</c:f>
              <c:numCache>
                <c:formatCode>0.0</c:formatCode>
                <c:ptCount val="1"/>
                <c:pt idx="0">
                  <c:v>0.34677838064241828</c:v>
                </c:pt>
              </c:numCache>
            </c:numRef>
          </c:val>
        </c:ser>
        <c:ser>
          <c:idx val="3"/>
          <c:order val="3"/>
          <c:tx>
            <c:strRef>
              <c:f>'Рис. 36'!$E$4</c:f>
              <c:strCache>
                <c:ptCount val="1"/>
                <c:pt idx="0">
                  <c:v>акции и облигации, не допущенные к торгам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'Рис. 36'!$E$5</c:f>
              <c:numCache>
                <c:formatCode>0.0</c:formatCode>
                <c:ptCount val="1"/>
                <c:pt idx="0">
                  <c:v>-0.56049344285903913</c:v>
                </c:pt>
              </c:numCache>
            </c:numRef>
          </c:val>
        </c:ser>
        <c:ser>
          <c:idx val="4"/>
          <c:order val="4"/>
          <c:tx>
            <c:strRef>
              <c:f>'Рис. 36'!$F$4</c:f>
              <c:strCache>
                <c:ptCount val="1"/>
                <c:pt idx="0">
                  <c:v>неэмиссионные бумаги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'Рис. 36'!$F$5</c:f>
              <c:numCache>
                <c:formatCode>0.0</c:formatCode>
                <c:ptCount val="1"/>
                <c:pt idx="0">
                  <c:v>1.5906267652781649</c:v>
                </c:pt>
              </c:numCache>
            </c:numRef>
          </c:val>
        </c:ser>
        <c:ser>
          <c:idx val="5"/>
          <c:order val="5"/>
          <c:tx>
            <c:strRef>
              <c:f>'Рис. 36'!$G$4</c:f>
              <c:strCache>
                <c:ptCount val="1"/>
                <c:pt idx="0">
                  <c:v>прочие финансовые вложения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'Рис. 36'!$G$5</c:f>
              <c:numCache>
                <c:formatCode>0.0</c:formatCode>
                <c:ptCount val="1"/>
                <c:pt idx="0">
                  <c:v>-9.2477706530158024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1587072"/>
        <c:axId val="171588608"/>
      </c:barChart>
      <c:catAx>
        <c:axId val="171587072"/>
        <c:scaling>
          <c:orientation val="minMax"/>
        </c:scaling>
        <c:delete val="0"/>
        <c:axPos val="b"/>
        <c:majorTickMark val="out"/>
        <c:minorTickMark val="none"/>
        <c:tickLblPos val="nextTo"/>
        <c:crossAx val="171588608"/>
        <c:crosses val="autoZero"/>
        <c:auto val="1"/>
        <c:lblAlgn val="ctr"/>
        <c:lblOffset val="100"/>
        <c:noMultiLvlLbl val="0"/>
      </c:catAx>
      <c:valAx>
        <c:axId val="171588608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ru-RU" b="0"/>
                  <a:t>п. п.</a:t>
                </a:r>
              </a:p>
            </c:rich>
          </c:tx>
          <c:layout>
            <c:manualLayout>
              <c:xMode val="edge"/>
              <c:yMode val="edge"/>
              <c:x val="5.884083553986467E-3"/>
              <c:y val="2.9183507104261638E-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171587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2095226235493706"/>
          <c:y val="2.8365182421134755E-2"/>
          <c:w val="0.35399328998605034"/>
          <c:h val="0.9702412512033589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498108016292916E-2"/>
          <c:y val="0.11027208942910657"/>
          <c:w val="0.85090989000146888"/>
          <c:h val="0.44435960656433099"/>
        </c:manualLayout>
      </c:layout>
      <c:lineChart>
        <c:grouping val="standard"/>
        <c:varyColors val="0"/>
        <c:ser>
          <c:idx val="0"/>
          <c:order val="0"/>
          <c:tx>
            <c:strRef>
              <c:f>'Рис. 37'!$B$5</c:f>
              <c:strCache>
                <c:ptCount val="1"/>
                <c:pt idx="0">
                  <c:v>обратное РЕПО</c:v>
                </c:pt>
              </c:strCache>
            </c:strRef>
          </c:tx>
          <c:marker>
            <c:symbol val="none"/>
          </c:marker>
          <c:cat>
            <c:numRef>
              <c:f>'Рис. 37'!$A$6:$A$127</c:f>
              <c:numCache>
                <c:formatCode>m/d/yyyy</c:formatCode>
                <c:ptCount val="122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41282</c:v>
                </c:pt>
                <c:pt idx="65">
                  <c:v>41283</c:v>
                </c:pt>
                <c:pt idx="66">
                  <c:v>41284</c:v>
                </c:pt>
                <c:pt idx="67">
                  <c:v>41285</c:v>
                </c:pt>
                <c:pt idx="68">
                  <c:v>41288</c:v>
                </c:pt>
                <c:pt idx="69">
                  <c:v>41289</c:v>
                </c:pt>
                <c:pt idx="70">
                  <c:v>41290</c:v>
                </c:pt>
                <c:pt idx="71">
                  <c:v>41291</c:v>
                </c:pt>
                <c:pt idx="72">
                  <c:v>41292</c:v>
                </c:pt>
                <c:pt idx="73">
                  <c:v>41295</c:v>
                </c:pt>
                <c:pt idx="74">
                  <c:v>41296</c:v>
                </c:pt>
                <c:pt idx="75">
                  <c:v>41297</c:v>
                </c:pt>
                <c:pt idx="76">
                  <c:v>41298</c:v>
                </c:pt>
                <c:pt idx="77">
                  <c:v>41299</c:v>
                </c:pt>
                <c:pt idx="78">
                  <c:v>41302</c:v>
                </c:pt>
                <c:pt idx="79">
                  <c:v>41303</c:v>
                </c:pt>
                <c:pt idx="80">
                  <c:v>41304</c:v>
                </c:pt>
                <c:pt idx="81">
                  <c:v>41305</c:v>
                </c:pt>
                <c:pt idx="82">
                  <c:v>41306</c:v>
                </c:pt>
                <c:pt idx="83">
                  <c:v>41309</c:v>
                </c:pt>
                <c:pt idx="84">
                  <c:v>41310</c:v>
                </c:pt>
                <c:pt idx="85">
                  <c:v>41311</c:v>
                </c:pt>
                <c:pt idx="86">
                  <c:v>41312</c:v>
                </c:pt>
                <c:pt idx="87">
                  <c:v>41313</c:v>
                </c:pt>
                <c:pt idx="88">
                  <c:v>41316</c:v>
                </c:pt>
                <c:pt idx="89">
                  <c:v>41317</c:v>
                </c:pt>
                <c:pt idx="90">
                  <c:v>41318</c:v>
                </c:pt>
                <c:pt idx="91">
                  <c:v>41319</c:v>
                </c:pt>
                <c:pt idx="92">
                  <c:v>41320</c:v>
                </c:pt>
                <c:pt idx="93">
                  <c:v>41323</c:v>
                </c:pt>
                <c:pt idx="94">
                  <c:v>41324</c:v>
                </c:pt>
                <c:pt idx="95">
                  <c:v>41325</c:v>
                </c:pt>
                <c:pt idx="96">
                  <c:v>41326</c:v>
                </c:pt>
                <c:pt idx="97">
                  <c:v>41327</c:v>
                </c:pt>
                <c:pt idx="98">
                  <c:v>41330</c:v>
                </c:pt>
                <c:pt idx="99">
                  <c:v>41331</c:v>
                </c:pt>
                <c:pt idx="100">
                  <c:v>41332</c:v>
                </c:pt>
                <c:pt idx="101">
                  <c:v>41333</c:v>
                </c:pt>
                <c:pt idx="102">
                  <c:v>41334</c:v>
                </c:pt>
                <c:pt idx="103">
                  <c:v>41337</c:v>
                </c:pt>
                <c:pt idx="104">
                  <c:v>41338</c:v>
                </c:pt>
                <c:pt idx="105">
                  <c:v>41339</c:v>
                </c:pt>
                <c:pt idx="106">
                  <c:v>41340</c:v>
                </c:pt>
                <c:pt idx="107">
                  <c:v>41344</c:v>
                </c:pt>
                <c:pt idx="108">
                  <c:v>41345</c:v>
                </c:pt>
                <c:pt idx="109">
                  <c:v>41346</c:v>
                </c:pt>
                <c:pt idx="110">
                  <c:v>41347</c:v>
                </c:pt>
                <c:pt idx="111">
                  <c:v>41348</c:v>
                </c:pt>
                <c:pt idx="112">
                  <c:v>41351</c:v>
                </c:pt>
                <c:pt idx="113">
                  <c:v>41352</c:v>
                </c:pt>
                <c:pt idx="114">
                  <c:v>41353</c:v>
                </c:pt>
                <c:pt idx="115">
                  <c:v>41354</c:v>
                </c:pt>
                <c:pt idx="116">
                  <c:v>41355</c:v>
                </c:pt>
                <c:pt idx="117">
                  <c:v>41358</c:v>
                </c:pt>
                <c:pt idx="118">
                  <c:v>41359</c:v>
                </c:pt>
                <c:pt idx="119">
                  <c:v>41360</c:v>
                </c:pt>
                <c:pt idx="120">
                  <c:v>41361</c:v>
                </c:pt>
                <c:pt idx="121">
                  <c:v>41362</c:v>
                </c:pt>
              </c:numCache>
            </c:numRef>
          </c:cat>
          <c:val>
            <c:numRef>
              <c:f>'Рис. 37'!$B$6:$B$127</c:f>
              <c:numCache>
                <c:formatCode>0.00</c:formatCode>
                <c:ptCount val="122"/>
                <c:pt idx="0">
                  <c:v>40.589770068699998</c:v>
                </c:pt>
                <c:pt idx="1">
                  <c:v>39.809093975489994</c:v>
                </c:pt>
                <c:pt idx="2">
                  <c:v>40.761592238840016</c:v>
                </c:pt>
                <c:pt idx="3">
                  <c:v>41.488855538579998</c:v>
                </c:pt>
                <c:pt idx="4">
                  <c:v>43.468426837960017</c:v>
                </c:pt>
                <c:pt idx="5">
                  <c:v>42.482778617450002</c:v>
                </c:pt>
                <c:pt idx="6">
                  <c:v>43.460992111700023</c:v>
                </c:pt>
                <c:pt idx="7">
                  <c:v>43.131524441599993</c:v>
                </c:pt>
                <c:pt idx="8">
                  <c:v>38.361466703269997</c:v>
                </c:pt>
                <c:pt idx="9">
                  <c:v>37.663385332280001</c:v>
                </c:pt>
                <c:pt idx="10">
                  <c:v>33.01530148814998</c:v>
                </c:pt>
                <c:pt idx="11">
                  <c:v>33.8988797875</c:v>
                </c:pt>
                <c:pt idx="12">
                  <c:v>34.299753889530017</c:v>
                </c:pt>
                <c:pt idx="13">
                  <c:v>35.158030003179988</c:v>
                </c:pt>
                <c:pt idx="14">
                  <c:v>33.805767264480018</c:v>
                </c:pt>
                <c:pt idx="15">
                  <c:v>35.605524396439989</c:v>
                </c:pt>
                <c:pt idx="16">
                  <c:v>35.856445226870001</c:v>
                </c:pt>
                <c:pt idx="17">
                  <c:v>35.627099613240006</c:v>
                </c:pt>
                <c:pt idx="18">
                  <c:v>37.268813774759984</c:v>
                </c:pt>
                <c:pt idx="19">
                  <c:v>38.688089848140031</c:v>
                </c:pt>
                <c:pt idx="20">
                  <c:v>38.632667335979995</c:v>
                </c:pt>
                <c:pt idx="21">
                  <c:v>39.923775942189998</c:v>
                </c:pt>
                <c:pt idx="22">
                  <c:v>39.466877616890031</c:v>
                </c:pt>
                <c:pt idx="23">
                  <c:v>40.255311885720005</c:v>
                </c:pt>
                <c:pt idx="24">
                  <c:v>38.120021818420007</c:v>
                </c:pt>
                <c:pt idx="25">
                  <c:v>39.175302078019996</c:v>
                </c:pt>
                <c:pt idx="26">
                  <c:v>40.479993954960015</c:v>
                </c:pt>
                <c:pt idx="27">
                  <c:v>43.508592851510002</c:v>
                </c:pt>
                <c:pt idx="28">
                  <c:v>40.066092738560016</c:v>
                </c:pt>
                <c:pt idx="29">
                  <c:v>38.680480341920003</c:v>
                </c:pt>
                <c:pt idx="30">
                  <c:v>40.506910475209978</c:v>
                </c:pt>
                <c:pt idx="31">
                  <c:v>40.399189083890008</c:v>
                </c:pt>
                <c:pt idx="32">
                  <c:v>43.332395531879975</c:v>
                </c:pt>
                <c:pt idx="33">
                  <c:v>41.036272966530007</c:v>
                </c:pt>
                <c:pt idx="34">
                  <c:v>40.479867404250001</c:v>
                </c:pt>
                <c:pt idx="35">
                  <c:v>38.18371185933001</c:v>
                </c:pt>
                <c:pt idx="36">
                  <c:v>38.482666422309997</c:v>
                </c:pt>
                <c:pt idx="37">
                  <c:v>37.502125026600019</c:v>
                </c:pt>
                <c:pt idx="38">
                  <c:v>36.511240185989983</c:v>
                </c:pt>
                <c:pt idx="39">
                  <c:v>37.328206963689986</c:v>
                </c:pt>
                <c:pt idx="40">
                  <c:v>36.744879086050005</c:v>
                </c:pt>
                <c:pt idx="41">
                  <c:v>38.835396406769995</c:v>
                </c:pt>
                <c:pt idx="42">
                  <c:v>37.849039501009997</c:v>
                </c:pt>
                <c:pt idx="43">
                  <c:v>38.833384131199985</c:v>
                </c:pt>
                <c:pt idx="44">
                  <c:v>38.771738512639999</c:v>
                </c:pt>
                <c:pt idx="45">
                  <c:v>37.752543484250005</c:v>
                </c:pt>
                <c:pt idx="46">
                  <c:v>40.216732730020006</c:v>
                </c:pt>
                <c:pt idx="47">
                  <c:v>41.851074783260003</c:v>
                </c:pt>
                <c:pt idx="48">
                  <c:v>45.414347600010025</c:v>
                </c:pt>
                <c:pt idx="49">
                  <c:v>45.297409739499997</c:v>
                </c:pt>
                <c:pt idx="50">
                  <c:v>47.75206387411</c:v>
                </c:pt>
                <c:pt idx="51">
                  <c:v>48.525237762540023</c:v>
                </c:pt>
                <c:pt idx="52">
                  <c:v>47.097933648520019</c:v>
                </c:pt>
                <c:pt idx="53">
                  <c:v>45.188027848440036</c:v>
                </c:pt>
                <c:pt idx="54">
                  <c:v>44.407443439059961</c:v>
                </c:pt>
                <c:pt idx="55">
                  <c:v>43.636402750929982</c:v>
                </c:pt>
                <c:pt idx="56">
                  <c:v>43.486834676159965</c:v>
                </c:pt>
                <c:pt idx="57">
                  <c:v>45.783587412809993</c:v>
                </c:pt>
                <c:pt idx="58">
                  <c:v>47.341404148160002</c:v>
                </c:pt>
                <c:pt idx="59">
                  <c:v>46.15843324505002</c:v>
                </c:pt>
                <c:pt idx="60">
                  <c:v>45.270716007540017</c:v>
                </c:pt>
                <c:pt idx="61">
                  <c:v>42.812200589929994</c:v>
                </c:pt>
                <c:pt idx="62">
                  <c:v>40.306103674730011</c:v>
                </c:pt>
                <c:pt idx="63">
                  <c:v>35.132012809580004</c:v>
                </c:pt>
                <c:pt idx="64">
                  <c:v>36.296307152029982</c:v>
                </c:pt>
                <c:pt idx="65">
                  <c:v>34.907733941660005</c:v>
                </c:pt>
                <c:pt idx="66">
                  <c:v>40.833037779889985</c:v>
                </c:pt>
                <c:pt idx="67">
                  <c:v>39.203986190110001</c:v>
                </c:pt>
                <c:pt idx="68">
                  <c:v>37.358909078560011</c:v>
                </c:pt>
                <c:pt idx="69">
                  <c:v>38.554923960489965</c:v>
                </c:pt>
                <c:pt idx="70">
                  <c:v>37.816682451639991</c:v>
                </c:pt>
                <c:pt idx="71">
                  <c:v>36.273843583370002</c:v>
                </c:pt>
                <c:pt idx="72">
                  <c:v>35.336163876249991</c:v>
                </c:pt>
                <c:pt idx="73">
                  <c:v>37.425993389110005</c:v>
                </c:pt>
                <c:pt idx="74">
                  <c:v>35.293842769539992</c:v>
                </c:pt>
                <c:pt idx="75">
                  <c:v>39.679953298279969</c:v>
                </c:pt>
                <c:pt idx="76">
                  <c:v>40.112794562880005</c:v>
                </c:pt>
                <c:pt idx="77">
                  <c:v>37.863763148999986</c:v>
                </c:pt>
                <c:pt idx="78">
                  <c:v>34.856807903119986</c:v>
                </c:pt>
                <c:pt idx="79">
                  <c:v>35.875807142300005</c:v>
                </c:pt>
                <c:pt idx="80">
                  <c:v>38.221153165969994</c:v>
                </c:pt>
                <c:pt idx="81">
                  <c:v>37.340742127629994</c:v>
                </c:pt>
                <c:pt idx="82">
                  <c:v>41.941104260279999</c:v>
                </c:pt>
                <c:pt idx="83">
                  <c:v>44.038249375080035</c:v>
                </c:pt>
                <c:pt idx="84">
                  <c:v>41.635925756920031</c:v>
                </c:pt>
                <c:pt idx="85">
                  <c:v>41.859255474139992</c:v>
                </c:pt>
                <c:pt idx="86">
                  <c:v>42.603699407379963</c:v>
                </c:pt>
                <c:pt idx="87">
                  <c:v>42.218999061319984</c:v>
                </c:pt>
                <c:pt idx="88">
                  <c:v>41.022247698749993</c:v>
                </c:pt>
                <c:pt idx="89">
                  <c:v>41.902186358240051</c:v>
                </c:pt>
                <c:pt idx="90">
                  <c:v>44.829503687009996</c:v>
                </c:pt>
                <c:pt idx="91">
                  <c:v>42.925244793550007</c:v>
                </c:pt>
                <c:pt idx="92">
                  <c:v>41.052734165070007</c:v>
                </c:pt>
                <c:pt idx="93">
                  <c:v>39.584656512740011</c:v>
                </c:pt>
                <c:pt idx="94">
                  <c:v>41.519366525509994</c:v>
                </c:pt>
                <c:pt idx="95">
                  <c:v>42.980073290839961</c:v>
                </c:pt>
                <c:pt idx="96">
                  <c:v>45.402701838230023</c:v>
                </c:pt>
                <c:pt idx="97">
                  <c:v>46.419647928630006</c:v>
                </c:pt>
                <c:pt idx="98">
                  <c:v>41.869388242299998</c:v>
                </c:pt>
                <c:pt idx="99">
                  <c:v>43.454505354210035</c:v>
                </c:pt>
                <c:pt idx="100">
                  <c:v>45.580398134250032</c:v>
                </c:pt>
                <c:pt idx="101">
                  <c:v>45.169914416999987</c:v>
                </c:pt>
                <c:pt idx="102">
                  <c:v>46.521252696079998</c:v>
                </c:pt>
                <c:pt idx="103">
                  <c:v>47.115515614930061</c:v>
                </c:pt>
                <c:pt idx="104">
                  <c:v>48.434393878039991</c:v>
                </c:pt>
                <c:pt idx="105">
                  <c:v>45.666403375480016</c:v>
                </c:pt>
                <c:pt idx="106">
                  <c:v>44.062610044019991</c:v>
                </c:pt>
                <c:pt idx="107">
                  <c:v>45.099274687869993</c:v>
                </c:pt>
                <c:pt idx="108">
                  <c:v>41.409463997900048</c:v>
                </c:pt>
                <c:pt idx="109">
                  <c:v>43.587679777949951</c:v>
                </c:pt>
                <c:pt idx="110">
                  <c:v>46.687668639599984</c:v>
                </c:pt>
                <c:pt idx="111">
                  <c:v>49.985041352130004</c:v>
                </c:pt>
                <c:pt idx="112">
                  <c:v>52.582820059750006</c:v>
                </c:pt>
                <c:pt idx="113">
                  <c:v>54.048772729170025</c:v>
                </c:pt>
                <c:pt idx="114">
                  <c:v>55.256050674390025</c:v>
                </c:pt>
                <c:pt idx="115">
                  <c:v>55.390784084359971</c:v>
                </c:pt>
                <c:pt idx="116">
                  <c:v>56.188833886180021</c:v>
                </c:pt>
                <c:pt idx="117">
                  <c:v>51.42489095576002</c:v>
                </c:pt>
                <c:pt idx="118">
                  <c:v>51.684179617949994</c:v>
                </c:pt>
                <c:pt idx="119">
                  <c:v>50.868480920360021</c:v>
                </c:pt>
                <c:pt idx="120">
                  <c:v>49.907257789049986</c:v>
                </c:pt>
                <c:pt idx="121">
                  <c:v>48.327118458249984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37'!$C$5</c:f>
              <c:strCache>
                <c:ptCount val="1"/>
                <c:pt idx="0">
                  <c:v>прямое РЕПО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'Рис. 37'!$A$6:$A$127</c:f>
              <c:numCache>
                <c:formatCode>m/d/yyyy</c:formatCode>
                <c:ptCount val="122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41282</c:v>
                </c:pt>
                <c:pt idx="65">
                  <c:v>41283</c:v>
                </c:pt>
                <c:pt idx="66">
                  <c:v>41284</c:v>
                </c:pt>
                <c:pt idx="67">
                  <c:v>41285</c:v>
                </c:pt>
                <c:pt idx="68">
                  <c:v>41288</c:v>
                </c:pt>
                <c:pt idx="69">
                  <c:v>41289</c:v>
                </c:pt>
                <c:pt idx="70">
                  <c:v>41290</c:v>
                </c:pt>
                <c:pt idx="71">
                  <c:v>41291</c:v>
                </c:pt>
                <c:pt idx="72">
                  <c:v>41292</c:v>
                </c:pt>
                <c:pt idx="73">
                  <c:v>41295</c:v>
                </c:pt>
                <c:pt idx="74">
                  <c:v>41296</c:v>
                </c:pt>
                <c:pt idx="75">
                  <c:v>41297</c:v>
                </c:pt>
                <c:pt idx="76">
                  <c:v>41298</c:v>
                </c:pt>
                <c:pt idx="77">
                  <c:v>41299</c:v>
                </c:pt>
                <c:pt idx="78">
                  <c:v>41302</c:v>
                </c:pt>
                <c:pt idx="79">
                  <c:v>41303</c:v>
                </c:pt>
                <c:pt idx="80">
                  <c:v>41304</c:v>
                </c:pt>
                <c:pt idx="81">
                  <c:v>41305</c:v>
                </c:pt>
                <c:pt idx="82">
                  <c:v>41306</c:v>
                </c:pt>
                <c:pt idx="83">
                  <c:v>41309</c:v>
                </c:pt>
                <c:pt idx="84">
                  <c:v>41310</c:v>
                </c:pt>
                <c:pt idx="85">
                  <c:v>41311</c:v>
                </c:pt>
                <c:pt idx="86">
                  <c:v>41312</c:v>
                </c:pt>
                <c:pt idx="87">
                  <c:v>41313</c:v>
                </c:pt>
                <c:pt idx="88">
                  <c:v>41316</c:v>
                </c:pt>
                <c:pt idx="89">
                  <c:v>41317</c:v>
                </c:pt>
                <c:pt idx="90">
                  <c:v>41318</c:v>
                </c:pt>
                <c:pt idx="91">
                  <c:v>41319</c:v>
                </c:pt>
                <c:pt idx="92">
                  <c:v>41320</c:v>
                </c:pt>
                <c:pt idx="93">
                  <c:v>41323</c:v>
                </c:pt>
                <c:pt idx="94">
                  <c:v>41324</c:v>
                </c:pt>
                <c:pt idx="95">
                  <c:v>41325</c:v>
                </c:pt>
                <c:pt idx="96">
                  <c:v>41326</c:v>
                </c:pt>
                <c:pt idx="97">
                  <c:v>41327</c:v>
                </c:pt>
                <c:pt idx="98">
                  <c:v>41330</c:v>
                </c:pt>
                <c:pt idx="99">
                  <c:v>41331</c:v>
                </c:pt>
                <c:pt idx="100">
                  <c:v>41332</c:v>
                </c:pt>
                <c:pt idx="101">
                  <c:v>41333</c:v>
                </c:pt>
                <c:pt idx="102">
                  <c:v>41334</c:v>
                </c:pt>
                <c:pt idx="103">
                  <c:v>41337</c:v>
                </c:pt>
                <c:pt idx="104">
                  <c:v>41338</c:v>
                </c:pt>
                <c:pt idx="105">
                  <c:v>41339</c:v>
                </c:pt>
                <c:pt idx="106">
                  <c:v>41340</c:v>
                </c:pt>
                <c:pt idx="107">
                  <c:v>41344</c:v>
                </c:pt>
                <c:pt idx="108">
                  <c:v>41345</c:v>
                </c:pt>
                <c:pt idx="109">
                  <c:v>41346</c:v>
                </c:pt>
                <c:pt idx="110">
                  <c:v>41347</c:v>
                </c:pt>
                <c:pt idx="111">
                  <c:v>41348</c:v>
                </c:pt>
                <c:pt idx="112">
                  <c:v>41351</c:v>
                </c:pt>
                <c:pt idx="113">
                  <c:v>41352</c:v>
                </c:pt>
                <c:pt idx="114">
                  <c:v>41353</c:v>
                </c:pt>
                <c:pt idx="115">
                  <c:v>41354</c:v>
                </c:pt>
                <c:pt idx="116">
                  <c:v>41355</c:v>
                </c:pt>
                <c:pt idx="117">
                  <c:v>41358</c:v>
                </c:pt>
                <c:pt idx="118">
                  <c:v>41359</c:v>
                </c:pt>
                <c:pt idx="119">
                  <c:v>41360</c:v>
                </c:pt>
                <c:pt idx="120">
                  <c:v>41361</c:v>
                </c:pt>
                <c:pt idx="121">
                  <c:v>41362</c:v>
                </c:pt>
              </c:numCache>
            </c:numRef>
          </c:cat>
          <c:val>
            <c:numRef>
              <c:f>'Рис. 37'!$C$6:$C$127</c:f>
              <c:numCache>
                <c:formatCode>0.00</c:formatCode>
                <c:ptCount val="122"/>
                <c:pt idx="0">
                  <c:v>56.129162792819969</c:v>
                </c:pt>
                <c:pt idx="1">
                  <c:v>58.50632528023997</c:v>
                </c:pt>
                <c:pt idx="2">
                  <c:v>58.108032589809959</c:v>
                </c:pt>
                <c:pt idx="3">
                  <c:v>60.787202702399995</c:v>
                </c:pt>
                <c:pt idx="4">
                  <c:v>64.265102118540028</c:v>
                </c:pt>
                <c:pt idx="5">
                  <c:v>62.505218858709952</c:v>
                </c:pt>
                <c:pt idx="6">
                  <c:v>61.353035180219948</c:v>
                </c:pt>
                <c:pt idx="7">
                  <c:v>59.865764467459961</c:v>
                </c:pt>
                <c:pt idx="8">
                  <c:v>58.018156532819958</c:v>
                </c:pt>
                <c:pt idx="9">
                  <c:v>57.816649482490007</c:v>
                </c:pt>
                <c:pt idx="10">
                  <c:v>58.902072497810011</c:v>
                </c:pt>
                <c:pt idx="11">
                  <c:v>60.964733971339989</c:v>
                </c:pt>
                <c:pt idx="12">
                  <c:v>60.01005936473998</c:v>
                </c:pt>
                <c:pt idx="13">
                  <c:v>62.433386125150022</c:v>
                </c:pt>
                <c:pt idx="14">
                  <c:v>61.322021811490018</c:v>
                </c:pt>
                <c:pt idx="15">
                  <c:v>61.988131158769967</c:v>
                </c:pt>
                <c:pt idx="16">
                  <c:v>62.722402330459971</c:v>
                </c:pt>
                <c:pt idx="17">
                  <c:v>60.484285686809997</c:v>
                </c:pt>
                <c:pt idx="18">
                  <c:v>61.324479993499956</c:v>
                </c:pt>
                <c:pt idx="19">
                  <c:v>64.625964680450011</c:v>
                </c:pt>
                <c:pt idx="20">
                  <c:v>65.333054777000015</c:v>
                </c:pt>
                <c:pt idx="21">
                  <c:v>69.459234269899994</c:v>
                </c:pt>
                <c:pt idx="22">
                  <c:v>68.431660530390005</c:v>
                </c:pt>
                <c:pt idx="23">
                  <c:v>67.931335060200084</c:v>
                </c:pt>
                <c:pt idx="24">
                  <c:v>65.691354904410005</c:v>
                </c:pt>
                <c:pt idx="25">
                  <c:v>68.856202767549973</c:v>
                </c:pt>
                <c:pt idx="26">
                  <c:v>69.001813340479984</c:v>
                </c:pt>
                <c:pt idx="27">
                  <c:v>69.736803209179968</c:v>
                </c:pt>
                <c:pt idx="28">
                  <c:v>65.395824679480015</c:v>
                </c:pt>
                <c:pt idx="29">
                  <c:v>65.282857290600049</c:v>
                </c:pt>
                <c:pt idx="30">
                  <c:v>68.314208721699956</c:v>
                </c:pt>
                <c:pt idx="31">
                  <c:v>63.549742162269972</c:v>
                </c:pt>
                <c:pt idx="32">
                  <c:v>66.079715784500053</c:v>
                </c:pt>
                <c:pt idx="33">
                  <c:v>63.541463205059934</c:v>
                </c:pt>
                <c:pt idx="34">
                  <c:v>64.437052007339986</c:v>
                </c:pt>
                <c:pt idx="35">
                  <c:v>68.922986350280127</c:v>
                </c:pt>
                <c:pt idx="36">
                  <c:v>67.10172537390001</c:v>
                </c:pt>
                <c:pt idx="37">
                  <c:v>66.046561482550032</c:v>
                </c:pt>
                <c:pt idx="38">
                  <c:v>63.99768050636996</c:v>
                </c:pt>
                <c:pt idx="39">
                  <c:v>64.820603678039959</c:v>
                </c:pt>
                <c:pt idx="40">
                  <c:v>65.067036768679998</c:v>
                </c:pt>
                <c:pt idx="41">
                  <c:v>64.807025470070045</c:v>
                </c:pt>
                <c:pt idx="42">
                  <c:v>65.225796135579955</c:v>
                </c:pt>
                <c:pt idx="43">
                  <c:v>70.151314602129972</c:v>
                </c:pt>
                <c:pt idx="44">
                  <c:v>67.926272638399979</c:v>
                </c:pt>
                <c:pt idx="45">
                  <c:v>64.796538871820047</c:v>
                </c:pt>
                <c:pt idx="46">
                  <c:v>68.250539580520055</c:v>
                </c:pt>
                <c:pt idx="47">
                  <c:v>68.937683607729923</c:v>
                </c:pt>
                <c:pt idx="48">
                  <c:v>71.102848204720033</c:v>
                </c:pt>
                <c:pt idx="49">
                  <c:v>71.547344473640038</c:v>
                </c:pt>
                <c:pt idx="50">
                  <c:v>75.912752109099927</c:v>
                </c:pt>
                <c:pt idx="51">
                  <c:v>74.500423411970061</c:v>
                </c:pt>
                <c:pt idx="52">
                  <c:v>70.722966820940044</c:v>
                </c:pt>
                <c:pt idx="53">
                  <c:v>71.509795244760014</c:v>
                </c:pt>
                <c:pt idx="54">
                  <c:v>72.543785520679947</c:v>
                </c:pt>
                <c:pt idx="55">
                  <c:v>72.398075969669947</c:v>
                </c:pt>
                <c:pt idx="56">
                  <c:v>69.944498623070075</c:v>
                </c:pt>
                <c:pt idx="57">
                  <c:v>71.814816359650067</c:v>
                </c:pt>
                <c:pt idx="58">
                  <c:v>73.454952043030033</c:v>
                </c:pt>
                <c:pt idx="59">
                  <c:v>73.112257414160041</c:v>
                </c:pt>
                <c:pt idx="60">
                  <c:v>68.409754180089962</c:v>
                </c:pt>
                <c:pt idx="61">
                  <c:v>63.831818896220057</c:v>
                </c:pt>
                <c:pt idx="62">
                  <c:v>62.972066104059977</c:v>
                </c:pt>
                <c:pt idx="63">
                  <c:v>58.614243517109976</c:v>
                </c:pt>
                <c:pt idx="64">
                  <c:v>60.690492818449911</c:v>
                </c:pt>
                <c:pt idx="65">
                  <c:v>60.414268559210008</c:v>
                </c:pt>
                <c:pt idx="66">
                  <c:v>65.477711140179991</c:v>
                </c:pt>
                <c:pt idx="67">
                  <c:v>67.840909350139924</c:v>
                </c:pt>
                <c:pt idx="68">
                  <c:v>67.926800314230022</c:v>
                </c:pt>
                <c:pt idx="69">
                  <c:v>68.427168373290002</c:v>
                </c:pt>
                <c:pt idx="70">
                  <c:v>68.071208374220049</c:v>
                </c:pt>
                <c:pt idx="71">
                  <c:v>69.039645539909955</c:v>
                </c:pt>
                <c:pt idx="72">
                  <c:v>72.229997587760053</c:v>
                </c:pt>
                <c:pt idx="73">
                  <c:v>69.472370471299939</c:v>
                </c:pt>
                <c:pt idx="74">
                  <c:v>69.826734939959962</c:v>
                </c:pt>
                <c:pt idx="75">
                  <c:v>68.658191666329955</c:v>
                </c:pt>
                <c:pt idx="76">
                  <c:v>70.804934234249984</c:v>
                </c:pt>
                <c:pt idx="77">
                  <c:v>75.390450247449991</c:v>
                </c:pt>
                <c:pt idx="78">
                  <c:v>76.759384975820055</c:v>
                </c:pt>
                <c:pt idx="79">
                  <c:v>76.931069803899987</c:v>
                </c:pt>
                <c:pt idx="80">
                  <c:v>75.021660690320047</c:v>
                </c:pt>
                <c:pt idx="81">
                  <c:v>74.024748948390055</c:v>
                </c:pt>
                <c:pt idx="82">
                  <c:v>74.321690692209955</c:v>
                </c:pt>
                <c:pt idx="83">
                  <c:v>71.915093442400092</c:v>
                </c:pt>
                <c:pt idx="84">
                  <c:v>73.193564251719934</c:v>
                </c:pt>
                <c:pt idx="85">
                  <c:v>73.828511698459849</c:v>
                </c:pt>
                <c:pt idx="86">
                  <c:v>74.214776116110087</c:v>
                </c:pt>
                <c:pt idx="87">
                  <c:v>77.259187288100065</c:v>
                </c:pt>
                <c:pt idx="88">
                  <c:v>75.41882306299</c:v>
                </c:pt>
                <c:pt idx="89">
                  <c:v>77.065141802529922</c:v>
                </c:pt>
                <c:pt idx="90">
                  <c:v>76.904546653979907</c:v>
                </c:pt>
                <c:pt idx="91">
                  <c:v>79.147986532340028</c:v>
                </c:pt>
                <c:pt idx="92">
                  <c:v>77.292222650649975</c:v>
                </c:pt>
                <c:pt idx="93">
                  <c:v>75.633654060559977</c:v>
                </c:pt>
                <c:pt idx="94">
                  <c:v>76.411883031030015</c:v>
                </c:pt>
                <c:pt idx="95">
                  <c:v>75.356668479669921</c:v>
                </c:pt>
                <c:pt idx="96">
                  <c:v>73.899666507999939</c:v>
                </c:pt>
                <c:pt idx="97">
                  <c:v>74.370647076369977</c:v>
                </c:pt>
                <c:pt idx="98">
                  <c:v>72.249424380579995</c:v>
                </c:pt>
                <c:pt idx="99">
                  <c:v>76.787768840410024</c:v>
                </c:pt>
                <c:pt idx="100">
                  <c:v>76.144334072489997</c:v>
                </c:pt>
                <c:pt idx="101">
                  <c:v>77.920997213440018</c:v>
                </c:pt>
                <c:pt idx="102">
                  <c:v>74.618942788299975</c:v>
                </c:pt>
                <c:pt idx="103">
                  <c:v>73.159661133389918</c:v>
                </c:pt>
                <c:pt idx="104">
                  <c:v>72.977934364720028</c:v>
                </c:pt>
                <c:pt idx="105">
                  <c:v>75.793401738340165</c:v>
                </c:pt>
                <c:pt idx="106">
                  <c:v>77.251207185839917</c:v>
                </c:pt>
                <c:pt idx="107">
                  <c:v>76.272479326910002</c:v>
                </c:pt>
                <c:pt idx="108">
                  <c:v>76.69933050396989</c:v>
                </c:pt>
                <c:pt idx="109">
                  <c:v>79.370284242890037</c:v>
                </c:pt>
                <c:pt idx="110">
                  <c:v>81.196565248679903</c:v>
                </c:pt>
                <c:pt idx="111">
                  <c:v>82.246106384830043</c:v>
                </c:pt>
                <c:pt idx="112">
                  <c:v>80.817862042960002</c:v>
                </c:pt>
                <c:pt idx="113">
                  <c:v>84.248727287939843</c:v>
                </c:pt>
                <c:pt idx="114">
                  <c:v>83.610513002969981</c:v>
                </c:pt>
                <c:pt idx="115">
                  <c:v>85.101590616909974</c:v>
                </c:pt>
                <c:pt idx="116">
                  <c:v>84.967163595960116</c:v>
                </c:pt>
                <c:pt idx="117">
                  <c:v>86.252929813669994</c:v>
                </c:pt>
                <c:pt idx="118">
                  <c:v>89.055961033290117</c:v>
                </c:pt>
                <c:pt idx="119">
                  <c:v>92.179446506359824</c:v>
                </c:pt>
                <c:pt idx="120">
                  <c:v>94.484077110399909</c:v>
                </c:pt>
                <c:pt idx="121">
                  <c:v>74.640794240680023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32704"/>
        <c:axId val="104634240"/>
      </c:lineChart>
      <c:dateAx>
        <c:axId val="1046327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04634240"/>
        <c:crosses val="autoZero"/>
        <c:auto val="1"/>
        <c:lblOffset val="100"/>
        <c:baseTimeUnit val="days"/>
        <c:majorUnit val="1"/>
        <c:majorTimeUnit val="months"/>
      </c:dateAx>
      <c:valAx>
        <c:axId val="10463424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ru-RU" b="0"/>
                  <a:t>млрд. руб.</a:t>
                </a:r>
              </a:p>
            </c:rich>
          </c:tx>
          <c:layout>
            <c:manualLayout>
              <c:xMode val="edge"/>
              <c:yMode val="edge"/>
              <c:x val="5.695571693008686E-3"/>
              <c:y val="1.2872276883393139E-3"/>
            </c:manualLayout>
          </c:layout>
          <c:overlay val="0"/>
        </c:title>
        <c:numFmt formatCode="#\ ##0" sourceLinked="0"/>
        <c:majorTickMark val="out"/>
        <c:minorTickMark val="none"/>
        <c:tickLblPos val="nextTo"/>
        <c:crossAx val="1046327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0521200868686793"/>
          <c:y val="0.83640356007192507"/>
          <c:w val="0.36488724898281344"/>
          <c:h val="0.14329040084229777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921831199671477E-2"/>
          <c:y val="0.1049825021872266"/>
          <c:w val="0.91541528737479239"/>
          <c:h val="0.50085137795275592"/>
        </c:manualLayout>
      </c:layout>
      <c:lineChart>
        <c:grouping val="standard"/>
        <c:varyColors val="0"/>
        <c:ser>
          <c:idx val="0"/>
          <c:order val="0"/>
          <c:tx>
            <c:strRef>
              <c:f>'Рис. 38'!$B$4</c:f>
              <c:strCache>
                <c:ptCount val="1"/>
                <c:pt idx="0">
                  <c:v>обратное РЕПО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'Рис. 38'!$A$5:$A$126</c:f>
              <c:numCache>
                <c:formatCode>m/d/yyyy</c:formatCode>
                <c:ptCount val="122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41282</c:v>
                </c:pt>
                <c:pt idx="65">
                  <c:v>41283</c:v>
                </c:pt>
                <c:pt idx="66">
                  <c:v>41284</c:v>
                </c:pt>
                <c:pt idx="67">
                  <c:v>41285</c:v>
                </c:pt>
                <c:pt idx="68">
                  <c:v>41288</c:v>
                </c:pt>
                <c:pt idx="69">
                  <c:v>41289</c:v>
                </c:pt>
                <c:pt idx="70">
                  <c:v>41290</c:v>
                </c:pt>
                <c:pt idx="71">
                  <c:v>41291</c:v>
                </c:pt>
                <c:pt idx="72">
                  <c:v>41292</c:v>
                </c:pt>
                <c:pt idx="73">
                  <c:v>41295</c:v>
                </c:pt>
                <c:pt idx="74">
                  <c:v>41296</c:v>
                </c:pt>
                <c:pt idx="75">
                  <c:v>41297</c:v>
                </c:pt>
                <c:pt idx="76">
                  <c:v>41298</c:v>
                </c:pt>
                <c:pt idx="77">
                  <c:v>41299</c:v>
                </c:pt>
                <c:pt idx="78">
                  <c:v>41302</c:v>
                </c:pt>
                <c:pt idx="79">
                  <c:v>41303</c:v>
                </c:pt>
                <c:pt idx="80">
                  <c:v>41304</c:v>
                </c:pt>
                <c:pt idx="81">
                  <c:v>41305</c:v>
                </c:pt>
                <c:pt idx="82">
                  <c:v>41306</c:v>
                </c:pt>
                <c:pt idx="83">
                  <c:v>41309</c:v>
                </c:pt>
                <c:pt idx="84">
                  <c:v>41310</c:v>
                </c:pt>
                <c:pt idx="85">
                  <c:v>41311</c:v>
                </c:pt>
                <c:pt idx="86">
                  <c:v>41312</c:v>
                </c:pt>
                <c:pt idx="87">
                  <c:v>41313</c:v>
                </c:pt>
                <c:pt idx="88">
                  <c:v>41316</c:v>
                </c:pt>
                <c:pt idx="89">
                  <c:v>41317</c:v>
                </c:pt>
                <c:pt idx="90">
                  <c:v>41318</c:v>
                </c:pt>
                <c:pt idx="91">
                  <c:v>41319</c:v>
                </c:pt>
                <c:pt idx="92">
                  <c:v>41320</c:v>
                </c:pt>
                <c:pt idx="93">
                  <c:v>41323</c:v>
                </c:pt>
                <c:pt idx="94">
                  <c:v>41324</c:v>
                </c:pt>
                <c:pt idx="95">
                  <c:v>41325</c:v>
                </c:pt>
                <c:pt idx="96">
                  <c:v>41326</c:v>
                </c:pt>
                <c:pt idx="97">
                  <c:v>41327</c:v>
                </c:pt>
                <c:pt idx="98">
                  <c:v>41330</c:v>
                </c:pt>
                <c:pt idx="99">
                  <c:v>41331</c:v>
                </c:pt>
                <c:pt idx="100">
                  <c:v>41332</c:v>
                </c:pt>
                <c:pt idx="101">
                  <c:v>41333</c:v>
                </c:pt>
                <c:pt idx="102">
                  <c:v>41334</c:v>
                </c:pt>
                <c:pt idx="103">
                  <c:v>41337</c:v>
                </c:pt>
                <c:pt idx="104">
                  <c:v>41338</c:v>
                </c:pt>
                <c:pt idx="105">
                  <c:v>41339</c:v>
                </c:pt>
                <c:pt idx="106">
                  <c:v>41340</c:v>
                </c:pt>
                <c:pt idx="107">
                  <c:v>41344</c:v>
                </c:pt>
                <c:pt idx="108">
                  <c:v>41345</c:v>
                </c:pt>
                <c:pt idx="109">
                  <c:v>41346</c:v>
                </c:pt>
                <c:pt idx="110">
                  <c:v>41347</c:v>
                </c:pt>
                <c:pt idx="111">
                  <c:v>41348</c:v>
                </c:pt>
                <c:pt idx="112">
                  <c:v>41351</c:v>
                </c:pt>
                <c:pt idx="113">
                  <c:v>41352</c:v>
                </c:pt>
                <c:pt idx="114">
                  <c:v>41353</c:v>
                </c:pt>
                <c:pt idx="115">
                  <c:v>41354</c:v>
                </c:pt>
                <c:pt idx="116">
                  <c:v>41355</c:v>
                </c:pt>
                <c:pt idx="117">
                  <c:v>41358</c:v>
                </c:pt>
                <c:pt idx="118">
                  <c:v>41359</c:v>
                </c:pt>
                <c:pt idx="119">
                  <c:v>41360</c:v>
                </c:pt>
                <c:pt idx="120">
                  <c:v>41361</c:v>
                </c:pt>
                <c:pt idx="121">
                  <c:v>41362</c:v>
                </c:pt>
              </c:numCache>
            </c:numRef>
          </c:cat>
          <c:val>
            <c:numRef>
              <c:f>'Рис. 38'!$B$5:$B$126</c:f>
              <c:numCache>
                <c:formatCode>0.0</c:formatCode>
                <c:ptCount val="122"/>
                <c:pt idx="0">
                  <c:v>87.033176148570007</c:v>
                </c:pt>
                <c:pt idx="1">
                  <c:v>86.193372495310143</c:v>
                </c:pt>
                <c:pt idx="2">
                  <c:v>75.071324937239993</c:v>
                </c:pt>
                <c:pt idx="3">
                  <c:v>71.65175866013</c:v>
                </c:pt>
                <c:pt idx="4">
                  <c:v>77.911009877389972</c:v>
                </c:pt>
                <c:pt idx="5">
                  <c:v>79.563586326719928</c:v>
                </c:pt>
                <c:pt idx="6">
                  <c:v>71.117825331610121</c:v>
                </c:pt>
                <c:pt idx="7">
                  <c:v>71.67394882776</c:v>
                </c:pt>
                <c:pt idx="8">
                  <c:v>71.671031199059925</c:v>
                </c:pt>
                <c:pt idx="9">
                  <c:v>72.786273796089986</c:v>
                </c:pt>
                <c:pt idx="10">
                  <c:v>68.555494113399988</c:v>
                </c:pt>
                <c:pt idx="11">
                  <c:v>68.147862304410026</c:v>
                </c:pt>
                <c:pt idx="12">
                  <c:v>68.96901529857999</c:v>
                </c:pt>
                <c:pt idx="13">
                  <c:v>68.950640489140014</c:v>
                </c:pt>
                <c:pt idx="14">
                  <c:v>66.975854263159931</c:v>
                </c:pt>
                <c:pt idx="15">
                  <c:v>63.963541897390165</c:v>
                </c:pt>
                <c:pt idx="16">
                  <c:v>66.468451453529951</c:v>
                </c:pt>
                <c:pt idx="17">
                  <c:v>66.937736381219921</c:v>
                </c:pt>
                <c:pt idx="18">
                  <c:v>63.031598035340032</c:v>
                </c:pt>
                <c:pt idx="19">
                  <c:v>60.801705861220036</c:v>
                </c:pt>
                <c:pt idx="20">
                  <c:v>61.473882265790031</c:v>
                </c:pt>
                <c:pt idx="21">
                  <c:v>73.230476345680003</c:v>
                </c:pt>
                <c:pt idx="22">
                  <c:v>75.934350004440262</c:v>
                </c:pt>
                <c:pt idx="23">
                  <c:v>75.327166729380068</c:v>
                </c:pt>
                <c:pt idx="24">
                  <c:v>72.180477750639866</c:v>
                </c:pt>
                <c:pt idx="25">
                  <c:v>79.891628491039796</c:v>
                </c:pt>
                <c:pt idx="26">
                  <c:v>79.243483677100215</c:v>
                </c:pt>
                <c:pt idx="27">
                  <c:v>79.779198226470129</c:v>
                </c:pt>
                <c:pt idx="28">
                  <c:v>77.720714831559974</c:v>
                </c:pt>
                <c:pt idx="29">
                  <c:v>76.480325739439834</c:v>
                </c:pt>
                <c:pt idx="30">
                  <c:v>86.208418179930078</c:v>
                </c:pt>
                <c:pt idx="31">
                  <c:v>75.418225429590066</c:v>
                </c:pt>
                <c:pt idx="32">
                  <c:v>75.130641389589769</c:v>
                </c:pt>
                <c:pt idx="33">
                  <c:v>74.727450016559871</c:v>
                </c:pt>
                <c:pt idx="34">
                  <c:v>75.238821208629929</c:v>
                </c:pt>
                <c:pt idx="35">
                  <c:v>78.316356956800107</c:v>
                </c:pt>
                <c:pt idx="36">
                  <c:v>78.809401954259641</c:v>
                </c:pt>
                <c:pt idx="37">
                  <c:v>79.993061479190033</c:v>
                </c:pt>
                <c:pt idx="38">
                  <c:v>82.475045931519986</c:v>
                </c:pt>
                <c:pt idx="39">
                  <c:v>83.120804419549955</c:v>
                </c:pt>
                <c:pt idx="40">
                  <c:v>85.136077408249989</c:v>
                </c:pt>
                <c:pt idx="41">
                  <c:v>87.516534864929937</c:v>
                </c:pt>
                <c:pt idx="42">
                  <c:v>96.588681526129946</c:v>
                </c:pt>
                <c:pt idx="43">
                  <c:v>98.446563570979876</c:v>
                </c:pt>
                <c:pt idx="44">
                  <c:v>89.750656231029978</c:v>
                </c:pt>
                <c:pt idx="45">
                  <c:v>88.047235806619938</c:v>
                </c:pt>
                <c:pt idx="46">
                  <c:v>93.364719547510006</c:v>
                </c:pt>
                <c:pt idx="47">
                  <c:v>90.684031213920107</c:v>
                </c:pt>
                <c:pt idx="48">
                  <c:v>90.019920707230014</c:v>
                </c:pt>
                <c:pt idx="49">
                  <c:v>90.361448943629952</c:v>
                </c:pt>
                <c:pt idx="50">
                  <c:v>95.263557250009768</c:v>
                </c:pt>
                <c:pt idx="51">
                  <c:v>96.377109745569982</c:v>
                </c:pt>
                <c:pt idx="52">
                  <c:v>95.173611079239706</c:v>
                </c:pt>
                <c:pt idx="53">
                  <c:v>91.815597525570126</c:v>
                </c:pt>
                <c:pt idx="54">
                  <c:v>88.997581086249852</c:v>
                </c:pt>
                <c:pt idx="55">
                  <c:v>88.151651487640265</c:v>
                </c:pt>
                <c:pt idx="56">
                  <c:v>82.085392415839792</c:v>
                </c:pt>
                <c:pt idx="57">
                  <c:v>81.421389058819813</c:v>
                </c:pt>
                <c:pt idx="58">
                  <c:v>79.574613015099985</c:v>
                </c:pt>
                <c:pt idx="59">
                  <c:v>73.574693542580022</c:v>
                </c:pt>
                <c:pt idx="60">
                  <c:v>69.054874816610081</c:v>
                </c:pt>
                <c:pt idx="61">
                  <c:v>69.62927554487996</c:v>
                </c:pt>
                <c:pt idx="62">
                  <c:v>73.431817001329804</c:v>
                </c:pt>
                <c:pt idx="63">
                  <c:v>75.430191247879904</c:v>
                </c:pt>
                <c:pt idx="64">
                  <c:v>76.713536938019899</c:v>
                </c:pt>
                <c:pt idx="65">
                  <c:v>71.133519401930101</c:v>
                </c:pt>
                <c:pt idx="66">
                  <c:v>70.45110471153005</c:v>
                </c:pt>
                <c:pt idx="67">
                  <c:v>69.726606561499878</c:v>
                </c:pt>
                <c:pt idx="68">
                  <c:v>67.135163845849874</c:v>
                </c:pt>
                <c:pt idx="69">
                  <c:v>70.545159555630036</c:v>
                </c:pt>
                <c:pt idx="70">
                  <c:v>69.021567603779999</c:v>
                </c:pt>
                <c:pt idx="71">
                  <c:v>70.480862310149917</c:v>
                </c:pt>
                <c:pt idx="72">
                  <c:v>70.845880137749944</c:v>
                </c:pt>
                <c:pt idx="73">
                  <c:v>70.075792750309986</c:v>
                </c:pt>
                <c:pt idx="74">
                  <c:v>71.160857521109889</c:v>
                </c:pt>
                <c:pt idx="75">
                  <c:v>70.467118682969897</c:v>
                </c:pt>
                <c:pt idx="76">
                  <c:v>67.192378782660143</c:v>
                </c:pt>
                <c:pt idx="77">
                  <c:v>67.177735610910077</c:v>
                </c:pt>
                <c:pt idx="78">
                  <c:v>66.817110147279863</c:v>
                </c:pt>
                <c:pt idx="79">
                  <c:v>69.590546430009866</c:v>
                </c:pt>
                <c:pt idx="80">
                  <c:v>74.075360496619879</c:v>
                </c:pt>
                <c:pt idx="81">
                  <c:v>80.919167055529684</c:v>
                </c:pt>
                <c:pt idx="82">
                  <c:v>78.293638238489862</c:v>
                </c:pt>
                <c:pt idx="83">
                  <c:v>78.489554296729779</c:v>
                </c:pt>
                <c:pt idx="84">
                  <c:v>81.376051439109816</c:v>
                </c:pt>
                <c:pt idx="85">
                  <c:v>82.658457751789967</c:v>
                </c:pt>
                <c:pt idx="86">
                  <c:v>81.168859783509703</c:v>
                </c:pt>
                <c:pt idx="87">
                  <c:v>76.989449577500082</c:v>
                </c:pt>
                <c:pt idx="88">
                  <c:v>77.472530313189807</c:v>
                </c:pt>
                <c:pt idx="89">
                  <c:v>78.645976021279992</c:v>
                </c:pt>
                <c:pt idx="90">
                  <c:v>78.539627967729828</c:v>
                </c:pt>
                <c:pt idx="91">
                  <c:v>79.646127884080059</c:v>
                </c:pt>
                <c:pt idx="92">
                  <c:v>77.570704571139828</c:v>
                </c:pt>
                <c:pt idx="93">
                  <c:v>73.892668064480077</c:v>
                </c:pt>
                <c:pt idx="94">
                  <c:v>71.109801349400087</c:v>
                </c:pt>
                <c:pt idx="95">
                  <c:v>75.940665196959969</c:v>
                </c:pt>
                <c:pt idx="96">
                  <c:v>73.607162942329893</c:v>
                </c:pt>
                <c:pt idx="97">
                  <c:v>72.884497098729938</c:v>
                </c:pt>
                <c:pt idx="98">
                  <c:v>70.973815485140051</c:v>
                </c:pt>
                <c:pt idx="99">
                  <c:v>71.46300509797004</c:v>
                </c:pt>
                <c:pt idx="100">
                  <c:v>74.170433809419933</c:v>
                </c:pt>
                <c:pt idx="101">
                  <c:v>77.08508592146994</c:v>
                </c:pt>
                <c:pt idx="102">
                  <c:v>70.662797681180038</c:v>
                </c:pt>
                <c:pt idx="103">
                  <c:v>72.656487025729959</c:v>
                </c:pt>
                <c:pt idx="104">
                  <c:v>77.171416229520133</c:v>
                </c:pt>
                <c:pt idx="105">
                  <c:v>76.624581783729951</c:v>
                </c:pt>
                <c:pt idx="106">
                  <c:v>78.25327502851998</c:v>
                </c:pt>
                <c:pt idx="107">
                  <c:v>79.460015616119989</c:v>
                </c:pt>
                <c:pt idx="108">
                  <c:v>75.220710870489825</c:v>
                </c:pt>
                <c:pt idx="109">
                  <c:v>75.508233850420297</c:v>
                </c:pt>
                <c:pt idx="110">
                  <c:v>77.847698448869792</c:v>
                </c:pt>
                <c:pt idx="111">
                  <c:v>77.016301635679866</c:v>
                </c:pt>
                <c:pt idx="112">
                  <c:v>77.744493123149851</c:v>
                </c:pt>
                <c:pt idx="113">
                  <c:v>73.236002138690012</c:v>
                </c:pt>
                <c:pt idx="114">
                  <c:v>76.007652221449874</c:v>
                </c:pt>
                <c:pt idx="115">
                  <c:v>75.544584209329926</c:v>
                </c:pt>
                <c:pt idx="116">
                  <c:v>72.703738228879644</c:v>
                </c:pt>
                <c:pt idx="117">
                  <c:v>69.596709543140051</c:v>
                </c:pt>
                <c:pt idx="118">
                  <c:v>77.330102610819921</c:v>
                </c:pt>
                <c:pt idx="119">
                  <c:v>80.460942143390042</c:v>
                </c:pt>
                <c:pt idx="120">
                  <c:v>82.390340821389884</c:v>
                </c:pt>
                <c:pt idx="121">
                  <c:v>84.708989211750151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38'!$C$4</c:f>
              <c:strCache>
                <c:ptCount val="1"/>
                <c:pt idx="0">
                  <c:v>прямое РЕПО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'Рис. 38'!$A$5:$A$126</c:f>
              <c:numCache>
                <c:formatCode>m/d/yyyy</c:formatCode>
                <c:ptCount val="122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41282</c:v>
                </c:pt>
                <c:pt idx="65">
                  <c:v>41283</c:v>
                </c:pt>
                <c:pt idx="66">
                  <c:v>41284</c:v>
                </c:pt>
                <c:pt idx="67">
                  <c:v>41285</c:v>
                </c:pt>
                <c:pt idx="68">
                  <c:v>41288</c:v>
                </c:pt>
                <c:pt idx="69">
                  <c:v>41289</c:v>
                </c:pt>
                <c:pt idx="70">
                  <c:v>41290</c:v>
                </c:pt>
                <c:pt idx="71">
                  <c:v>41291</c:v>
                </c:pt>
                <c:pt idx="72">
                  <c:v>41292</c:v>
                </c:pt>
                <c:pt idx="73">
                  <c:v>41295</c:v>
                </c:pt>
                <c:pt idx="74">
                  <c:v>41296</c:v>
                </c:pt>
                <c:pt idx="75">
                  <c:v>41297</c:v>
                </c:pt>
                <c:pt idx="76">
                  <c:v>41298</c:v>
                </c:pt>
                <c:pt idx="77">
                  <c:v>41299</c:v>
                </c:pt>
                <c:pt idx="78">
                  <c:v>41302</c:v>
                </c:pt>
                <c:pt idx="79">
                  <c:v>41303</c:v>
                </c:pt>
                <c:pt idx="80">
                  <c:v>41304</c:v>
                </c:pt>
                <c:pt idx="81">
                  <c:v>41305</c:v>
                </c:pt>
                <c:pt idx="82">
                  <c:v>41306</c:v>
                </c:pt>
                <c:pt idx="83">
                  <c:v>41309</c:v>
                </c:pt>
                <c:pt idx="84">
                  <c:v>41310</c:v>
                </c:pt>
                <c:pt idx="85">
                  <c:v>41311</c:v>
                </c:pt>
                <c:pt idx="86">
                  <c:v>41312</c:v>
                </c:pt>
                <c:pt idx="87">
                  <c:v>41313</c:v>
                </c:pt>
                <c:pt idx="88">
                  <c:v>41316</c:v>
                </c:pt>
                <c:pt idx="89">
                  <c:v>41317</c:v>
                </c:pt>
                <c:pt idx="90">
                  <c:v>41318</c:v>
                </c:pt>
                <c:pt idx="91">
                  <c:v>41319</c:v>
                </c:pt>
                <c:pt idx="92">
                  <c:v>41320</c:v>
                </c:pt>
                <c:pt idx="93">
                  <c:v>41323</c:v>
                </c:pt>
                <c:pt idx="94">
                  <c:v>41324</c:v>
                </c:pt>
                <c:pt idx="95">
                  <c:v>41325</c:v>
                </c:pt>
                <c:pt idx="96">
                  <c:v>41326</c:v>
                </c:pt>
                <c:pt idx="97">
                  <c:v>41327</c:v>
                </c:pt>
                <c:pt idx="98">
                  <c:v>41330</c:v>
                </c:pt>
                <c:pt idx="99">
                  <c:v>41331</c:v>
                </c:pt>
                <c:pt idx="100">
                  <c:v>41332</c:v>
                </c:pt>
                <c:pt idx="101">
                  <c:v>41333</c:v>
                </c:pt>
                <c:pt idx="102">
                  <c:v>41334</c:v>
                </c:pt>
                <c:pt idx="103">
                  <c:v>41337</c:v>
                </c:pt>
                <c:pt idx="104">
                  <c:v>41338</c:v>
                </c:pt>
                <c:pt idx="105">
                  <c:v>41339</c:v>
                </c:pt>
                <c:pt idx="106">
                  <c:v>41340</c:v>
                </c:pt>
                <c:pt idx="107">
                  <c:v>41344</c:v>
                </c:pt>
                <c:pt idx="108">
                  <c:v>41345</c:v>
                </c:pt>
                <c:pt idx="109">
                  <c:v>41346</c:v>
                </c:pt>
                <c:pt idx="110">
                  <c:v>41347</c:v>
                </c:pt>
                <c:pt idx="111">
                  <c:v>41348</c:v>
                </c:pt>
                <c:pt idx="112">
                  <c:v>41351</c:v>
                </c:pt>
                <c:pt idx="113">
                  <c:v>41352</c:v>
                </c:pt>
                <c:pt idx="114">
                  <c:v>41353</c:v>
                </c:pt>
                <c:pt idx="115">
                  <c:v>41354</c:v>
                </c:pt>
                <c:pt idx="116">
                  <c:v>41355</c:v>
                </c:pt>
                <c:pt idx="117">
                  <c:v>41358</c:v>
                </c:pt>
                <c:pt idx="118">
                  <c:v>41359</c:v>
                </c:pt>
                <c:pt idx="119">
                  <c:v>41360</c:v>
                </c:pt>
                <c:pt idx="120">
                  <c:v>41361</c:v>
                </c:pt>
                <c:pt idx="121">
                  <c:v>41362</c:v>
                </c:pt>
              </c:numCache>
            </c:numRef>
          </c:cat>
          <c:val>
            <c:numRef>
              <c:f>'Рис. 38'!$C$5:$C$126</c:f>
              <c:numCache>
                <c:formatCode>0.0</c:formatCode>
                <c:ptCount val="122"/>
                <c:pt idx="0">
                  <c:v>177.2163187087103</c:v>
                </c:pt>
                <c:pt idx="1">
                  <c:v>182.61869742743994</c:v>
                </c:pt>
                <c:pt idx="2">
                  <c:v>176.86469293910972</c:v>
                </c:pt>
                <c:pt idx="3">
                  <c:v>167.81203963363961</c:v>
                </c:pt>
                <c:pt idx="4">
                  <c:v>174.54268621356022</c:v>
                </c:pt>
                <c:pt idx="5">
                  <c:v>172.98820780361032</c:v>
                </c:pt>
                <c:pt idx="6">
                  <c:v>177.80438088839978</c:v>
                </c:pt>
                <c:pt idx="7">
                  <c:v>173.43590025247036</c:v>
                </c:pt>
                <c:pt idx="8">
                  <c:v>173.4053828576005</c:v>
                </c:pt>
                <c:pt idx="9">
                  <c:v>171.7823525979401</c:v>
                </c:pt>
                <c:pt idx="10">
                  <c:v>176.98621009563965</c:v>
                </c:pt>
                <c:pt idx="11">
                  <c:v>183.34671378375026</c:v>
                </c:pt>
                <c:pt idx="12">
                  <c:v>177.72262068939975</c:v>
                </c:pt>
                <c:pt idx="13">
                  <c:v>175.68419198005972</c:v>
                </c:pt>
                <c:pt idx="14">
                  <c:v>174.23027898224996</c:v>
                </c:pt>
                <c:pt idx="15">
                  <c:v>172.26136023745897</c:v>
                </c:pt>
                <c:pt idx="16">
                  <c:v>170.79392358128987</c:v>
                </c:pt>
                <c:pt idx="17">
                  <c:v>171.05058146905006</c:v>
                </c:pt>
                <c:pt idx="18">
                  <c:v>170.32291181032943</c:v>
                </c:pt>
                <c:pt idx="19">
                  <c:v>182.27910859843988</c:v>
                </c:pt>
                <c:pt idx="20">
                  <c:v>185.69501202255969</c:v>
                </c:pt>
                <c:pt idx="21">
                  <c:v>198.75077611422944</c:v>
                </c:pt>
                <c:pt idx="22">
                  <c:v>196.34032602333014</c:v>
                </c:pt>
                <c:pt idx="23">
                  <c:v>195.41260388866013</c:v>
                </c:pt>
                <c:pt idx="24">
                  <c:v>193.12910305015004</c:v>
                </c:pt>
                <c:pt idx="25">
                  <c:v>197.2212733354099</c:v>
                </c:pt>
                <c:pt idx="26">
                  <c:v>195.68727729098958</c:v>
                </c:pt>
                <c:pt idx="27">
                  <c:v>195.40024375379033</c:v>
                </c:pt>
                <c:pt idx="28">
                  <c:v>194.14771509127982</c:v>
                </c:pt>
                <c:pt idx="29">
                  <c:v>190.87772844612971</c:v>
                </c:pt>
                <c:pt idx="30">
                  <c:v>195.23543434858968</c:v>
                </c:pt>
                <c:pt idx="31">
                  <c:v>194.54286159490016</c:v>
                </c:pt>
                <c:pt idx="32">
                  <c:v>191.04957319273981</c:v>
                </c:pt>
                <c:pt idx="33">
                  <c:v>188.67819703781964</c:v>
                </c:pt>
                <c:pt idx="34">
                  <c:v>192.51733367791994</c:v>
                </c:pt>
                <c:pt idx="35">
                  <c:v>206.56747205834003</c:v>
                </c:pt>
                <c:pt idx="36">
                  <c:v>213.44220837758985</c:v>
                </c:pt>
                <c:pt idx="37">
                  <c:v>210.33352693892962</c:v>
                </c:pt>
                <c:pt idx="38">
                  <c:v>209.00314104494009</c:v>
                </c:pt>
                <c:pt idx="39">
                  <c:v>209.01973105079966</c:v>
                </c:pt>
                <c:pt idx="40">
                  <c:v>207.84827844051</c:v>
                </c:pt>
                <c:pt idx="41">
                  <c:v>207.8037192365106</c:v>
                </c:pt>
                <c:pt idx="42">
                  <c:v>211.03931373772946</c:v>
                </c:pt>
                <c:pt idx="43">
                  <c:v>212.68619770839049</c:v>
                </c:pt>
                <c:pt idx="44">
                  <c:v>204.16739537670009</c:v>
                </c:pt>
                <c:pt idx="45">
                  <c:v>201.58458672618985</c:v>
                </c:pt>
                <c:pt idx="46">
                  <c:v>201.62971346379973</c:v>
                </c:pt>
                <c:pt idx="47">
                  <c:v>200.21967026661989</c:v>
                </c:pt>
                <c:pt idx="48">
                  <c:v>186.45880384661046</c:v>
                </c:pt>
                <c:pt idx="49">
                  <c:v>192.25614666848972</c:v>
                </c:pt>
                <c:pt idx="50">
                  <c:v>200.53881703696965</c:v>
                </c:pt>
                <c:pt idx="51">
                  <c:v>203.68411848134008</c:v>
                </c:pt>
                <c:pt idx="52">
                  <c:v>200.45147610379979</c:v>
                </c:pt>
                <c:pt idx="53">
                  <c:v>195.90443247997024</c:v>
                </c:pt>
                <c:pt idx="54">
                  <c:v>194.41172367241927</c:v>
                </c:pt>
                <c:pt idx="55">
                  <c:v>190.80670589000007</c:v>
                </c:pt>
                <c:pt idx="56">
                  <c:v>187.38045455231915</c:v>
                </c:pt>
                <c:pt idx="57">
                  <c:v>189.12877634488916</c:v>
                </c:pt>
                <c:pt idx="58">
                  <c:v>189.88744193533992</c:v>
                </c:pt>
                <c:pt idx="59">
                  <c:v>185.22247838017012</c:v>
                </c:pt>
                <c:pt idx="60">
                  <c:v>181.09334711241934</c:v>
                </c:pt>
                <c:pt idx="61">
                  <c:v>190.37603572804034</c:v>
                </c:pt>
                <c:pt idx="62">
                  <c:v>197.52956902479943</c:v>
                </c:pt>
                <c:pt idx="63">
                  <c:v>206.09447769902013</c:v>
                </c:pt>
                <c:pt idx="64">
                  <c:v>206.23370913915048</c:v>
                </c:pt>
                <c:pt idx="65">
                  <c:v>192.30889812623926</c:v>
                </c:pt>
                <c:pt idx="66">
                  <c:v>193.41143432132981</c:v>
                </c:pt>
                <c:pt idx="67">
                  <c:v>185.31697911153967</c:v>
                </c:pt>
                <c:pt idx="68">
                  <c:v>181.91526958864958</c:v>
                </c:pt>
                <c:pt idx="69">
                  <c:v>183.44613103893005</c:v>
                </c:pt>
                <c:pt idx="70">
                  <c:v>177.08629107773996</c:v>
                </c:pt>
                <c:pt idx="71">
                  <c:v>175.70391377160979</c:v>
                </c:pt>
                <c:pt idx="72">
                  <c:v>172.01868533513985</c:v>
                </c:pt>
                <c:pt idx="73">
                  <c:v>169.89872653499938</c:v>
                </c:pt>
                <c:pt idx="74">
                  <c:v>167.75757425569003</c:v>
                </c:pt>
                <c:pt idx="75">
                  <c:v>166.99491674808999</c:v>
                </c:pt>
                <c:pt idx="76">
                  <c:v>164.17197754029939</c:v>
                </c:pt>
                <c:pt idx="77">
                  <c:v>165.01621750774004</c:v>
                </c:pt>
                <c:pt idx="78">
                  <c:v>167.99894915574001</c:v>
                </c:pt>
                <c:pt idx="79">
                  <c:v>168.79857530675957</c:v>
                </c:pt>
                <c:pt idx="80">
                  <c:v>176.84175010947965</c:v>
                </c:pt>
                <c:pt idx="81">
                  <c:v>180.08351486871015</c:v>
                </c:pt>
                <c:pt idx="82">
                  <c:v>176.78690413332018</c:v>
                </c:pt>
                <c:pt idx="83">
                  <c:v>174.30981838776947</c:v>
                </c:pt>
                <c:pt idx="84">
                  <c:v>175.29508284119007</c:v>
                </c:pt>
                <c:pt idx="85">
                  <c:v>181.79724367875016</c:v>
                </c:pt>
                <c:pt idx="86">
                  <c:v>178.60322055504992</c:v>
                </c:pt>
                <c:pt idx="87">
                  <c:v>171.13669365450971</c:v>
                </c:pt>
                <c:pt idx="88">
                  <c:v>175.48908179912974</c:v>
                </c:pt>
                <c:pt idx="89">
                  <c:v>177.55793986754981</c:v>
                </c:pt>
                <c:pt idx="90">
                  <c:v>179.07180476998963</c:v>
                </c:pt>
                <c:pt idx="91">
                  <c:v>179.2297957279099</c:v>
                </c:pt>
                <c:pt idx="92">
                  <c:v>167.54433539535</c:v>
                </c:pt>
                <c:pt idx="93">
                  <c:v>163.37033618354002</c:v>
                </c:pt>
                <c:pt idx="94">
                  <c:v>164.67240150338992</c:v>
                </c:pt>
                <c:pt idx="95">
                  <c:v>167.35640279165005</c:v>
                </c:pt>
                <c:pt idx="96">
                  <c:v>168.74628539954975</c:v>
                </c:pt>
                <c:pt idx="97">
                  <c:v>166.16553744470002</c:v>
                </c:pt>
                <c:pt idx="98">
                  <c:v>162.4626960192698</c:v>
                </c:pt>
                <c:pt idx="99">
                  <c:v>165.34717121588966</c:v>
                </c:pt>
                <c:pt idx="100">
                  <c:v>171.67665035090999</c:v>
                </c:pt>
                <c:pt idx="101">
                  <c:v>178.34216333205012</c:v>
                </c:pt>
                <c:pt idx="102">
                  <c:v>165.27969177907983</c:v>
                </c:pt>
                <c:pt idx="103">
                  <c:v>168.77656386700016</c:v>
                </c:pt>
                <c:pt idx="104">
                  <c:v>172.33878091946997</c:v>
                </c:pt>
                <c:pt idx="105">
                  <c:v>165.90085412580018</c:v>
                </c:pt>
                <c:pt idx="106">
                  <c:v>169.92923983923978</c:v>
                </c:pt>
                <c:pt idx="107">
                  <c:v>171.56357492071942</c:v>
                </c:pt>
                <c:pt idx="108">
                  <c:v>169.78180960073007</c:v>
                </c:pt>
                <c:pt idx="109">
                  <c:v>171.84242670562955</c:v>
                </c:pt>
                <c:pt idx="110">
                  <c:v>166.39720974399</c:v>
                </c:pt>
                <c:pt idx="111">
                  <c:v>175.98778855212015</c:v>
                </c:pt>
                <c:pt idx="112">
                  <c:v>170.71441374095937</c:v>
                </c:pt>
                <c:pt idx="113">
                  <c:v>170.57582592968038</c:v>
                </c:pt>
                <c:pt idx="114">
                  <c:v>161.77608589933962</c:v>
                </c:pt>
                <c:pt idx="115">
                  <c:v>166.90631982024004</c:v>
                </c:pt>
                <c:pt idx="116">
                  <c:v>155.43423714255985</c:v>
                </c:pt>
                <c:pt idx="117">
                  <c:v>155.57000462721962</c:v>
                </c:pt>
                <c:pt idx="118">
                  <c:v>163.49849446510021</c:v>
                </c:pt>
                <c:pt idx="119">
                  <c:v>160.75929618850981</c:v>
                </c:pt>
                <c:pt idx="120">
                  <c:v>157.64349786318959</c:v>
                </c:pt>
                <c:pt idx="121">
                  <c:v>166.47386747377959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679168"/>
        <c:axId val="176820608"/>
      </c:lineChart>
      <c:dateAx>
        <c:axId val="1766791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76820608"/>
        <c:crosses val="autoZero"/>
        <c:auto val="1"/>
        <c:lblOffset val="100"/>
        <c:baseTimeUnit val="days"/>
        <c:majorUnit val="1"/>
        <c:majorTimeUnit val="months"/>
      </c:dateAx>
      <c:valAx>
        <c:axId val="17682060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ru-RU" b="0"/>
                  <a:t>млрд. руб.</a:t>
                </a:r>
              </a:p>
            </c:rich>
          </c:tx>
          <c:layout>
            <c:manualLayout>
              <c:xMode val="edge"/>
              <c:yMode val="edge"/>
              <c:x val="3.6281179138321997E-3"/>
              <c:y val="2.1718886701662273E-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766791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075915510561183"/>
          <c:y val="0.88165655074365701"/>
          <c:w val="0.52015969432392384"/>
          <c:h val="6.2787893700787398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38099</xdr:colOff>
      <xdr:row>4</xdr:row>
      <xdr:rowOff>19050</xdr:rowOff>
    </xdr:from>
    <xdr:to>
      <xdr:col>13</xdr:col>
      <xdr:colOff>542924</xdr:colOff>
      <xdr:row>20</xdr:row>
      <xdr:rowOff>38100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3</xdr:row>
      <xdr:rowOff>9524</xdr:rowOff>
    </xdr:from>
    <xdr:to>
      <xdr:col>17</xdr:col>
      <xdr:colOff>57150</xdr:colOff>
      <xdr:row>27</xdr:row>
      <xdr:rowOff>95249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552450</xdr:colOff>
      <xdr:row>3</xdr:row>
      <xdr:rowOff>190499</xdr:rowOff>
    </xdr:from>
    <xdr:to>
      <xdr:col>15</xdr:col>
      <xdr:colOff>19050</xdr:colOff>
      <xdr:row>24</xdr:row>
      <xdr:rowOff>9524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3</xdr:row>
      <xdr:rowOff>33336</xdr:rowOff>
    </xdr:from>
    <xdr:to>
      <xdr:col>12</xdr:col>
      <xdr:colOff>104775</xdr:colOff>
      <xdr:row>19</xdr:row>
      <xdr:rowOff>28574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3</xdr:row>
      <xdr:rowOff>123829</xdr:rowOff>
    </xdr:from>
    <xdr:to>
      <xdr:col>13</xdr:col>
      <xdr:colOff>360300</xdr:colOff>
      <xdr:row>19</xdr:row>
      <xdr:rowOff>18604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471487</xdr:colOff>
      <xdr:row>3</xdr:row>
      <xdr:rowOff>9524</xdr:rowOff>
    </xdr:from>
    <xdr:to>
      <xdr:col>12</xdr:col>
      <xdr:colOff>428625</xdr:colOff>
      <xdr:row>21</xdr:row>
      <xdr:rowOff>28575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2</xdr:row>
      <xdr:rowOff>180974</xdr:rowOff>
    </xdr:from>
    <xdr:to>
      <xdr:col>11</xdr:col>
      <xdr:colOff>352425</xdr:colOff>
      <xdr:row>21</xdr:row>
      <xdr:rowOff>38100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304800</xdr:colOff>
      <xdr:row>3</xdr:row>
      <xdr:rowOff>0</xdr:rowOff>
    </xdr:from>
    <xdr:to>
      <xdr:col>17</xdr:col>
      <xdr:colOff>571500</xdr:colOff>
      <xdr:row>25</xdr:row>
      <xdr:rowOff>114300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371474</xdr:colOff>
      <xdr:row>2</xdr:row>
      <xdr:rowOff>161924</xdr:rowOff>
    </xdr:from>
    <xdr:to>
      <xdr:col>10</xdr:col>
      <xdr:colOff>323849</xdr:colOff>
      <xdr:row>15</xdr:row>
      <xdr:rowOff>171449</xdr:rowOff>
    </xdr:to>
    <xdr:graphicFrame macro="">
      <xdr:nvGraphicFramePr>
        <xdr:cNvPr id="3" name="Диаграмма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419100</xdr:colOff>
      <xdr:row>3</xdr:row>
      <xdr:rowOff>0</xdr:rowOff>
    </xdr:from>
    <xdr:to>
      <xdr:col>10</xdr:col>
      <xdr:colOff>361950</xdr:colOff>
      <xdr:row>16</xdr:row>
      <xdr:rowOff>47625</xdr:rowOff>
    </xdr:to>
    <xdr:graphicFrame macro="">
      <xdr:nvGraphicFramePr>
        <xdr:cNvPr id="2" name="Диаграмма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200025</xdr:colOff>
      <xdr:row>1</xdr:row>
      <xdr:rowOff>180975</xdr:rowOff>
    </xdr:from>
    <xdr:to>
      <xdr:col>18</xdr:col>
      <xdr:colOff>714375</xdr:colOff>
      <xdr:row>28</xdr:row>
      <xdr:rowOff>114300</xdr:rowOff>
    </xdr:to>
    <xdr:graphicFrame macro="">
      <xdr:nvGraphicFramePr>
        <xdr:cNvPr id="3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4</xdr:row>
      <xdr:rowOff>9525</xdr:rowOff>
    </xdr:from>
    <xdr:to>
      <xdr:col>16</xdr:col>
      <xdr:colOff>9525</xdr:colOff>
      <xdr:row>18</xdr:row>
      <xdr:rowOff>171450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338667</xdr:colOff>
      <xdr:row>2</xdr:row>
      <xdr:rowOff>10585</xdr:rowOff>
    </xdr:from>
    <xdr:to>
      <xdr:col>39</xdr:col>
      <xdr:colOff>190500</xdr:colOff>
      <xdr:row>19</xdr:row>
      <xdr:rowOff>169335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2</xdr:row>
      <xdr:rowOff>133349</xdr:rowOff>
    </xdr:from>
    <xdr:to>
      <xdr:col>11</xdr:col>
      <xdr:colOff>9525</xdr:colOff>
      <xdr:row>22</xdr:row>
      <xdr:rowOff>85725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0.89167</cdr:x>
      <cdr:y>0.02424</cdr:y>
    </cdr:from>
    <cdr:to>
      <cdr:x>1</cdr:x>
      <cdr:y>0.09697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76700" y="76200"/>
          <a:ext cx="49530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000"/>
            <a:t>%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457199</xdr:colOff>
      <xdr:row>3</xdr:row>
      <xdr:rowOff>33336</xdr:rowOff>
    </xdr:from>
    <xdr:to>
      <xdr:col>15</xdr:col>
      <xdr:colOff>209550</xdr:colOff>
      <xdr:row>23</xdr:row>
      <xdr:rowOff>38099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3</xdr:row>
      <xdr:rowOff>28575</xdr:rowOff>
    </xdr:from>
    <xdr:to>
      <xdr:col>9</xdr:col>
      <xdr:colOff>552450</xdr:colOff>
      <xdr:row>19</xdr:row>
      <xdr:rowOff>4762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342901</xdr:colOff>
      <xdr:row>3</xdr:row>
      <xdr:rowOff>42860</xdr:rowOff>
    </xdr:from>
    <xdr:to>
      <xdr:col>11</xdr:col>
      <xdr:colOff>571501</xdr:colOff>
      <xdr:row>19</xdr:row>
      <xdr:rowOff>142875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342899</xdr:colOff>
      <xdr:row>3</xdr:row>
      <xdr:rowOff>0</xdr:rowOff>
    </xdr:from>
    <xdr:to>
      <xdr:col>11</xdr:col>
      <xdr:colOff>28575</xdr:colOff>
      <xdr:row>20</xdr:row>
      <xdr:rowOff>57150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0.912</cdr:x>
      <cdr:y>0.00955</cdr:y>
    </cdr:from>
    <cdr:to>
      <cdr:x>1</cdr:x>
      <cdr:y>0.07325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57550" y="28575"/>
          <a:ext cx="314325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000"/>
            <a:t>%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2</xdr:row>
      <xdr:rowOff>171449</xdr:rowOff>
    </xdr:from>
    <xdr:to>
      <xdr:col>11</xdr:col>
      <xdr:colOff>581025</xdr:colOff>
      <xdr:row>22</xdr:row>
      <xdr:rowOff>85724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0.93056</cdr:x>
      <cdr:y>3.06979E-7</cdr:y>
    </cdr:from>
    <cdr:to>
      <cdr:x>1</cdr:x>
      <cdr:y>0.06725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29050" y="1"/>
          <a:ext cx="285750" cy="2190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000"/>
            <a:t>%</a:t>
          </a: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3</xdr:row>
      <xdr:rowOff>28574</xdr:rowOff>
    </xdr:from>
    <xdr:to>
      <xdr:col>17</xdr:col>
      <xdr:colOff>219075</xdr:colOff>
      <xdr:row>21</xdr:row>
      <xdr:rowOff>190499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752475</xdr:colOff>
      <xdr:row>5</xdr:row>
      <xdr:rowOff>66675</xdr:rowOff>
    </xdr:from>
    <xdr:to>
      <xdr:col>14</xdr:col>
      <xdr:colOff>571499</xdr:colOff>
      <xdr:row>28</xdr:row>
      <xdr:rowOff>28575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0.87536</cdr:x>
      <cdr:y>0.01575</cdr:y>
    </cdr:from>
    <cdr:to>
      <cdr:x>0.9914</cdr:x>
      <cdr:y>0.08333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819776" y="68423"/>
          <a:ext cx="771523" cy="2935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000"/>
            <a:t>млрд. руб.</a:t>
          </a:r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481012</xdr:colOff>
      <xdr:row>3</xdr:row>
      <xdr:rowOff>9529</xdr:rowOff>
    </xdr:from>
    <xdr:to>
      <xdr:col>12</xdr:col>
      <xdr:colOff>438150</xdr:colOff>
      <xdr:row>17</xdr:row>
      <xdr:rowOff>180975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3</xdr:row>
      <xdr:rowOff>0</xdr:rowOff>
    </xdr:from>
    <xdr:to>
      <xdr:col>14</xdr:col>
      <xdr:colOff>57149</xdr:colOff>
      <xdr:row>21</xdr:row>
      <xdr:rowOff>180975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204786</xdr:colOff>
      <xdr:row>3</xdr:row>
      <xdr:rowOff>66675</xdr:rowOff>
    </xdr:from>
    <xdr:to>
      <xdr:col>13</xdr:col>
      <xdr:colOff>133349</xdr:colOff>
      <xdr:row>18</xdr:row>
      <xdr:rowOff>152400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2</xdr:row>
      <xdr:rowOff>157161</xdr:rowOff>
    </xdr:from>
    <xdr:to>
      <xdr:col>13</xdr:col>
      <xdr:colOff>266700</xdr:colOff>
      <xdr:row>20</xdr:row>
      <xdr:rowOff>123825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0.92922</cdr:x>
      <cdr:y>0</cdr:y>
    </cdr:from>
    <cdr:to>
      <cdr:x>1</cdr:x>
      <cdr:y>0.06861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76675" y="0"/>
          <a:ext cx="295275" cy="2238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000"/>
            <a:t>%</a:t>
          </a: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400049</xdr:colOff>
      <xdr:row>3</xdr:row>
      <xdr:rowOff>28575</xdr:rowOff>
    </xdr:from>
    <xdr:to>
      <xdr:col>14</xdr:col>
      <xdr:colOff>638174</xdr:colOff>
      <xdr:row>13</xdr:row>
      <xdr:rowOff>133350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152400</xdr:rowOff>
    </xdr:from>
    <xdr:to>
      <xdr:col>13</xdr:col>
      <xdr:colOff>428625</xdr:colOff>
      <xdr:row>21</xdr:row>
      <xdr:rowOff>19050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0.94027</cdr:x>
      <cdr:y>0.00769</cdr:y>
    </cdr:from>
    <cdr:to>
      <cdr:x>0.99147</cdr:x>
      <cdr:y>0.0718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48275" y="28576"/>
          <a:ext cx="2857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000"/>
            <a:t>%</a:t>
          </a:r>
        </a:p>
      </cdr:txBody>
    </cdr:sp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2</xdr:row>
      <xdr:rowOff>180974</xdr:rowOff>
    </xdr:from>
    <xdr:to>
      <xdr:col>15</xdr:col>
      <xdr:colOff>428625</xdr:colOff>
      <xdr:row>21</xdr:row>
      <xdr:rowOff>171450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0.91022</cdr:x>
      <cdr:y>0.02227</cdr:y>
    </cdr:from>
    <cdr:to>
      <cdr:x>0.9558</cdr:x>
      <cdr:y>0.08704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276975" y="104776"/>
          <a:ext cx="31432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000"/>
            <a:t>%</a:t>
          </a:r>
        </a:p>
      </cdr:txBody>
    </cdr:sp>
  </cdr:relSizeAnchor>
</c:userShapes>
</file>

<file path=xl/drawings/drawing36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333375</xdr:colOff>
      <xdr:row>105</xdr:row>
      <xdr:rowOff>9525</xdr:rowOff>
    </xdr:from>
    <xdr:to>
      <xdr:col>24</xdr:col>
      <xdr:colOff>419100</xdr:colOff>
      <xdr:row>122</xdr:row>
      <xdr:rowOff>66675</xdr:rowOff>
    </xdr:to>
    <xdr:graphicFrame macro="">
      <xdr:nvGraphicFramePr>
        <xdr:cNvPr id="2" name="Диаграмма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19050</xdr:colOff>
      <xdr:row>105</xdr:row>
      <xdr:rowOff>9525</xdr:rowOff>
    </xdr:from>
    <xdr:to>
      <xdr:col>17</xdr:col>
      <xdr:colOff>428625</xdr:colOff>
      <xdr:row>125</xdr:row>
      <xdr:rowOff>161925</xdr:rowOff>
    </xdr:to>
    <xdr:graphicFrame macro="">
      <xdr:nvGraphicFramePr>
        <xdr:cNvPr id="3" name="Диаграмма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419100</xdr:colOff>
      <xdr:row>3</xdr:row>
      <xdr:rowOff>76200</xdr:rowOff>
    </xdr:from>
    <xdr:to>
      <xdr:col>14</xdr:col>
      <xdr:colOff>390525</xdr:colOff>
      <xdr:row>21</xdr:row>
      <xdr:rowOff>114300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302894</xdr:colOff>
      <xdr:row>3</xdr:row>
      <xdr:rowOff>85726</xdr:rowOff>
    </xdr:from>
    <xdr:to>
      <xdr:col>13</xdr:col>
      <xdr:colOff>123825</xdr:colOff>
      <xdr:row>25</xdr:row>
      <xdr:rowOff>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3</xdr:row>
      <xdr:rowOff>9526</xdr:rowOff>
    </xdr:from>
    <xdr:to>
      <xdr:col>12</xdr:col>
      <xdr:colOff>152400</xdr:colOff>
      <xdr:row>19</xdr:row>
      <xdr:rowOff>95250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247649</xdr:colOff>
      <xdr:row>3</xdr:row>
      <xdr:rowOff>9524</xdr:rowOff>
    </xdr:from>
    <xdr:to>
      <xdr:col>10</xdr:col>
      <xdr:colOff>495300</xdr:colOff>
      <xdr:row>21</xdr:row>
      <xdr:rowOff>104774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542923</xdr:colOff>
      <xdr:row>3</xdr:row>
      <xdr:rowOff>161924</xdr:rowOff>
    </xdr:from>
    <xdr:to>
      <xdr:col>14</xdr:col>
      <xdr:colOff>352424</xdr:colOff>
      <xdr:row>28</xdr:row>
      <xdr:rowOff>142874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217169</xdr:colOff>
      <xdr:row>3</xdr:row>
      <xdr:rowOff>41908</xdr:rowOff>
    </xdr:from>
    <xdr:to>
      <xdr:col>17</xdr:col>
      <xdr:colOff>161925</xdr:colOff>
      <xdr:row>24</xdr:row>
      <xdr:rowOff>66675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474344</xdr:colOff>
      <xdr:row>4</xdr:row>
      <xdr:rowOff>57150</xdr:rowOff>
    </xdr:from>
    <xdr:to>
      <xdr:col>11</xdr:col>
      <xdr:colOff>57149</xdr:colOff>
      <xdr:row>19</xdr:row>
      <xdr:rowOff>24765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2</xdr:row>
      <xdr:rowOff>180975</xdr:rowOff>
    </xdr:from>
    <xdr:to>
      <xdr:col>15</xdr:col>
      <xdr:colOff>95250</xdr:colOff>
      <xdr:row>22</xdr:row>
      <xdr:rowOff>28575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MON/1999/sept19/mnit08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DOCUME~1\OZLEMD~1\LOCALS~1\Temp\Temporary%20Directory%201%20for%20Macro.zip\Macro%20Data\te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ODM\odemweb\bo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Documents%20and%20Settings\Olesya.Cherdantseva\Local%20Settings\Temporary%20Internet%20Files\OLK1A\Q4%20text\BoP%20chart-Ko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Turkey\Capital%20account\bo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ita\ACCESS\8n4\SAJTO\TRANZ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d%20Investment%20xls\RUSSIA%20GCF%20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etitors/CW%20Q2%202012%20executed%20deal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Documents%20and%20Settings\chowko\Desktop\RP\Projects\FX%20option%20Analytics-K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Documents%20and%20Settings\chowko\Desktop\RP\Asia%20FX%20Basket%20Trade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ir$/Documents%20and%20Settings/can.ozsadok/Local%20Settings/Temporary%20Internet%20Files/OLK18/Shopping%20Centre%20Summary%20Sheet%20-%20H2%202010%20-%20Master%20(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Documents%20and%20Settings\Olesya.Cherdantseva\Local%20Settings\Temporary%20Internet%20Files\OLK1A\Ldn\Mkts\Emerging%20Markets%20Research\Publication\Convergence%20Monitor\Nov07\Maastrich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Documents%20and%20Settings\christge\Local%20Settings\Temporary%20Internet%20Files\OLK149\pln%20k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Documents%20and%20Settings\Olesya.Cherdantseva\Local%20Settings\Temporary%20Internet%20Files\OLK1A\Ldn\Mkts\Emerging%20Markets%20Research\Svitlana\Slovakia-ado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ConsumerGoods/Industries/Real%20Estate%20and%20Development/Russian%20real%20estate%20watch/Sources/Final%20multiples%20for%202011%20REW/Companies'%20Benchmarking_v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JLL/JLL%20Executed%20Deals%20Q2%202012%20-%20new%20forma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surko\Documents\VVS\2012-10%20&#1054;&#1090;&#1095;&#1077;&#1090;%20&#1087;&#1086;%20&#1056;&#1045;&#1055;&#1054;%20(III&#1082;&#1074;2012)\REPO_30.03.12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77;&#1073;&#1072;&#1085;&#1082;&#1086;&#1074;&#1089;&#1082;&#1080;&#1077;%20&#1092;&#1080;&#1085;&#1072;&#1085;&#1089;&#1086;&#1074;&#1099;&#1077;%20&#1087;&#1086;&#1089;&#1088;&#1077;&#1076;&#1085;&#1080;&#1082;&#1080;-&#1050;&#1080;&#1088;&#1100;&#1103;&#1085;&#1086;&#1074;&#1072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55;&#10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79;&#1076;&#1077;&#1083;&#1099;%204.3,%204.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1100_3_&#1082;&#1074;&#1072;&#1088;&#1090;&#1072;&#1083;_2012/&#1041;&#1088;&#1086;&#1082;&#1077;&#1088;&#1099;%203%20&#1082;&#1074;&#1072;&#1088;&#1090;&#1072;&#1083;%202012%20&#1086;&#1073;&#1088;&#1072;&#1079;&#1077;&#1094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88;&#1086;&#1082;&#1077;&#1088;&#1099;-&#1076;&#1080;&#1083;&#1077;&#1088;&#1099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88;&#1086;&#1082;&#1077;&#1088;&#1099;%203%20&#1082;&#1074;&#1072;&#1088;&#1090;&#1072;&#1083;%202012%20&#1086;&#1073;&#1088;&#1072;&#1079;&#1077;&#109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MA Balance"/>
      <sheetName val="MAreserves"/>
      <sheetName val="DMB-T4"/>
      <sheetName val="T 5. MA Forwards etc."/>
      <sheetName val="T. 6 Sberbank, Vneshtorg, VEB"/>
      <sheetName val="T 8. FX items"/>
      <sheetName val="T 7. Prud. Ind.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  <sheetName val="TABLO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1_Ru ex debt"/>
      <sheetName val="S2_RU NFA"/>
      <sheetName val="S3_RU $depo"/>
      <sheetName val="F1_RU bop"/>
      <sheetName val="F2_RU booth$"/>
      <sheetName val="F3_RU interv"/>
      <sheetName val="debt levels"/>
      <sheetName val="RUB fcasts"/>
      <sheetName val="RU loans"/>
      <sheetName val="RU confidence in rub - options"/>
      <sheetName val="RU bberg mkt survey"/>
      <sheetName val="RU lcl bonds"/>
      <sheetName val="S1_KZ ex debt "/>
      <sheetName val="S2_KZ NFA"/>
      <sheetName val="S3_KZ $depo"/>
      <sheetName val="F1_KZ bop"/>
      <sheetName val="F2_KZ booth$"/>
      <sheetName val="F3_KZ interv"/>
      <sheetName val="KZT fcasts"/>
      <sheetName val="S1_UA ex debt"/>
      <sheetName val="S2_UA NFA"/>
      <sheetName val="S3_UA $depo"/>
      <sheetName val="F1_UA bop"/>
      <sheetName val="F2_UA booth$"/>
      <sheetName val="F3_UA interv"/>
      <sheetName val="F4_fx reserves"/>
    </sheetNames>
    <sheetDataSet>
      <sheetData sheetId="0" refreshError="1"/>
      <sheetData sheetId="1"/>
      <sheetData sheetId="2">
        <row r="2">
          <cell r="C2" t="str">
            <v>Jan-2005 *M</v>
          </cell>
          <cell r="D2" t="str">
            <v>N922FPH@EMERGECW</v>
          </cell>
          <cell r="E2" t="str">
            <v>I922FPH@EMERGECW</v>
          </cell>
          <cell r="F2" t="str">
            <v>N922FPN@EMERGECW</v>
          </cell>
          <cell r="G2" t="str">
            <v>I922FPN@EMERGECW</v>
          </cell>
          <cell r="H2" t="str">
            <v>N922XUSE@EMERGECW</v>
          </cell>
        </row>
        <row r="3">
          <cell r="C3" t="str">
            <v>.DESC</v>
          </cell>
          <cell r="D3" t="str">
            <v xml:space="preserve">Russia: Deposits of Individuals taken by Credit Institutions (NSA, Mil.Rubles) </v>
          </cell>
          <cell r="E3" t="str">
            <v xml:space="preserve">Russia: Deps of Indiv taken by Cred Inst in Foreign currency (NSA,Mil.Rubles) </v>
          </cell>
          <cell r="F3" t="str">
            <v xml:space="preserve">Russia: Corporate Deposits: Total (NSA, Mil.Rubles) </v>
          </cell>
          <cell r="G3" t="str">
            <v xml:space="preserve">Russia: Corporate Deposits in Foreign Currency: Total (NSA, Mil.Rubles) </v>
          </cell>
          <cell r="H3" t="str">
            <v xml:space="preserve">Russia: Exchange Rate: US Dollar (EOP, Rubles/US$) </v>
          </cell>
        </row>
        <row r="4">
          <cell r="C4" t="str">
            <v>.T1</v>
          </cell>
          <cell r="D4" t="str">
            <v>Jan-1998</v>
          </cell>
          <cell r="E4" t="str">
            <v>Jan-1998</v>
          </cell>
          <cell r="F4" t="str">
            <v>Dec-2003</v>
          </cell>
          <cell r="G4" t="str">
            <v>Jan-1999</v>
          </cell>
          <cell r="H4" t="str">
            <v>Jun-1992</v>
          </cell>
        </row>
        <row r="5">
          <cell r="C5" t="str">
            <v>.TN</v>
          </cell>
          <cell r="D5" t="str">
            <v>Aug-2010</v>
          </cell>
          <cell r="E5" t="str">
            <v>Aug-2010</v>
          </cell>
          <cell r="F5" t="str">
            <v>Aug-2010</v>
          </cell>
          <cell r="G5" t="str">
            <v>Aug-2010</v>
          </cell>
          <cell r="H5" t="str">
            <v>Oct-2010</v>
          </cell>
        </row>
      </sheetData>
      <sheetData sheetId="3"/>
      <sheetData sheetId="4"/>
      <sheetData sheetId="5">
        <row r="1">
          <cell r="G1" t="str">
            <v>Jan-2006 *M</v>
          </cell>
          <cell r="H1" t="str">
            <v>N922XC@EMERGECW</v>
          </cell>
          <cell r="I1" t="str">
            <v>N922F8NL@EMERGECW</v>
          </cell>
          <cell r="J1" t="str">
            <v>N922F8NE@EMERGECW</v>
          </cell>
          <cell r="K1" t="str">
            <v>N922XUSE@EMERGECW</v>
          </cell>
        </row>
        <row r="2">
          <cell r="G2" t="str">
            <v>.DESC</v>
          </cell>
          <cell r="H2" t="str">
            <v xml:space="preserve">Russia: Exchange Rate of the Bi-Currency Basket (AVG, Rubles) </v>
          </cell>
          <cell r="I2" t="str">
            <v xml:space="preserve">Russia: CBR Currency Interventions: US$: Total Amount, Net Purchases (Mil.US$) </v>
          </cell>
          <cell r="J2" t="str">
            <v xml:space="preserve">Russia: CBR Currency Interventions: Euro: Total Amount, Net Purchases (Mil.EUR) </v>
          </cell>
          <cell r="K2" t="str">
            <v xml:space="preserve">Russia: Exchange Rate: US Dollar (EOP, Rubles/US$) </v>
          </cell>
        </row>
        <row r="3">
          <cell r="G3" t="str">
            <v>.T1</v>
          </cell>
          <cell r="H3" t="str">
            <v>Feb-2005</v>
          </cell>
          <cell r="I3" t="str">
            <v>Aug-2008</v>
          </cell>
          <cell r="J3" t="str">
            <v>Aug-2008</v>
          </cell>
          <cell r="K3" t="str">
            <v>Jun-1992</v>
          </cell>
        </row>
        <row r="4">
          <cell r="G4" t="str">
            <v>.TN</v>
          </cell>
          <cell r="H4" t="str">
            <v>Oct-2010</v>
          </cell>
          <cell r="I4" t="str">
            <v>Oct-2010</v>
          </cell>
          <cell r="J4" t="str">
            <v>Oct-2010</v>
          </cell>
          <cell r="K4" t="str">
            <v>Oct-2010</v>
          </cell>
        </row>
      </sheetData>
      <sheetData sheetId="6">
        <row r="1">
          <cell r="A1" t="str">
            <v>Q01-2006 *Q</v>
          </cell>
          <cell r="B1" t="str">
            <v>N922FXD@EMERGECW</v>
          </cell>
          <cell r="C1" t="str">
            <v>N922FXG@EMERGECW</v>
          </cell>
          <cell r="D1" t="str">
            <v>N922FXO@EMERGECW</v>
          </cell>
          <cell r="E1" t="str">
            <v>N922FXB@EMERGECW</v>
          </cell>
          <cell r="F1" t="str">
            <v>N922FXY@EMERGECW</v>
          </cell>
          <cell r="J1" t="str">
            <v>Q1-2006 *Q</v>
          </cell>
          <cell r="K1" t="str">
            <v>N922FXD@EMERGECW</v>
          </cell>
          <cell r="M1" t="str">
            <v>N922FXG@EMERGECW</v>
          </cell>
          <cell r="N1" t="str">
            <v>N922FXO@EMERGECW</v>
          </cell>
          <cell r="O1" t="str">
            <v>N922FXB@EMERGECW</v>
          </cell>
          <cell r="P1" t="str">
            <v>N922FXY@EMERGECW</v>
          </cell>
        </row>
        <row r="2">
          <cell r="A2" t="str">
            <v>.desc</v>
          </cell>
          <cell r="J2" t="str">
            <v>.DESC</v>
          </cell>
          <cell r="K2" t="str">
            <v xml:space="preserve">Russia: Total External Debt (NSA, Bil.US$) </v>
          </cell>
          <cell r="M2" t="str">
            <v xml:space="preserve">Russia: External Debt: General Government (Bil.US$) </v>
          </cell>
          <cell r="N2" t="str">
            <v xml:space="preserve">Russia: External Debt: Monetary Authority (Bil.US$) </v>
          </cell>
          <cell r="O2" t="str">
            <v xml:space="preserve">Russia: External Debt: Banks (Bil.US$) </v>
          </cell>
          <cell r="P2" t="str">
            <v xml:space="preserve">Russia: External Debt: "Other" Sectors (Bil.US$) </v>
          </cell>
        </row>
        <row r="3">
          <cell r="A3" t="str">
            <v>.t1</v>
          </cell>
          <cell r="J3" t="str">
            <v>.T1</v>
          </cell>
          <cell r="K3" t="str">
            <v>Q4-2004</v>
          </cell>
          <cell r="M3" t="str">
            <v>Q4-1993</v>
          </cell>
          <cell r="N3" t="str">
            <v>Q4-2004</v>
          </cell>
          <cell r="O3" t="str">
            <v>Q4-1993</v>
          </cell>
          <cell r="P3" t="str">
            <v>Q4-1993</v>
          </cell>
        </row>
        <row r="4">
          <cell r="A4" t="str">
            <v>.tn</v>
          </cell>
          <cell r="J4" t="str">
            <v>.TN</v>
          </cell>
          <cell r="K4" t="str">
            <v>Q3-2010</v>
          </cell>
          <cell r="M4" t="str">
            <v>Q3-2010</v>
          </cell>
          <cell r="N4" t="str">
            <v>Q3-2010</v>
          </cell>
          <cell r="O4" t="str">
            <v>Q3-2010</v>
          </cell>
          <cell r="P4" t="str">
            <v>Q3-2010</v>
          </cell>
        </row>
      </sheetData>
      <sheetData sheetId="7" refreshError="1"/>
      <sheetData sheetId="8">
        <row r="2">
          <cell r="B2" t="str">
            <v>Jan-2000 *M</v>
          </cell>
          <cell r="C2" t="str">
            <v>D922FCB@EMERGECW</v>
          </cell>
          <cell r="F2" t="str">
            <v>D922FCH@EMERGECW</v>
          </cell>
          <cell r="I2" t="str">
            <v>D922FCJ@EMERGECW</v>
          </cell>
          <cell r="L2" t="str">
            <v>D922FCOF@EMERGECW</v>
          </cell>
          <cell r="O2" t="str">
            <v>I922FCB@EMERGECW</v>
          </cell>
          <cell r="R2" t="str">
            <v>I922FCH@EMERGECW</v>
          </cell>
          <cell r="U2" t="str">
            <v>I922FCJ@EMERGECW</v>
          </cell>
          <cell r="X2" t="str">
            <v>I922FCOF@EMERGECW</v>
          </cell>
        </row>
        <row r="3">
          <cell r="B3" t="str">
            <v>.DESC</v>
          </cell>
          <cell r="C3" t="str">
            <v xml:space="preserve">Russia: Loans in Rubles (NSA, Mil.Rubles) </v>
          </cell>
          <cell r="F3" t="str">
            <v xml:space="preserve">Russia: Loans in Rubles: Personal (NSA, Mil.Rubles) </v>
          </cell>
          <cell r="I3" t="str">
            <v xml:space="preserve">Russia: Loans in Rubles: Corporate (NSA, Mil.Rubles) </v>
          </cell>
          <cell r="L3" t="str">
            <v xml:space="preserve">Russia: Loans in Rubles: Loans to Banks (NSA, Mil.Rubles) </v>
          </cell>
          <cell r="O3" t="str">
            <v xml:space="preserve">Russia: Loans in Foreign Currency (NSA, Mil.Rubles) </v>
          </cell>
          <cell r="R3" t="str">
            <v xml:space="preserve">Russia: Loans in Foreign Currency: Personal (NSA, Mil.Rubles) </v>
          </cell>
          <cell r="U3" t="str">
            <v xml:space="preserve">Russia: Loans in Foreign Currency: Corporate (NSA, Mil.Rubles) </v>
          </cell>
          <cell r="X3" t="str">
            <v xml:space="preserve">Russia: Loans in Foreign Currency: Loans to Banks (NSA, Mil.Rubles) </v>
          </cell>
        </row>
        <row r="4">
          <cell r="B4" t="str">
            <v>.T1</v>
          </cell>
          <cell r="C4" t="str">
            <v>Dec-1999</v>
          </cell>
          <cell r="F4" t="str">
            <v>Dec-1999</v>
          </cell>
          <cell r="I4" t="str">
            <v>Dec-1999</v>
          </cell>
          <cell r="L4" t="str">
            <v>Dec-1999</v>
          </cell>
          <cell r="O4" t="str">
            <v>Dec-1999</v>
          </cell>
          <cell r="R4" t="str">
            <v>Dec-1999</v>
          </cell>
          <cell r="U4" t="str">
            <v>Dec-1999</v>
          </cell>
          <cell r="X4" t="str">
            <v>Dec-1999</v>
          </cell>
        </row>
        <row r="5">
          <cell r="B5" t="str">
            <v>.TN</v>
          </cell>
          <cell r="C5" t="str">
            <v>Aug-2010</v>
          </cell>
          <cell r="D5" t="str">
            <v>m/m</v>
          </cell>
          <cell r="E5" t="str">
            <v>y/y</v>
          </cell>
          <cell r="F5" t="str">
            <v>Aug-2010</v>
          </cell>
          <cell r="G5" t="str">
            <v>m/m</v>
          </cell>
          <cell r="H5" t="str">
            <v>y/y</v>
          </cell>
          <cell r="I5" t="str">
            <v>Aug-2010</v>
          </cell>
          <cell r="J5" t="str">
            <v>m/m</v>
          </cell>
          <cell r="K5" t="str">
            <v>y/y</v>
          </cell>
          <cell r="L5" t="str">
            <v>Aug-2010</v>
          </cell>
          <cell r="M5" t="str">
            <v>m/m</v>
          </cell>
          <cell r="N5" t="str">
            <v>y/y</v>
          </cell>
          <cell r="O5" t="str">
            <v>Aug-2010</v>
          </cell>
          <cell r="P5" t="str">
            <v>m/m</v>
          </cell>
          <cell r="Q5" t="str">
            <v>y/y</v>
          </cell>
          <cell r="R5" t="str">
            <v>Aug-2010</v>
          </cell>
          <cell r="S5" t="str">
            <v>m/m</v>
          </cell>
          <cell r="T5" t="str">
            <v>y/y</v>
          </cell>
          <cell r="U5" t="str">
            <v>Aug-2010</v>
          </cell>
          <cell r="V5" t="str">
            <v>m/m</v>
          </cell>
          <cell r="W5" t="str">
            <v>y/y</v>
          </cell>
          <cell r="X5" t="str">
            <v>Aug-2010</v>
          </cell>
          <cell r="Y5" t="str">
            <v>m/m</v>
          </cell>
        </row>
      </sheetData>
      <sheetData sheetId="9" refreshError="1"/>
      <sheetData sheetId="10" refreshError="1"/>
      <sheetData sheetId="11"/>
      <sheetData sheetId="12" refreshError="1"/>
      <sheetData sheetId="13">
        <row r="1">
          <cell r="B1" t="str">
            <v>Jan-2003 *M</v>
          </cell>
          <cell r="C1" t="str">
            <v>N916FBFB@EMERGECW</v>
          </cell>
          <cell r="D1" t="str">
            <v>N916XUSE@EMERGECW</v>
          </cell>
        </row>
        <row r="2">
          <cell r="B2" t="str">
            <v>.DESC</v>
          </cell>
          <cell r="C2" t="str">
            <v xml:space="preserve">Kazakhstan: Banks: Net Foreign Assets (NSA, Mil.KZT) </v>
          </cell>
          <cell r="D2" t="str">
            <v xml:space="preserve">Kazakhstan: Exchange Rates: US$ (EOP, Tenge/US$) </v>
          </cell>
        </row>
        <row r="3">
          <cell r="B3" t="str">
            <v>.T1</v>
          </cell>
          <cell r="C3" t="str">
            <v>Dec-1997</v>
          </cell>
          <cell r="D3" t="str">
            <v>Nov-1993</v>
          </cell>
        </row>
        <row r="4">
          <cell r="B4" t="str">
            <v>.TN</v>
          </cell>
          <cell r="C4" t="str">
            <v>Jun-2010</v>
          </cell>
          <cell r="D4" t="str">
            <v>Jun-2010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A2" t="str">
            <v>Jan-2005 *M</v>
          </cell>
          <cell r="B2" t="str">
            <v>N926XUSE@EMERGECW</v>
          </cell>
          <cell r="C2" t="str">
            <v>C926MAFK@IFS</v>
          </cell>
          <cell r="D2" t="str">
            <v>C926MLFK@IFS</v>
          </cell>
          <cell r="E2" t="str">
            <v>C926MAFJ@IFS</v>
          </cell>
          <cell r="G2" t="str">
            <v>C926DAFK@IFS</v>
          </cell>
          <cell r="H2" t="str">
            <v>C926DLFK@IFS</v>
          </cell>
          <cell r="I2" t="str">
            <v>C926DANK@IFS</v>
          </cell>
        </row>
        <row r="3">
          <cell r="A3" t="str">
            <v>.DESC</v>
          </cell>
          <cell r="B3" t="str">
            <v xml:space="preserve">Ukraine: Exchange Rate: United States (EOP,Hryvnia/100 US$) </v>
          </cell>
          <cell r="C3" t="str">
            <v xml:space="preserve">Ukraine: Central Bank {MFSM}: Claims on Nonresidents (Mil.Hryvnias) </v>
          </cell>
          <cell r="D3" t="str">
            <v xml:space="preserve">Ukraine: Central Bank {MFSM}: Liabilities to Nonresidents (Mil.Hryvnias) </v>
          </cell>
          <cell r="E3" t="str">
            <v xml:space="preserve">Ukraine: Central Bank {MFSM}: Net Foreign Assets (Mil.Hryvnias) </v>
          </cell>
          <cell r="G3" t="str">
            <v xml:space="preserve">Ukraine: Other Dep Corps {MFSM}: Claims on Nonresidents (Mil.Hryvnias) </v>
          </cell>
          <cell r="H3" t="str">
            <v xml:space="preserve">Ukraine: Other Dep Corps {MFSM}: Liabilities to Nonresidents (Mil.Hryvnias) </v>
          </cell>
          <cell r="I3" t="str">
            <v xml:space="preserve">Ukraine: Other Dep Corps {MFSM}: Net Foreign Assets (Mil.Hryvnias) </v>
          </cell>
        </row>
        <row r="4">
          <cell r="A4" t="str">
            <v>.T1</v>
          </cell>
          <cell r="B4" t="str">
            <v>Dec-1992</v>
          </cell>
          <cell r="C4" t="str">
            <v>Dec-2001</v>
          </cell>
          <cell r="D4" t="str">
            <v>Dec-2001</v>
          </cell>
          <cell r="E4" t="str">
            <v>Dec-2001</v>
          </cell>
          <cell r="G4" t="str">
            <v>Dec-2001</v>
          </cell>
          <cell r="H4" t="str">
            <v>Dec-2001</v>
          </cell>
          <cell r="I4" t="str">
            <v>Dec-2001</v>
          </cell>
        </row>
        <row r="5">
          <cell r="A5" t="str">
            <v>.TN</v>
          </cell>
          <cell r="B5" t="str">
            <v>Apr-2010</v>
          </cell>
          <cell r="C5" t="str">
            <v>Mar-2010</v>
          </cell>
          <cell r="D5" t="str">
            <v>Mar-2010</v>
          </cell>
          <cell r="E5" t="str">
            <v>Mar-2010</v>
          </cell>
          <cell r="G5" t="str">
            <v>Mar-2010</v>
          </cell>
          <cell r="H5" t="str">
            <v>Mar-2010</v>
          </cell>
          <cell r="I5" t="str">
            <v>Mar-2010</v>
          </cell>
        </row>
      </sheetData>
      <sheetData sheetId="21" refreshError="1"/>
      <sheetData sheetId="22">
        <row r="2">
          <cell r="B2" t="str">
            <v>Q1-2000 *Q</v>
          </cell>
          <cell r="C2" t="str">
            <v>F926BC@EMERGECW</v>
          </cell>
          <cell r="D2" t="str">
            <v>F926BCGS@EMERGECW</v>
          </cell>
          <cell r="E2" t="str">
            <v>F926BGSX@EMERGECW</v>
          </cell>
          <cell r="F2" t="str">
            <v>F926BGSM@EMERGECW</v>
          </cell>
          <cell r="G2" t="str">
            <v>N926BC@EMERGECW</v>
          </cell>
          <cell r="H2" t="str">
            <v>N926BFI@EMERGECW</v>
          </cell>
          <cell r="I2" t="str">
            <v>N926BFP@EMERGECW</v>
          </cell>
          <cell r="J2" t="str">
            <v>N926BFO@EMERGECW</v>
          </cell>
          <cell r="K2" t="str">
            <v>N926BFOD@EMERGECW</v>
          </cell>
          <cell r="L2" t="str">
            <v>N926BOLT@EMERGECW</v>
          </cell>
          <cell r="M2" t="str">
            <v>N926BLLT@EMERGECW</v>
          </cell>
          <cell r="N2" t="str">
            <v>N926BOLS@EMERGECW</v>
          </cell>
          <cell r="O2" t="str">
            <v>N926BERR@EMERGECW</v>
          </cell>
          <cell r="Q2" t="str">
            <v>N926BADC@EMERGECW</v>
          </cell>
        </row>
        <row r="3">
          <cell r="B3" t="str">
            <v>.DESC</v>
          </cell>
          <cell r="C3" t="str">
            <v xml:space="preserve">Ukraine: BOP: Current Account (SA, Mil.US$) </v>
          </cell>
          <cell r="D3" t="str">
            <v xml:space="preserve">Ukraine: BOP: Balance: Goods and Services (SA, Mil.US$) </v>
          </cell>
          <cell r="E3" t="str">
            <v xml:space="preserve">Ukraine: BOP: Exports of Goods and Services (SA, Mil.US$) </v>
          </cell>
          <cell r="F3" t="str">
            <v xml:space="preserve">Ukraine: BOP: Imports of Goods and Services (SA, Mil.US$) </v>
          </cell>
          <cell r="G3" t="str">
            <v xml:space="preserve">Ukraine: BOP: Current Account (NSA, Mil.US$) </v>
          </cell>
          <cell r="H3" t="str">
            <v xml:space="preserve">Ukraine: BOP: Financial Account: Direct Investment (NSA, Mil.US$) </v>
          </cell>
          <cell r="I3" t="str">
            <v xml:space="preserve">Ukraine: BOP: Fin Acct: Portfolio Investment (NSA, Mil.US$) </v>
          </cell>
          <cell r="J3" t="str">
            <v xml:space="preserve">Ukraine: BOP: Fin Acct: Other Investment (NSA, Mil.US$) </v>
          </cell>
          <cell r="K3" t="str">
            <v xml:space="preserve">Ukraine: BOP: Fin Acct: Other Investment: Liabilities (NSA, Mil.US$) </v>
          </cell>
          <cell r="L3" t="str">
            <v xml:space="preserve">Ukraine: BOP: Fin Acct: Other Investment: Liabs: Trade Credits (NSA, Mil.US$) </v>
          </cell>
          <cell r="M3" t="str">
            <v xml:space="preserve">Ukraine: BOP: Fin Acct: Other Investment: Liabs: Long-Term Loans (NSA, Mil.US$) </v>
          </cell>
          <cell r="N3" t="str">
            <v xml:space="preserve">Ukraine: BOP: Fin Acct: Other Investment: Liabs: Short-Term Loans (NSA, Mil.US$) </v>
          </cell>
          <cell r="O3" t="str">
            <v xml:space="preserve">Ukraine: BOP: Net Error and Omissions (NSA, Mil.US$) </v>
          </cell>
          <cell r="Q3" t="str">
            <v xml:space="preserve">Ukraine: BOP: Other Investment: Currency &amp; Deposits: Foreign Cash (NSA,Mil.US$) </v>
          </cell>
        </row>
        <row r="4">
          <cell r="B4" t="str">
            <v>.T1</v>
          </cell>
          <cell r="C4" t="str">
            <v>Q1-1994</v>
          </cell>
          <cell r="D4" t="str">
            <v>Q1-1994</v>
          </cell>
          <cell r="E4" t="str">
            <v>Q1-1994</v>
          </cell>
          <cell r="F4" t="str">
            <v>Q1-1994</v>
          </cell>
          <cell r="G4" t="str">
            <v>Q1-1994</v>
          </cell>
          <cell r="H4" t="str">
            <v>Q1-1998</v>
          </cell>
          <cell r="I4" t="str">
            <v>Q1-1998</v>
          </cell>
          <cell r="J4" t="str">
            <v>Q1-1998</v>
          </cell>
          <cell r="K4" t="str">
            <v>Q1-1998</v>
          </cell>
          <cell r="L4" t="str">
            <v>Q1-2007</v>
          </cell>
          <cell r="M4" t="str">
            <v>Q1-2006</v>
          </cell>
          <cell r="N4" t="str">
            <v>Q1-2006</v>
          </cell>
          <cell r="O4" t="str">
            <v>Q1-1998</v>
          </cell>
          <cell r="Q4" t="str">
            <v>Q1-2007</v>
          </cell>
        </row>
        <row r="5">
          <cell r="B5" t="str">
            <v>.TN</v>
          </cell>
          <cell r="C5" t="str">
            <v>Q2-2010</v>
          </cell>
          <cell r="D5" t="str">
            <v>Q2-2010</v>
          </cell>
          <cell r="E5" t="str">
            <v>Q2-2010</v>
          </cell>
          <cell r="F5" t="str">
            <v>Q2-2010</v>
          </cell>
          <cell r="G5" t="str">
            <v>Q2-2010</v>
          </cell>
          <cell r="H5" t="str">
            <v>Q2-2010</v>
          </cell>
          <cell r="I5" t="str">
            <v>Q2-2010</v>
          </cell>
          <cell r="J5" t="str">
            <v>Q2-2010</v>
          </cell>
          <cell r="K5" t="str">
            <v>Q2-2010</v>
          </cell>
          <cell r="L5" t="str">
            <v>Q2-2010</v>
          </cell>
          <cell r="M5" t="str">
            <v>Q2-2010</v>
          </cell>
          <cell r="N5" t="str">
            <v>Q2-2010</v>
          </cell>
          <cell r="O5" t="str">
            <v>Q2-2010</v>
          </cell>
          <cell r="Q5" t="str">
            <v>Q2-2010</v>
          </cell>
        </row>
      </sheetData>
      <sheetData sheetId="23" refreshError="1"/>
      <sheetData sheetId="24" refreshError="1"/>
      <sheetData sheetId="25">
        <row r="1">
          <cell r="A1" t="str">
            <v>Jan-1994 *M</v>
          </cell>
          <cell r="B1" t="str">
            <v>N926LFRD@EMERGECW</v>
          </cell>
          <cell r="C1" t="str">
            <v>N926LFX@EMERGECW</v>
          </cell>
        </row>
        <row r="2">
          <cell r="A2" t="str">
            <v>.DESC</v>
          </cell>
          <cell r="B2" t="str">
            <v xml:space="preserve">Ukraine: Foreign Reserves (EOP, Mil.USD) </v>
          </cell>
          <cell r="C2" t="str">
            <v xml:space="preserve">Ukraine: Foreign Reserves: Foreign Exchange (EOP, Mil.USD) </v>
          </cell>
        </row>
        <row r="3">
          <cell r="A3" t="str">
            <v>.T1</v>
          </cell>
          <cell r="B3" t="str">
            <v>Jan-2005</v>
          </cell>
          <cell r="C3" t="str">
            <v>Dec-1992</v>
          </cell>
        </row>
        <row r="4">
          <cell r="A4" t="str">
            <v>.TN</v>
          </cell>
          <cell r="B4" t="str">
            <v>Jul-2010</v>
          </cell>
          <cell r="C4" t="str">
            <v>Jul-2010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AVÍT"/>
      <sheetName val="TRANZAKCIÓ_3"/>
    </sheetNames>
    <sheetDataSet>
      <sheetData sheetId="0" refreshError="1"/>
      <sheetData sheetId="1" refreshError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stment Transactions"/>
      <sheetName val="Land Transactions"/>
      <sheetName val="JV"/>
      <sheetName val="Stakes Acquisitions"/>
      <sheetName val="Investors Master List"/>
      <sheetName val="Brokers Master List"/>
      <sheetName val="Looku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Hotel</v>
          </cell>
          <cell r="C2" t="str">
            <v>Institution</v>
          </cell>
          <cell r="H2" t="str">
            <v>Sale &amp; Leaseback</v>
          </cell>
          <cell r="K2" t="str">
            <v>Shopping Centre</v>
          </cell>
        </row>
        <row r="3">
          <cell r="A3" t="str">
            <v>Industrial</v>
          </cell>
          <cell r="C3" t="str">
            <v>Listed REIT</v>
          </cell>
          <cell r="H3" t="str">
            <v>Development</v>
          </cell>
          <cell r="K3" t="str">
            <v>Retail Warehousing Park</v>
          </cell>
        </row>
        <row r="4">
          <cell r="A4" t="str">
            <v>Land</v>
          </cell>
          <cell r="C4" t="str">
            <v>Unlisted</v>
          </cell>
          <cell r="H4" t="str">
            <v>Owner Occupied</v>
          </cell>
          <cell r="K4" t="str">
            <v>Retail Warehousing - Solus Unit(s)</v>
          </cell>
        </row>
        <row r="5">
          <cell r="A5" t="str">
            <v>Mixed</v>
          </cell>
          <cell r="C5" t="str">
            <v>Corporate</v>
          </cell>
          <cell r="H5" t="str">
            <v>Investment</v>
          </cell>
          <cell r="K5" t="str">
            <v>High Street/Unit Shop</v>
          </cell>
        </row>
        <row r="6">
          <cell r="A6" t="str">
            <v>Office</v>
          </cell>
          <cell r="C6" t="str">
            <v>Listed Developers/Prop. Co.</v>
          </cell>
          <cell r="H6" t="str">
            <v>Other</v>
          </cell>
          <cell r="K6" t="str">
            <v>Supermarkets</v>
          </cell>
        </row>
        <row r="7">
          <cell r="A7" t="str">
            <v>Other</v>
          </cell>
          <cell r="C7" t="str">
            <v>Unlisted Developers/Prop. Co.</v>
          </cell>
        </row>
        <row r="8">
          <cell r="A8" t="str">
            <v>Residential</v>
          </cell>
          <cell r="C8" t="str">
            <v>Hotel Owner / Operator</v>
          </cell>
        </row>
        <row r="9">
          <cell r="A9" t="str">
            <v>Retail</v>
          </cell>
          <cell r="C9" t="str">
            <v>Government</v>
          </cell>
        </row>
        <row r="10">
          <cell r="C10" t="str">
            <v>Non-Profit Organisation</v>
          </cell>
        </row>
        <row r="11">
          <cell r="C11" t="str">
            <v>Private</v>
          </cell>
        </row>
        <row r="12">
          <cell r="C12" t="str">
            <v>Unknown</v>
          </cell>
        </row>
        <row r="19">
          <cell r="A19" t="str">
            <v>Yes</v>
          </cell>
          <cell r="C19">
            <v>1</v>
          </cell>
        </row>
        <row r="20">
          <cell r="A20" t="str">
            <v>No</v>
          </cell>
          <cell r="C20">
            <v>2</v>
          </cell>
        </row>
        <row r="21">
          <cell r="C21">
            <v>3</v>
          </cell>
        </row>
        <row r="22">
          <cell r="C22">
            <v>4</v>
          </cell>
        </row>
        <row r="23">
          <cell r="C23">
            <v>5</v>
          </cell>
        </row>
        <row r="24">
          <cell r="C24">
            <v>6</v>
          </cell>
        </row>
        <row r="25">
          <cell r="C25">
            <v>7</v>
          </cell>
        </row>
        <row r="26">
          <cell r="C26">
            <v>8</v>
          </cell>
        </row>
        <row r="27">
          <cell r="C27">
            <v>9</v>
          </cell>
        </row>
        <row r="28">
          <cell r="C28">
            <v>10</v>
          </cell>
        </row>
        <row r="29">
          <cell r="C29">
            <v>11</v>
          </cell>
        </row>
        <row r="30">
          <cell r="C30">
            <v>12</v>
          </cell>
        </row>
        <row r="31">
          <cell r="C31">
            <v>13</v>
          </cell>
        </row>
        <row r="32">
          <cell r="C32">
            <v>14</v>
          </cell>
        </row>
        <row r="33">
          <cell r="C33">
            <v>15</v>
          </cell>
        </row>
        <row r="34">
          <cell r="C34">
            <v>16</v>
          </cell>
        </row>
        <row r="35">
          <cell r="C35">
            <v>17</v>
          </cell>
        </row>
        <row r="36">
          <cell r="C36">
            <v>18</v>
          </cell>
        </row>
        <row r="37">
          <cell r="C37">
            <v>19</v>
          </cell>
        </row>
        <row r="38">
          <cell r="C38">
            <v>20</v>
          </cell>
        </row>
        <row r="39">
          <cell r="C39">
            <v>21</v>
          </cell>
        </row>
        <row r="40">
          <cell r="C40">
            <v>22</v>
          </cell>
        </row>
        <row r="41">
          <cell r="C41">
            <v>23</v>
          </cell>
        </row>
        <row r="42">
          <cell r="C42">
            <v>24</v>
          </cell>
        </row>
        <row r="43">
          <cell r="C43">
            <v>25</v>
          </cell>
        </row>
        <row r="44">
          <cell r="C44">
            <v>26</v>
          </cell>
        </row>
        <row r="45">
          <cell r="C45">
            <v>27</v>
          </cell>
        </row>
        <row r="46">
          <cell r="C46">
            <v>28</v>
          </cell>
        </row>
        <row r="47">
          <cell r="C47">
            <v>29</v>
          </cell>
        </row>
        <row r="48">
          <cell r="C48">
            <v>30</v>
          </cell>
        </row>
        <row r="49">
          <cell r="C49">
            <v>31</v>
          </cell>
        </row>
        <row r="50">
          <cell r="C50">
            <v>32</v>
          </cell>
        </row>
        <row r="51">
          <cell r="C51">
            <v>33</v>
          </cell>
        </row>
        <row r="52">
          <cell r="C52">
            <v>34</v>
          </cell>
        </row>
        <row r="53">
          <cell r="C53">
            <v>35</v>
          </cell>
        </row>
        <row r="54">
          <cell r="C54">
            <v>36</v>
          </cell>
        </row>
        <row r="55">
          <cell r="C55">
            <v>37</v>
          </cell>
        </row>
        <row r="56">
          <cell r="C56">
            <v>38</v>
          </cell>
        </row>
        <row r="57">
          <cell r="C57">
            <v>39</v>
          </cell>
        </row>
        <row r="58">
          <cell r="C58">
            <v>40</v>
          </cell>
        </row>
        <row r="59">
          <cell r="C59">
            <v>41</v>
          </cell>
        </row>
        <row r="60">
          <cell r="C60">
            <v>42</v>
          </cell>
        </row>
        <row r="61">
          <cell r="C61">
            <v>43</v>
          </cell>
        </row>
        <row r="62">
          <cell r="C62">
            <v>44</v>
          </cell>
        </row>
        <row r="63">
          <cell r="C63">
            <v>45</v>
          </cell>
        </row>
        <row r="64">
          <cell r="C64">
            <v>46</v>
          </cell>
        </row>
        <row r="65">
          <cell r="C65">
            <v>47</v>
          </cell>
        </row>
        <row r="66">
          <cell r="C66">
            <v>48</v>
          </cell>
        </row>
        <row r="67">
          <cell r="C67">
            <v>49</v>
          </cell>
        </row>
        <row r="68">
          <cell r="C68">
            <v>50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al"/>
      <sheetName val="Dropdown list"/>
    </sheetNames>
    <sheetDataSet>
      <sheetData sheetId="0" refreshError="1"/>
      <sheetData sheetId="1">
        <row r="2">
          <cell r="A2" t="str">
            <v>Sale</v>
          </cell>
          <cell r="C2" t="str">
            <v>New deal</v>
          </cell>
        </row>
        <row r="3">
          <cell r="A3" t="str">
            <v>Lease</v>
          </cell>
          <cell r="C3" t="str">
            <v>Lease expansion</v>
          </cell>
        </row>
        <row r="4">
          <cell r="A4" t="str">
            <v>Sublease</v>
          </cell>
          <cell r="C4" t="str">
            <v>Renegotiation</v>
          </cell>
        </row>
        <row r="5">
          <cell r="C5" t="str">
            <v>Renewal</v>
          </cell>
        </row>
        <row r="6">
          <cell r="C6" t="str">
            <v>Investment</v>
          </cell>
        </row>
        <row r="7">
          <cell r="C7" t="str">
            <v>Surrender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Tenor-1"/>
      <sheetName val="Tenor-2"/>
      <sheetName val="Vol across board"/>
    </sheetNames>
    <sheetDataSet>
      <sheetData sheetId="0">
        <row r="4">
          <cell r="C4">
            <v>37622</v>
          </cell>
        </row>
        <row r="5">
          <cell r="C5">
            <v>40206</v>
          </cell>
        </row>
        <row r="7">
          <cell r="C7" t="str">
            <v>INR</v>
          </cell>
        </row>
        <row r="8">
          <cell r="C8" t="str">
            <v>IRO</v>
          </cell>
        </row>
        <row r="24">
          <cell r="C24" t="str">
            <v>Currency</v>
          </cell>
          <cell r="D24" t="str">
            <v>NDF</v>
          </cell>
          <cell r="E24" t="str">
            <v>Onshore</v>
          </cell>
          <cell r="H24" t="str">
            <v>Libor</v>
          </cell>
          <cell r="I24" t="str">
            <v>Vols</v>
          </cell>
          <cell r="J24" t="str">
            <v>Fwds</v>
          </cell>
          <cell r="K24" t="str">
            <v>Depo Div Factor</v>
          </cell>
        </row>
        <row r="25">
          <cell r="C25" t="str">
            <v>INR</v>
          </cell>
          <cell r="D25" t="str">
            <v>IRN</v>
          </cell>
          <cell r="E25" t="str">
            <v>IRO</v>
          </cell>
          <cell r="G25" t="str">
            <v>1M</v>
          </cell>
          <cell r="H25" t="str">
            <v>US0001M</v>
          </cell>
          <cell r="I25" t="str">
            <v>V1M</v>
          </cell>
          <cell r="J25" t="str">
            <v>1M</v>
          </cell>
          <cell r="K25">
            <v>12</v>
          </cell>
        </row>
        <row r="26">
          <cell r="C26" t="str">
            <v>KRW</v>
          </cell>
          <cell r="D26" t="str">
            <v>KWN</v>
          </cell>
          <cell r="E26" t="str">
            <v>KWO</v>
          </cell>
          <cell r="G26" t="str">
            <v>2M</v>
          </cell>
          <cell r="H26" t="str">
            <v>US0002M</v>
          </cell>
          <cell r="I26" t="str">
            <v>V2M</v>
          </cell>
          <cell r="J26" t="str">
            <v>2M</v>
          </cell>
          <cell r="K26">
            <v>6</v>
          </cell>
        </row>
        <row r="27">
          <cell r="C27" t="str">
            <v>HKD</v>
          </cell>
          <cell r="D27" t="str">
            <v>HKD</v>
          </cell>
          <cell r="E27" t="str">
            <v>HKD</v>
          </cell>
          <cell r="G27" t="str">
            <v>3M</v>
          </cell>
          <cell r="H27" t="str">
            <v>US0003M</v>
          </cell>
          <cell r="I27" t="str">
            <v>V3M</v>
          </cell>
          <cell r="J27" t="str">
            <v>3M</v>
          </cell>
          <cell r="K27">
            <v>4</v>
          </cell>
        </row>
        <row r="28">
          <cell r="C28" t="str">
            <v>CNY</v>
          </cell>
          <cell r="D28" t="str">
            <v>CCN</v>
          </cell>
          <cell r="E28" t="str">
            <v>CCO</v>
          </cell>
          <cell r="G28" t="str">
            <v>4M</v>
          </cell>
          <cell r="H28" t="str">
            <v>US0004M</v>
          </cell>
          <cell r="I28" t="str">
            <v>V4M</v>
          </cell>
          <cell r="J28" t="str">
            <v>4M</v>
          </cell>
          <cell r="K28">
            <v>3</v>
          </cell>
        </row>
        <row r="29">
          <cell r="C29" t="str">
            <v>MYR</v>
          </cell>
          <cell r="D29" t="str">
            <v>MRN</v>
          </cell>
          <cell r="E29" t="str">
            <v>MYR</v>
          </cell>
          <cell r="G29" t="str">
            <v>5M</v>
          </cell>
          <cell r="H29" t="str">
            <v>US0005M</v>
          </cell>
          <cell r="I29" t="str">
            <v>V5M</v>
          </cell>
          <cell r="J29" t="str">
            <v>5M</v>
          </cell>
          <cell r="K29">
            <v>2.4</v>
          </cell>
        </row>
        <row r="30">
          <cell r="C30" t="str">
            <v>PHP</v>
          </cell>
          <cell r="D30" t="str">
            <v>PPN</v>
          </cell>
          <cell r="E30" t="str">
            <v>PPO</v>
          </cell>
          <cell r="G30" t="str">
            <v>6M</v>
          </cell>
          <cell r="H30" t="str">
            <v>US0006M</v>
          </cell>
          <cell r="I30" t="str">
            <v>V6M</v>
          </cell>
          <cell r="J30" t="str">
            <v>6M</v>
          </cell>
          <cell r="K30">
            <v>2</v>
          </cell>
        </row>
        <row r="31">
          <cell r="C31" t="str">
            <v>IDR</v>
          </cell>
          <cell r="D31" t="str">
            <v>IHN</v>
          </cell>
          <cell r="E31" t="str">
            <v>IHO</v>
          </cell>
          <cell r="G31" t="str">
            <v>7M</v>
          </cell>
          <cell r="H31" t="str">
            <v>US0007M</v>
          </cell>
          <cell r="I31" t="str">
            <v>V7M</v>
          </cell>
          <cell r="J31" t="str">
            <v>7M</v>
          </cell>
          <cell r="K31">
            <v>1.7142857142857142</v>
          </cell>
        </row>
        <row r="32">
          <cell r="C32" t="str">
            <v>TWD</v>
          </cell>
          <cell r="D32" t="str">
            <v>NTN</v>
          </cell>
          <cell r="E32" t="str">
            <v>NTO</v>
          </cell>
          <cell r="G32" t="str">
            <v>8M</v>
          </cell>
          <cell r="H32" t="str">
            <v>US0008M</v>
          </cell>
          <cell r="I32" t="str">
            <v>V8M</v>
          </cell>
          <cell r="J32" t="str">
            <v>8M</v>
          </cell>
          <cell r="K32">
            <v>1.5</v>
          </cell>
        </row>
        <row r="33">
          <cell r="C33" t="str">
            <v>THB</v>
          </cell>
          <cell r="D33" t="str">
            <v>TBN</v>
          </cell>
          <cell r="E33" t="str">
            <v>TBO</v>
          </cell>
          <cell r="G33" t="str">
            <v>9M</v>
          </cell>
          <cell r="H33" t="str">
            <v>US0009M</v>
          </cell>
          <cell r="I33" t="str">
            <v>V9M</v>
          </cell>
          <cell r="J33" t="str">
            <v>9M</v>
          </cell>
          <cell r="K33">
            <v>1.3333333333333333</v>
          </cell>
        </row>
        <row r="34">
          <cell r="C34" t="str">
            <v>SGD</v>
          </cell>
          <cell r="D34" t="str">
            <v>SGD</v>
          </cell>
          <cell r="E34" t="str">
            <v>SGD</v>
          </cell>
          <cell r="G34" t="str">
            <v>10M</v>
          </cell>
          <cell r="H34" t="str">
            <v>US0010M</v>
          </cell>
          <cell r="I34" t="str">
            <v>V10M</v>
          </cell>
          <cell r="J34" t="str">
            <v>10M</v>
          </cell>
          <cell r="K34">
            <v>1.2</v>
          </cell>
        </row>
        <row r="35">
          <cell r="C35" t="str">
            <v>JPY</v>
          </cell>
          <cell r="D35" t="str">
            <v>JPY</v>
          </cell>
          <cell r="E35" t="str">
            <v>JPY</v>
          </cell>
          <cell r="G35" t="str">
            <v>11M</v>
          </cell>
          <cell r="H35" t="str">
            <v>US0011M</v>
          </cell>
          <cell r="I35" t="str">
            <v>V11M</v>
          </cell>
          <cell r="J35" t="str">
            <v>11M</v>
          </cell>
          <cell r="K35">
            <v>1.0909090909090908</v>
          </cell>
        </row>
        <row r="36">
          <cell r="C36" t="str">
            <v>EUR</v>
          </cell>
          <cell r="D36" t="str">
            <v>EUR</v>
          </cell>
          <cell r="E36" t="str">
            <v>EUR</v>
          </cell>
          <cell r="G36" t="str">
            <v>12M</v>
          </cell>
          <cell r="H36" t="str">
            <v>US0012M</v>
          </cell>
          <cell r="I36" t="str">
            <v>V1Y</v>
          </cell>
          <cell r="J36" t="str">
            <v>12M</v>
          </cell>
          <cell r="K36">
            <v>1</v>
          </cell>
        </row>
        <row r="37">
          <cell r="C37" t="str">
            <v>GBP</v>
          </cell>
          <cell r="D37" t="str">
            <v>GBP</v>
          </cell>
          <cell r="E37" t="str">
            <v>GBP</v>
          </cell>
          <cell r="G37" t="str">
            <v>2Y</v>
          </cell>
          <cell r="H37" t="str">
            <v>USSW2</v>
          </cell>
          <cell r="I37" t="str">
            <v>V2Y</v>
          </cell>
          <cell r="J37" t="str">
            <v>2Y</v>
          </cell>
          <cell r="K37">
            <v>0.5</v>
          </cell>
        </row>
        <row r="38">
          <cell r="G38" t="str">
            <v>3Y</v>
          </cell>
          <cell r="H38" t="str">
            <v>USSW3</v>
          </cell>
          <cell r="I38" t="str">
            <v>V3Y</v>
          </cell>
          <cell r="J38" t="str">
            <v>3Y</v>
          </cell>
          <cell r="K38">
            <v>0.33333333333333331</v>
          </cell>
        </row>
        <row r="39">
          <cell r="G39" t="str">
            <v>4Y</v>
          </cell>
          <cell r="H39" t="str">
            <v>USSW4</v>
          </cell>
          <cell r="I39" t="str">
            <v>V4Y</v>
          </cell>
          <cell r="J39" t="str">
            <v>4Y</v>
          </cell>
          <cell r="K39">
            <v>0.25</v>
          </cell>
        </row>
        <row r="40">
          <cell r="G40" t="str">
            <v>5Y</v>
          </cell>
          <cell r="H40" t="str">
            <v>USSW5</v>
          </cell>
          <cell r="I40" t="str">
            <v>V5Y</v>
          </cell>
          <cell r="J40" t="str">
            <v>5Y</v>
          </cell>
          <cell r="K40">
            <v>0.2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NDF vs Onshore"/>
      <sheetName val="NDFs"/>
      <sheetName val="Beta to VIX"/>
      <sheetName val="Beta to DXY"/>
      <sheetName val="Beta to CNY"/>
    </sheetNames>
    <sheetDataSet>
      <sheetData sheetId="0">
        <row r="9">
          <cell r="A9" t="str">
            <v>CCY</v>
          </cell>
          <cell r="B9" t="str">
            <v>NDF</v>
          </cell>
          <cell r="C9" t="str">
            <v>Onshore</v>
          </cell>
          <cell r="D9" t="str">
            <v>2Y Swaps</v>
          </cell>
        </row>
        <row r="10">
          <cell r="A10" t="str">
            <v>CNY</v>
          </cell>
          <cell r="B10" t="str">
            <v>CCN</v>
          </cell>
          <cell r="C10" t="str">
            <v>CCO</v>
          </cell>
        </row>
        <row r="11">
          <cell r="A11" t="str">
            <v>HKD</v>
          </cell>
          <cell r="B11" t="str">
            <v>HKD</v>
          </cell>
          <cell r="C11" t="str">
            <v>HKD</v>
          </cell>
        </row>
        <row r="12">
          <cell r="A12" t="str">
            <v>INR</v>
          </cell>
          <cell r="B12" t="str">
            <v>IRN</v>
          </cell>
          <cell r="C12" t="str">
            <v>IRO</v>
          </cell>
        </row>
        <row r="13">
          <cell r="A13" t="str">
            <v>IDR</v>
          </cell>
          <cell r="B13" t="str">
            <v>IHN</v>
          </cell>
          <cell r="C13" t="str">
            <v>IHO</v>
          </cell>
        </row>
        <row r="14">
          <cell r="A14" t="str">
            <v>KRW</v>
          </cell>
          <cell r="B14" t="str">
            <v>KWN</v>
          </cell>
          <cell r="C14" t="str">
            <v>KWO</v>
          </cell>
        </row>
        <row r="15">
          <cell r="A15" t="str">
            <v>MYR</v>
          </cell>
          <cell r="B15" t="str">
            <v>MRN</v>
          </cell>
          <cell r="C15" t="str">
            <v>MRO</v>
          </cell>
        </row>
        <row r="16">
          <cell r="A16" t="str">
            <v>PHP</v>
          </cell>
          <cell r="B16" t="str">
            <v>PPN</v>
          </cell>
          <cell r="C16" t="str">
            <v>PPO</v>
          </cell>
        </row>
        <row r="17">
          <cell r="A17" t="str">
            <v>SGD</v>
          </cell>
          <cell r="B17" t="str">
            <v>SGD</v>
          </cell>
          <cell r="C17" t="str">
            <v>SGD</v>
          </cell>
        </row>
        <row r="18">
          <cell r="A18" t="str">
            <v>THB</v>
          </cell>
          <cell r="B18" t="str">
            <v>THB</v>
          </cell>
          <cell r="C18" t="str">
            <v>TBO</v>
          </cell>
        </row>
        <row r="19">
          <cell r="A19" t="str">
            <v>TWD</v>
          </cell>
          <cell r="B19" t="str">
            <v>NTN</v>
          </cell>
          <cell r="C19" t="str">
            <v>NTO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ipeline as % of stock"/>
      <sheetName val="Pipeline"/>
      <sheetName val="Stock Per 1000 Population"/>
      <sheetName val="Stock and pipeline"/>
    </sheetNames>
    <sheetDataSet>
      <sheetData sheetId="0" refreshError="1">
        <row r="2">
          <cell r="A2" t="str">
            <v>Country</v>
          </cell>
          <cell r="B2" t="str">
            <v>Stock H1 2008</v>
          </cell>
          <cell r="C2" t="str">
            <v>Stock H2 2008</v>
          </cell>
          <cell r="D2" t="str">
            <v>Stock H1 2009</v>
          </cell>
          <cell r="E2" t="str">
            <v>Stock H2 2009</v>
          </cell>
          <cell r="F2" t="str">
            <v>Stock H1 2010</v>
          </cell>
          <cell r="G2" t="str">
            <v>Stock H2 2010</v>
          </cell>
          <cell r="I2" t="str">
            <v>Completions H1 2008</v>
          </cell>
          <cell r="J2" t="str">
            <v>Completions H2 2008</v>
          </cell>
          <cell r="K2" t="str">
            <v>Completions 2008</v>
          </cell>
          <cell r="L2" t="str">
            <v>Completions H1 2009</v>
          </cell>
          <cell r="M2" t="str">
            <v>Completions H2 2009</v>
          </cell>
          <cell r="N2" t="str">
            <v>Completions 2009</v>
          </cell>
          <cell r="O2" t="str">
            <v>Completions H1 2010</v>
          </cell>
          <cell r="P2" t="str">
            <v>Completions H2 2010</v>
          </cell>
          <cell r="R2" t="str">
            <v>Pipeline 2011</v>
          </cell>
          <cell r="S2" t="str">
            <v>Pipeline 2012</v>
          </cell>
          <cell r="U2" t="str">
            <v>Total Pipeline</v>
          </cell>
          <cell r="W2" t="str">
            <v>Population</v>
          </cell>
          <cell r="Y2" t="str">
            <v>Notes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R3">
            <v>18</v>
          </cell>
          <cell r="S3">
            <v>19</v>
          </cell>
          <cell r="T3">
            <v>20</v>
          </cell>
          <cell r="U3">
            <v>21</v>
          </cell>
          <cell r="V3">
            <v>22</v>
          </cell>
          <cell r="W3">
            <v>23</v>
          </cell>
          <cell r="X3">
            <v>24</v>
          </cell>
          <cell r="Y3">
            <v>25</v>
          </cell>
        </row>
        <row r="4">
          <cell r="A4" t="str">
            <v>Belgium</v>
          </cell>
          <cell r="B4">
            <v>778300</v>
          </cell>
          <cell r="C4">
            <v>778300</v>
          </cell>
          <cell r="D4">
            <v>778300</v>
          </cell>
          <cell r="E4">
            <v>843200</v>
          </cell>
          <cell r="F4">
            <v>892700</v>
          </cell>
          <cell r="G4">
            <v>892700</v>
          </cell>
          <cell r="I4">
            <v>20650</v>
          </cell>
          <cell r="J4">
            <v>0</v>
          </cell>
          <cell r="K4">
            <v>20650</v>
          </cell>
          <cell r="L4">
            <v>0</v>
          </cell>
          <cell r="M4">
            <v>64900</v>
          </cell>
          <cell r="N4">
            <v>64900</v>
          </cell>
          <cell r="O4">
            <v>49500</v>
          </cell>
          <cell r="P4">
            <v>0</v>
          </cell>
          <cell r="R4">
            <v>46000</v>
          </cell>
          <cell r="S4">
            <v>26000</v>
          </cell>
          <cell r="U4">
            <v>72000</v>
          </cell>
          <cell r="W4">
            <v>10829.68</v>
          </cell>
        </row>
        <row r="5">
          <cell r="A5" t="str">
            <v>Bulgaria</v>
          </cell>
          <cell r="B5">
            <v>183400</v>
          </cell>
          <cell r="C5">
            <v>183400</v>
          </cell>
          <cell r="D5">
            <v>220000</v>
          </cell>
          <cell r="E5">
            <v>229000</v>
          </cell>
          <cell r="F5">
            <v>405000</v>
          </cell>
          <cell r="G5">
            <v>544200</v>
          </cell>
          <cell r="I5">
            <v>33000</v>
          </cell>
          <cell r="J5">
            <v>0</v>
          </cell>
          <cell r="K5">
            <v>33000</v>
          </cell>
          <cell r="L5">
            <v>60000</v>
          </cell>
          <cell r="M5">
            <v>9000</v>
          </cell>
          <cell r="N5">
            <v>69000</v>
          </cell>
          <cell r="O5">
            <v>176000</v>
          </cell>
          <cell r="P5">
            <v>139200</v>
          </cell>
          <cell r="R5">
            <v>137400</v>
          </cell>
          <cell r="S5">
            <v>189500</v>
          </cell>
          <cell r="U5">
            <v>326900</v>
          </cell>
          <cell r="W5">
            <v>7546.64</v>
          </cell>
          <cell r="Y5" t="str">
            <v>Estimates based on Fortons International report</v>
          </cell>
        </row>
        <row r="6">
          <cell r="A6" t="str">
            <v>Czech Republic</v>
          </cell>
          <cell r="B6">
            <v>2059081</v>
          </cell>
          <cell r="C6">
            <v>2223681</v>
          </cell>
          <cell r="D6">
            <v>2302835</v>
          </cell>
          <cell r="E6">
            <v>2363375</v>
          </cell>
          <cell r="F6">
            <v>2357189</v>
          </cell>
          <cell r="G6">
            <v>2429289</v>
          </cell>
          <cell r="I6">
            <v>72024</v>
          </cell>
          <cell r="J6">
            <v>164600</v>
          </cell>
          <cell r="K6">
            <v>236624</v>
          </cell>
          <cell r="L6">
            <v>50240</v>
          </cell>
          <cell r="M6">
            <v>36650</v>
          </cell>
          <cell r="N6">
            <v>86890</v>
          </cell>
          <cell r="O6">
            <v>0</v>
          </cell>
          <cell r="P6">
            <v>74500</v>
          </cell>
          <cell r="R6">
            <v>23238</v>
          </cell>
          <cell r="S6">
            <v>218521</v>
          </cell>
          <cell r="U6">
            <v>241759</v>
          </cell>
          <cell r="W6">
            <v>10471.969999999999</v>
          </cell>
        </row>
        <row r="7">
          <cell r="A7" t="str">
            <v>France</v>
          </cell>
          <cell r="B7">
            <v>15205000</v>
          </cell>
          <cell r="C7">
            <v>15266000</v>
          </cell>
          <cell r="D7">
            <v>15397000</v>
          </cell>
          <cell r="E7">
            <v>15500000</v>
          </cell>
          <cell r="F7">
            <v>15570300</v>
          </cell>
          <cell r="G7">
            <v>15641300</v>
          </cell>
          <cell r="I7">
            <v>37000</v>
          </cell>
          <cell r="J7">
            <v>61000</v>
          </cell>
          <cell r="K7">
            <v>98000</v>
          </cell>
          <cell r="L7">
            <v>131400</v>
          </cell>
          <cell r="M7">
            <v>100000</v>
          </cell>
          <cell r="N7">
            <v>231400</v>
          </cell>
          <cell r="O7">
            <v>70300</v>
          </cell>
          <cell r="P7">
            <v>71000</v>
          </cell>
          <cell r="R7">
            <v>199590</v>
          </cell>
          <cell r="S7">
            <v>170600</v>
          </cell>
          <cell r="U7">
            <v>370190</v>
          </cell>
          <cell r="W7">
            <v>62992.76</v>
          </cell>
        </row>
        <row r="8">
          <cell r="A8" t="str">
            <v>Finland</v>
          </cell>
          <cell r="B8">
            <v>1554944</v>
          </cell>
          <cell r="C8">
            <v>1628044</v>
          </cell>
          <cell r="D8">
            <v>1689244</v>
          </cell>
          <cell r="E8">
            <v>1725000</v>
          </cell>
          <cell r="F8">
            <v>1738000</v>
          </cell>
          <cell r="G8">
            <v>1738000</v>
          </cell>
          <cell r="I8">
            <v>0</v>
          </cell>
          <cell r="J8">
            <v>73100</v>
          </cell>
          <cell r="K8">
            <v>73100</v>
          </cell>
          <cell r="L8">
            <v>131000</v>
          </cell>
          <cell r="M8">
            <v>36000</v>
          </cell>
          <cell r="N8">
            <v>167000</v>
          </cell>
          <cell r="O8">
            <v>0</v>
          </cell>
          <cell r="P8">
            <v>0</v>
          </cell>
          <cell r="R8">
            <v>100000</v>
          </cell>
          <cell r="S8">
            <v>30300</v>
          </cell>
          <cell r="U8">
            <v>130300</v>
          </cell>
          <cell r="W8">
            <v>5350.79</v>
          </cell>
        </row>
        <row r="9">
          <cell r="A9" t="str">
            <v>Germany</v>
          </cell>
          <cell r="C9">
            <v>10578396</v>
          </cell>
          <cell r="D9">
            <v>10848696</v>
          </cell>
          <cell r="E9">
            <v>11891000</v>
          </cell>
          <cell r="F9">
            <v>12295000</v>
          </cell>
          <cell r="G9">
            <v>12446000</v>
          </cell>
          <cell r="K9">
            <v>619100</v>
          </cell>
          <cell r="L9">
            <v>270300</v>
          </cell>
          <cell r="M9">
            <v>92000</v>
          </cell>
          <cell r="N9">
            <v>362300</v>
          </cell>
          <cell r="O9">
            <v>76000</v>
          </cell>
          <cell r="P9">
            <v>151000</v>
          </cell>
          <cell r="R9">
            <v>89000</v>
          </cell>
          <cell r="S9">
            <v>775000</v>
          </cell>
          <cell r="U9">
            <v>864000</v>
          </cell>
          <cell r="W9">
            <v>82058.28</v>
          </cell>
        </row>
        <row r="10">
          <cell r="A10" t="str">
            <v>Greece</v>
          </cell>
          <cell r="B10">
            <v>487350</v>
          </cell>
          <cell r="C10">
            <v>615625</v>
          </cell>
          <cell r="D10">
            <v>647625</v>
          </cell>
          <cell r="E10">
            <v>675125</v>
          </cell>
          <cell r="F10">
            <v>676455</v>
          </cell>
          <cell r="G10">
            <v>753455</v>
          </cell>
          <cell r="I10">
            <v>25500</v>
          </cell>
          <cell r="J10">
            <v>109170</v>
          </cell>
          <cell r="K10">
            <v>134670</v>
          </cell>
          <cell r="L10">
            <v>18500</v>
          </cell>
          <cell r="M10">
            <v>27500</v>
          </cell>
          <cell r="N10">
            <v>46000</v>
          </cell>
          <cell r="O10">
            <v>1330</v>
          </cell>
          <cell r="P10">
            <v>77500</v>
          </cell>
          <cell r="R10">
            <v>181145</v>
          </cell>
          <cell r="S10">
            <v>27000</v>
          </cell>
          <cell r="U10">
            <v>208145</v>
          </cell>
          <cell r="W10">
            <v>11324.19</v>
          </cell>
        </row>
        <row r="11">
          <cell r="A11" t="str">
            <v>Hungary</v>
          </cell>
          <cell r="B11">
            <v>1048369</v>
          </cell>
          <cell r="C11">
            <v>1107269</v>
          </cell>
          <cell r="D11">
            <v>1125869</v>
          </cell>
          <cell r="E11">
            <v>1197165</v>
          </cell>
          <cell r="F11">
            <v>1181665</v>
          </cell>
          <cell r="G11">
            <v>1215665</v>
          </cell>
          <cell r="I11">
            <v>9300</v>
          </cell>
          <cell r="J11">
            <v>58900</v>
          </cell>
          <cell r="K11">
            <v>68200</v>
          </cell>
          <cell r="L11">
            <v>18000</v>
          </cell>
          <cell r="M11">
            <v>58500</v>
          </cell>
          <cell r="N11">
            <v>76500</v>
          </cell>
          <cell r="O11">
            <v>0</v>
          </cell>
          <cell r="P11">
            <v>34000</v>
          </cell>
          <cell r="R11">
            <v>56000</v>
          </cell>
          <cell r="S11">
            <v>49500</v>
          </cell>
          <cell r="U11">
            <v>105500</v>
          </cell>
          <cell r="W11">
            <v>10015.799999999999</v>
          </cell>
        </row>
        <row r="12">
          <cell r="A12" t="str">
            <v>Ireland</v>
          </cell>
          <cell r="B12">
            <v>1825155</v>
          </cell>
          <cell r="C12">
            <v>1893613</v>
          </cell>
          <cell r="D12">
            <v>1932138</v>
          </cell>
          <cell r="E12">
            <v>2019173</v>
          </cell>
          <cell r="F12">
            <v>2136008</v>
          </cell>
          <cell r="G12">
            <v>2145008</v>
          </cell>
          <cell r="I12">
            <v>28021</v>
          </cell>
          <cell r="J12">
            <v>68458</v>
          </cell>
          <cell r="K12">
            <v>96479</v>
          </cell>
          <cell r="L12">
            <v>38525</v>
          </cell>
          <cell r="M12">
            <v>18500</v>
          </cell>
          <cell r="N12">
            <v>57025</v>
          </cell>
          <cell r="O12">
            <v>0</v>
          </cell>
          <cell r="P12">
            <v>9000</v>
          </cell>
          <cell r="R12">
            <v>32280</v>
          </cell>
          <cell r="S12">
            <v>51225</v>
          </cell>
          <cell r="U12">
            <v>83505</v>
          </cell>
          <cell r="W12">
            <v>4619.7</v>
          </cell>
        </row>
        <row r="13">
          <cell r="A13" t="str">
            <v>Italy</v>
          </cell>
          <cell r="B13">
            <v>12948263</v>
          </cell>
          <cell r="C13">
            <v>13295168</v>
          </cell>
          <cell r="D13">
            <v>13538707</v>
          </cell>
          <cell r="E13">
            <v>13881286</v>
          </cell>
          <cell r="F13">
            <v>14091553</v>
          </cell>
          <cell r="G13">
            <v>14356178</v>
          </cell>
          <cell r="K13">
            <v>346905</v>
          </cell>
          <cell r="L13">
            <v>243549</v>
          </cell>
          <cell r="M13">
            <v>358868</v>
          </cell>
          <cell r="N13">
            <v>602417</v>
          </cell>
          <cell r="O13">
            <v>173984</v>
          </cell>
          <cell r="P13">
            <v>264625</v>
          </cell>
          <cell r="R13">
            <v>1928480</v>
          </cell>
          <cell r="S13">
            <v>429524</v>
          </cell>
          <cell r="U13">
            <v>2358004</v>
          </cell>
          <cell r="W13">
            <v>60302.64</v>
          </cell>
        </row>
        <row r="14">
          <cell r="A14" t="str">
            <v>Luxembourg</v>
          </cell>
          <cell r="B14">
            <v>123000</v>
          </cell>
          <cell r="C14">
            <v>164000</v>
          </cell>
          <cell r="D14">
            <v>164000</v>
          </cell>
          <cell r="E14">
            <v>176500</v>
          </cell>
          <cell r="F14">
            <v>176500</v>
          </cell>
          <cell r="G14">
            <v>202900</v>
          </cell>
          <cell r="I14">
            <v>0</v>
          </cell>
          <cell r="J14">
            <v>40900</v>
          </cell>
          <cell r="K14">
            <v>40900</v>
          </cell>
          <cell r="L14">
            <v>0</v>
          </cell>
          <cell r="M14">
            <v>17500</v>
          </cell>
          <cell r="N14">
            <v>12500</v>
          </cell>
          <cell r="O14">
            <v>0</v>
          </cell>
          <cell r="P14">
            <v>26400</v>
          </cell>
          <cell r="R14">
            <v>24000</v>
          </cell>
          <cell r="S14">
            <v>0</v>
          </cell>
          <cell r="U14">
            <v>24000</v>
          </cell>
          <cell r="W14">
            <v>500.63</v>
          </cell>
        </row>
        <row r="15">
          <cell r="A15" t="str">
            <v>Netherlands</v>
          </cell>
          <cell r="B15">
            <v>7417000</v>
          </cell>
          <cell r="C15">
            <v>7542100</v>
          </cell>
          <cell r="D15">
            <v>7618471</v>
          </cell>
          <cell r="E15">
            <v>7662000</v>
          </cell>
          <cell r="F15">
            <v>7818000</v>
          </cell>
          <cell r="G15">
            <v>7917000</v>
          </cell>
          <cell r="I15">
            <v>108000</v>
          </cell>
          <cell r="J15">
            <v>125100</v>
          </cell>
          <cell r="K15">
            <v>233100</v>
          </cell>
          <cell r="L15">
            <v>16000</v>
          </cell>
          <cell r="M15">
            <v>43500</v>
          </cell>
          <cell r="N15">
            <v>59500</v>
          </cell>
          <cell r="O15">
            <v>97000</v>
          </cell>
          <cell r="P15">
            <v>99000</v>
          </cell>
          <cell r="R15">
            <v>188000</v>
          </cell>
          <cell r="S15">
            <v>201000</v>
          </cell>
          <cell r="U15">
            <v>389000</v>
          </cell>
          <cell r="W15">
            <v>16541.330000000002</v>
          </cell>
        </row>
        <row r="16">
          <cell r="A16" t="str">
            <v>Poland</v>
          </cell>
          <cell r="B16">
            <v>5600129</v>
          </cell>
          <cell r="C16">
            <v>6009480</v>
          </cell>
          <cell r="D16">
            <v>6266730</v>
          </cell>
          <cell r="E16">
            <v>6679950</v>
          </cell>
          <cell r="F16">
            <v>6864150</v>
          </cell>
          <cell r="G16">
            <v>7098462</v>
          </cell>
          <cell r="I16">
            <v>161200</v>
          </cell>
          <cell r="J16">
            <v>409351</v>
          </cell>
          <cell r="K16">
            <v>570551</v>
          </cell>
          <cell r="L16">
            <v>257250</v>
          </cell>
          <cell r="M16">
            <v>413220</v>
          </cell>
          <cell r="N16">
            <v>670470</v>
          </cell>
          <cell r="O16">
            <v>184200</v>
          </cell>
          <cell r="P16">
            <v>234312</v>
          </cell>
          <cell r="R16">
            <v>499260</v>
          </cell>
          <cell r="S16">
            <v>482630</v>
          </cell>
          <cell r="U16">
            <v>981890</v>
          </cell>
          <cell r="W16">
            <v>38102.379999999997</v>
          </cell>
        </row>
        <row r="17">
          <cell r="A17" t="str">
            <v>Portugal</v>
          </cell>
          <cell r="B17">
            <v>2194000</v>
          </cell>
          <cell r="C17">
            <v>2384000</v>
          </cell>
          <cell r="D17">
            <v>2547000</v>
          </cell>
          <cell r="E17">
            <v>2645515</v>
          </cell>
          <cell r="F17">
            <v>2666133</v>
          </cell>
          <cell r="G17">
            <v>2674133</v>
          </cell>
          <cell r="I17">
            <v>80000</v>
          </cell>
          <cell r="J17">
            <v>190000</v>
          </cell>
          <cell r="K17">
            <v>270000</v>
          </cell>
          <cell r="L17">
            <v>163000</v>
          </cell>
          <cell r="M17">
            <v>98123</v>
          </cell>
          <cell r="N17">
            <v>261123</v>
          </cell>
          <cell r="O17">
            <v>44395</v>
          </cell>
          <cell r="P17">
            <v>8000</v>
          </cell>
          <cell r="R17">
            <v>156400</v>
          </cell>
          <cell r="S17">
            <v>46570</v>
          </cell>
          <cell r="U17">
            <v>202970</v>
          </cell>
          <cell r="W17">
            <v>10725.92</v>
          </cell>
        </row>
        <row r="18">
          <cell r="A18" t="str">
            <v>Romania</v>
          </cell>
          <cell r="B18">
            <v>802148</v>
          </cell>
          <cell r="C18">
            <v>1050825</v>
          </cell>
          <cell r="D18">
            <v>1164986</v>
          </cell>
          <cell r="E18">
            <v>1263425</v>
          </cell>
          <cell r="F18">
            <v>1369425</v>
          </cell>
          <cell r="G18">
            <v>1449428</v>
          </cell>
          <cell r="I18">
            <v>208148</v>
          </cell>
          <cell r="J18">
            <v>195380</v>
          </cell>
          <cell r="K18">
            <v>403528</v>
          </cell>
          <cell r="L18">
            <v>116400</v>
          </cell>
          <cell r="M18">
            <v>137200</v>
          </cell>
          <cell r="N18">
            <v>253600</v>
          </cell>
          <cell r="O18">
            <v>106000</v>
          </cell>
          <cell r="P18">
            <v>46735</v>
          </cell>
          <cell r="R18">
            <v>250350</v>
          </cell>
          <cell r="S18">
            <v>80000</v>
          </cell>
          <cell r="U18">
            <v>330350</v>
          </cell>
          <cell r="W18">
            <v>21423</v>
          </cell>
        </row>
        <row r="19">
          <cell r="A19" t="str">
            <v>Russia</v>
          </cell>
          <cell r="B19">
            <v>6628842</v>
          </cell>
          <cell r="C19">
            <v>7623857</v>
          </cell>
          <cell r="D19">
            <v>8055151</v>
          </cell>
          <cell r="E19">
            <v>8873631</v>
          </cell>
          <cell r="F19">
            <v>9469000</v>
          </cell>
          <cell r="G19">
            <v>10267000</v>
          </cell>
          <cell r="I19">
            <v>594999</v>
          </cell>
          <cell r="J19">
            <v>995015</v>
          </cell>
          <cell r="K19">
            <v>1590014</v>
          </cell>
          <cell r="L19">
            <v>431294</v>
          </cell>
          <cell r="M19">
            <v>818480</v>
          </cell>
          <cell r="N19">
            <v>1249774</v>
          </cell>
          <cell r="O19">
            <v>491100</v>
          </cell>
          <cell r="P19">
            <v>340500</v>
          </cell>
          <cell r="R19">
            <v>1909065</v>
          </cell>
          <cell r="S19">
            <v>1059138</v>
          </cell>
          <cell r="U19">
            <v>2968203</v>
          </cell>
          <cell r="W19">
            <v>139390.20499999999</v>
          </cell>
          <cell r="Y19" t="str">
            <v>Population from https://www.cia.gov/library/publications/the-world-factbook/print/rs.html</v>
          </cell>
        </row>
        <row r="20">
          <cell r="A20" t="str">
            <v>Slovakia</v>
          </cell>
          <cell r="B20">
            <v>621571</v>
          </cell>
          <cell r="C20">
            <v>645671</v>
          </cell>
          <cell r="D20">
            <v>698171</v>
          </cell>
          <cell r="E20">
            <v>726671</v>
          </cell>
          <cell r="F20">
            <v>898792</v>
          </cell>
          <cell r="G20">
            <v>954580</v>
          </cell>
          <cell r="I20">
            <v>18969</v>
          </cell>
          <cell r="J20">
            <v>24100</v>
          </cell>
          <cell r="K20">
            <v>43069</v>
          </cell>
          <cell r="L20">
            <v>30000</v>
          </cell>
          <cell r="M20">
            <v>28500</v>
          </cell>
          <cell r="N20">
            <v>58500</v>
          </cell>
          <cell r="O20">
            <v>84281</v>
          </cell>
          <cell r="P20">
            <v>76638</v>
          </cell>
          <cell r="R20">
            <v>92170</v>
          </cell>
          <cell r="S20">
            <v>163900</v>
          </cell>
          <cell r="U20">
            <v>256070</v>
          </cell>
          <cell r="W20">
            <v>5415.15</v>
          </cell>
        </row>
        <row r="21">
          <cell r="A21" t="str">
            <v>Spain</v>
          </cell>
          <cell r="B21">
            <v>11189835</v>
          </cell>
          <cell r="C21">
            <v>11537775</v>
          </cell>
          <cell r="D21">
            <v>11603808</v>
          </cell>
          <cell r="E21">
            <v>11783306</v>
          </cell>
          <cell r="F21">
            <v>11875806</v>
          </cell>
          <cell r="G21">
            <v>11957077</v>
          </cell>
          <cell r="I21">
            <v>437424</v>
          </cell>
          <cell r="J21">
            <v>347940</v>
          </cell>
          <cell r="K21">
            <v>785364</v>
          </cell>
          <cell r="L21">
            <v>66033</v>
          </cell>
          <cell r="M21">
            <v>179498</v>
          </cell>
          <cell r="N21">
            <v>245531</v>
          </cell>
          <cell r="O21">
            <v>99059</v>
          </cell>
          <cell r="P21">
            <v>81271</v>
          </cell>
          <cell r="R21">
            <v>292900</v>
          </cell>
          <cell r="S21">
            <v>335131</v>
          </cell>
          <cell r="U21">
            <v>628031</v>
          </cell>
          <cell r="W21">
            <v>46332.38</v>
          </cell>
        </row>
        <row r="22">
          <cell r="A22" t="str">
            <v>Sweden</v>
          </cell>
          <cell r="B22" t="str">
            <v>3.735.000</v>
          </cell>
          <cell r="C22">
            <v>3829627</v>
          </cell>
          <cell r="D22">
            <v>3902627</v>
          </cell>
          <cell r="E22">
            <v>3957327</v>
          </cell>
          <cell r="F22">
            <v>4015964</v>
          </cell>
          <cell r="G22">
            <v>4081527</v>
          </cell>
          <cell r="I22">
            <v>26000</v>
          </cell>
          <cell r="J22">
            <v>94500</v>
          </cell>
          <cell r="K22">
            <v>120500</v>
          </cell>
          <cell r="L22">
            <v>70000</v>
          </cell>
          <cell r="M22">
            <v>54700</v>
          </cell>
          <cell r="N22">
            <v>124700</v>
          </cell>
          <cell r="O22">
            <v>59000</v>
          </cell>
          <cell r="P22">
            <v>65563</v>
          </cell>
          <cell r="R22">
            <v>78310</v>
          </cell>
          <cell r="S22">
            <v>178000</v>
          </cell>
          <cell r="U22">
            <v>256310</v>
          </cell>
          <cell r="W22">
            <v>9340.33</v>
          </cell>
        </row>
        <row r="23">
          <cell r="A23" t="str">
            <v>Turkey</v>
          </cell>
          <cell r="B23">
            <v>4394477</v>
          </cell>
          <cell r="C23">
            <v>4871290</v>
          </cell>
          <cell r="D23">
            <v>5031591</v>
          </cell>
          <cell r="E23">
            <v>5696758</v>
          </cell>
          <cell r="F23">
            <v>5939677</v>
          </cell>
          <cell r="G23">
            <v>6519388</v>
          </cell>
          <cell r="I23">
            <v>516037</v>
          </cell>
          <cell r="J23">
            <v>476813</v>
          </cell>
          <cell r="K23">
            <v>992850</v>
          </cell>
          <cell r="L23">
            <v>160301</v>
          </cell>
          <cell r="M23">
            <v>665167</v>
          </cell>
          <cell r="N23">
            <v>825468</v>
          </cell>
          <cell r="O23">
            <v>241000</v>
          </cell>
          <cell r="P23">
            <v>586211</v>
          </cell>
          <cell r="R23">
            <v>1693044</v>
          </cell>
          <cell r="S23">
            <v>262732</v>
          </cell>
          <cell r="U23">
            <v>1955776</v>
          </cell>
          <cell r="W23">
            <v>77804.122000000003</v>
          </cell>
          <cell r="Y23" t="str">
            <v>Population from https://www.cia.gov/library/publications/the-world-factbook/geos/tu.html</v>
          </cell>
        </row>
        <row r="24">
          <cell r="A24" t="str">
            <v>UK</v>
          </cell>
          <cell r="B24">
            <v>16332101</v>
          </cell>
          <cell r="C24">
            <v>16758351</v>
          </cell>
          <cell r="D24">
            <v>16811119</v>
          </cell>
          <cell r="E24">
            <v>16937034</v>
          </cell>
          <cell r="F24">
            <v>17033959</v>
          </cell>
          <cell r="G24">
            <v>17078463</v>
          </cell>
          <cell r="I24">
            <v>333609</v>
          </cell>
          <cell r="J24">
            <v>426250</v>
          </cell>
          <cell r="K24">
            <v>759859</v>
          </cell>
          <cell r="L24">
            <v>52768</v>
          </cell>
          <cell r="M24">
            <v>125915</v>
          </cell>
          <cell r="N24">
            <v>178683</v>
          </cell>
          <cell r="O24">
            <v>96925</v>
          </cell>
          <cell r="P24">
            <v>44504</v>
          </cell>
          <cell r="R24">
            <v>341589.5</v>
          </cell>
          <cell r="S24">
            <v>134626</v>
          </cell>
          <cell r="U24">
            <v>476215.5</v>
          </cell>
          <cell r="W24">
            <v>62271.31</v>
          </cell>
        </row>
        <row r="25">
          <cell r="A25" t="str">
            <v>Ukraine</v>
          </cell>
          <cell r="B25">
            <v>2124042</v>
          </cell>
          <cell r="C25">
            <v>2427165</v>
          </cell>
          <cell r="D25">
            <v>2467965</v>
          </cell>
          <cell r="E25">
            <v>2632965</v>
          </cell>
          <cell r="F25">
            <v>2780617</v>
          </cell>
          <cell r="G25">
            <v>2870617</v>
          </cell>
          <cell r="I25">
            <v>303123</v>
          </cell>
          <cell r="J25">
            <v>300000</v>
          </cell>
          <cell r="K25">
            <v>603123</v>
          </cell>
          <cell r="L25">
            <v>40800</v>
          </cell>
          <cell r="M25">
            <v>165000</v>
          </cell>
          <cell r="N25">
            <v>205800</v>
          </cell>
          <cell r="O25">
            <v>147652</v>
          </cell>
          <cell r="P25">
            <v>90000</v>
          </cell>
          <cell r="R25">
            <v>325600</v>
          </cell>
          <cell r="S25">
            <v>600000</v>
          </cell>
          <cell r="U25">
            <v>925600</v>
          </cell>
          <cell r="W25">
            <v>45415.595999999998</v>
          </cell>
          <cell r="Y25" t="str">
            <v>Population from https://www.cia.gov/library/publications/the-world-factbook/print/up.html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astricht criteria"/>
      <sheetName val="Inflation"/>
      <sheetName val="Deficit"/>
      <sheetName val="Debt"/>
      <sheetName val="Interest rate"/>
      <sheetName val="Ratings (LC)"/>
      <sheetName val="Ratings (FC)"/>
      <sheetName val="Growth"/>
      <sheetName val="Real Convergence"/>
      <sheetName val="GDP"/>
      <sheetName val="Price levels"/>
      <sheetName val="Labor productivity (1)"/>
      <sheetName val="Labor productivity (2)"/>
    </sheetNames>
    <sheetDataSet>
      <sheetData sheetId="0"/>
      <sheetData sheetId="1"/>
      <sheetData sheetId="2">
        <row r="2">
          <cell r="B2" t="str">
            <v>1990 *Y</v>
          </cell>
          <cell r="C2" t="str">
            <v>.DESC</v>
          </cell>
          <cell r="D2" t="str">
            <v>.T1</v>
          </cell>
          <cell r="E2" t="str">
            <v>.TN</v>
          </cell>
          <cell r="F2" t="str">
            <v>.SOURCE</v>
          </cell>
          <cell r="G2" t="str">
            <v>.DTLM</v>
          </cell>
        </row>
        <row r="3">
          <cell r="B3" t="str">
            <v>.excel</v>
          </cell>
        </row>
        <row r="4">
          <cell r="B4" t="str">
            <v>G998DFP@EUROSTAT</v>
          </cell>
          <cell r="C4" t="str">
            <v xml:space="preserve">EU15: General Government Deficit as a Percentage of GDP (%) </v>
          </cell>
          <cell r="D4" t="str">
            <v>1960</v>
          </cell>
          <cell r="E4" t="str">
            <v>2006</v>
          </cell>
          <cell r="F4" t="str">
            <v>Eurostat</v>
          </cell>
          <cell r="G4" t="str">
            <v>Jun 05 07:13:13 2007</v>
          </cell>
        </row>
        <row r="5">
          <cell r="B5" t="str">
            <v>G023DFP@EUROSTAT</v>
          </cell>
          <cell r="C5" t="str">
            <v xml:space="preserve">Eurozone {incl GR from '01}: Gen Government Deficit as a Percentage of GDP (%) </v>
          </cell>
          <cell r="D5" t="str">
            <v>1970</v>
          </cell>
          <cell r="E5" t="str">
            <v>2006</v>
          </cell>
          <cell r="F5" t="str">
            <v>Eurostat</v>
          </cell>
          <cell r="G5" t="str">
            <v>Jun 05 07:13:13 2007</v>
          </cell>
        </row>
        <row r="6">
          <cell r="B6" t="str">
            <v>G122DFP@EUROSTAT</v>
          </cell>
          <cell r="C6" t="str">
            <v xml:space="preserve">Austria: General Government Deficit as a Percentage of GDP (%) </v>
          </cell>
          <cell r="D6" t="str">
            <v>1960</v>
          </cell>
          <cell r="E6" t="str">
            <v>2006</v>
          </cell>
          <cell r="F6" t="str">
            <v>Eurostat</v>
          </cell>
          <cell r="G6" t="str">
            <v>Jun 05 07:13:13 2007</v>
          </cell>
        </row>
        <row r="7">
          <cell r="B7" t="str">
            <v>G124DFP@EUROSTAT</v>
          </cell>
          <cell r="C7" t="str">
            <v xml:space="preserve">Belgium: General Government Deficit as a Percentage of GDP (%) </v>
          </cell>
          <cell r="D7" t="str">
            <v>1960</v>
          </cell>
          <cell r="E7" t="str">
            <v>2006</v>
          </cell>
          <cell r="F7" t="str">
            <v>Eurostat</v>
          </cell>
          <cell r="G7" t="str">
            <v>Jun 05 07:13:13 2007</v>
          </cell>
        </row>
        <row r="8">
          <cell r="B8" t="str">
            <v>G172DFP@EUROSTAT</v>
          </cell>
          <cell r="C8" t="str">
            <v xml:space="preserve">Finland: General Government Deficit as a Percentage of GDP (%) </v>
          </cell>
          <cell r="D8" t="str">
            <v>1960</v>
          </cell>
          <cell r="E8" t="str">
            <v>2006</v>
          </cell>
          <cell r="F8" t="str">
            <v>Eurostat</v>
          </cell>
          <cell r="G8" t="str">
            <v>Jun 05 07:13:13 2007</v>
          </cell>
        </row>
        <row r="9">
          <cell r="B9" t="str">
            <v>G134DFP@EUROSTAT</v>
          </cell>
          <cell r="C9" t="str">
            <v xml:space="preserve">Germany: General Government Deficit as a Percentage of GDP (%) </v>
          </cell>
          <cell r="D9" t="str">
            <v>1960</v>
          </cell>
          <cell r="E9" t="str">
            <v>2006</v>
          </cell>
          <cell r="F9" t="str">
            <v>Eurostat</v>
          </cell>
          <cell r="G9" t="str">
            <v>Jun 05 07:13:13 2007</v>
          </cell>
        </row>
        <row r="10">
          <cell r="B10" t="str">
            <v>G174DFP@EUROSTAT</v>
          </cell>
          <cell r="C10" t="str">
            <v xml:space="preserve">Greece: General Government Deficit as a Percentage of GDP (%) </v>
          </cell>
          <cell r="D10" t="str">
            <v>1961</v>
          </cell>
          <cell r="E10" t="str">
            <v>2006</v>
          </cell>
          <cell r="F10" t="str">
            <v>Eurostat</v>
          </cell>
          <cell r="G10" t="str">
            <v>Jun 05 07:13:13 2007</v>
          </cell>
        </row>
        <row r="11">
          <cell r="B11" t="str">
            <v>G132DFP@EUROSTAT</v>
          </cell>
          <cell r="C11" t="str">
            <v xml:space="preserve">France: General Government Deficit as a Percentage of GDP (%) </v>
          </cell>
          <cell r="D11" t="str">
            <v>1960</v>
          </cell>
          <cell r="E11" t="str">
            <v>2006</v>
          </cell>
          <cell r="F11" t="str">
            <v>Eurostat</v>
          </cell>
          <cell r="G11" t="str">
            <v>Jun 05 07:13:13 2007</v>
          </cell>
        </row>
        <row r="12">
          <cell r="B12" t="str">
            <v>G178DFP@EUROSTAT</v>
          </cell>
          <cell r="C12" t="str">
            <v xml:space="preserve">Ireland: General Government Deficit as a Percentage of GDP (%) </v>
          </cell>
          <cell r="D12" t="str">
            <v>1960</v>
          </cell>
          <cell r="E12" t="str">
            <v>2006</v>
          </cell>
          <cell r="F12" t="str">
            <v>Eurostat</v>
          </cell>
          <cell r="G12" t="str">
            <v>Jun 05 07:13:13 2007</v>
          </cell>
        </row>
        <row r="13">
          <cell r="B13" t="str">
            <v>G136DFP@EUROSTAT</v>
          </cell>
          <cell r="C13" t="str">
            <v xml:space="preserve">Italy: General Government Deficit as a Percentage of GDP (%) </v>
          </cell>
          <cell r="D13" t="str">
            <v>1960</v>
          </cell>
          <cell r="E13" t="str">
            <v>2006</v>
          </cell>
          <cell r="F13" t="str">
            <v>Eurostat</v>
          </cell>
          <cell r="G13" t="str">
            <v>Jun 05 07:13:13 2007</v>
          </cell>
        </row>
        <row r="14">
          <cell r="B14" t="str">
            <v>G137DFP@EUROSTAT</v>
          </cell>
          <cell r="C14" t="str">
            <v xml:space="preserve">Luxembourg: General Government Deficit as a Percentage of GDP (%) </v>
          </cell>
          <cell r="D14" t="str">
            <v>1960</v>
          </cell>
          <cell r="E14" t="str">
            <v>2006</v>
          </cell>
          <cell r="F14" t="str">
            <v>Eurostat</v>
          </cell>
          <cell r="G14" t="str">
            <v>Jun 05 07:13:13 2007</v>
          </cell>
        </row>
        <row r="15">
          <cell r="B15" t="str">
            <v>G138DFP@EUROSTAT</v>
          </cell>
          <cell r="C15" t="str">
            <v xml:space="preserve">Netherlands: General Government Deficit as a Percentage of GDP (%) </v>
          </cell>
          <cell r="D15" t="str">
            <v>1960</v>
          </cell>
          <cell r="E15" t="str">
            <v>2006</v>
          </cell>
          <cell r="F15" t="str">
            <v>Eurostat</v>
          </cell>
          <cell r="G15" t="str">
            <v>Jun 05 07:13:13 2007</v>
          </cell>
        </row>
        <row r="16">
          <cell r="B16" t="str">
            <v>G182DFP@EUROSTAT</v>
          </cell>
          <cell r="C16" t="str">
            <v xml:space="preserve">Portugal: General Government Deficit as a Percentage of GDP (%) </v>
          </cell>
          <cell r="D16" t="str">
            <v>1960</v>
          </cell>
          <cell r="E16" t="str">
            <v>2006</v>
          </cell>
          <cell r="F16" t="str">
            <v>Eurostat</v>
          </cell>
          <cell r="G16" t="str">
            <v>Jun 05 07:13:13 2007</v>
          </cell>
        </row>
        <row r="17">
          <cell r="B17" t="str">
            <v>G184DFP@EUROSTAT</v>
          </cell>
          <cell r="C17" t="str">
            <v xml:space="preserve">Spain: General Government Deficit as a Percentage of GDP (%) </v>
          </cell>
          <cell r="D17" t="str">
            <v>1970</v>
          </cell>
          <cell r="E17" t="str">
            <v>2006</v>
          </cell>
          <cell r="F17" t="str">
            <v>Eurostat</v>
          </cell>
          <cell r="G17" t="str">
            <v>Jun 05 07:13:13 2007</v>
          </cell>
        </row>
        <row r="18">
          <cell r="B18" t="str">
            <v>G128DFP@EUROSTAT</v>
          </cell>
          <cell r="C18" t="str">
            <v xml:space="preserve">Denmark: General Government Deficit as a Percentage of GDP (%) </v>
          </cell>
          <cell r="D18" t="str">
            <v>1960</v>
          </cell>
          <cell r="E18" t="str">
            <v>2006</v>
          </cell>
          <cell r="F18" t="str">
            <v>Eurostat</v>
          </cell>
          <cell r="G18" t="str">
            <v>Jun 05 07:13:13 2007</v>
          </cell>
        </row>
        <row r="19">
          <cell r="B19" t="str">
            <v>G144DFP@EUROSTAT</v>
          </cell>
          <cell r="C19" t="str">
            <v xml:space="preserve">Sweden: General Government Deficit as a Percentage of GDP (%) </v>
          </cell>
          <cell r="D19" t="str">
            <v>1970</v>
          </cell>
          <cell r="E19" t="str">
            <v>2006</v>
          </cell>
          <cell r="F19" t="str">
            <v>Eurostat</v>
          </cell>
          <cell r="G19" t="str">
            <v>Jun 05 07:13:13 2007</v>
          </cell>
        </row>
        <row r="20">
          <cell r="B20" t="str">
            <v>G112DFP@EUROSTAT</v>
          </cell>
          <cell r="C20" t="str">
            <v xml:space="preserve">United Kingdom: General Government Deficit as a Percentage of GDP (%) </v>
          </cell>
          <cell r="D20" t="str">
            <v>1960</v>
          </cell>
          <cell r="E20" t="str">
            <v>2006</v>
          </cell>
          <cell r="F20" t="str">
            <v>Eurostat</v>
          </cell>
          <cell r="G20" t="str">
            <v>Jun 05 07:13:13 2007</v>
          </cell>
        </row>
        <row r="21">
          <cell r="B21" t="str">
            <v>G423DFP@EUROSTAT</v>
          </cell>
          <cell r="C21" t="str">
            <v xml:space="preserve">Cyprus: General Government Deficit as a Percentage of GDP (%) </v>
          </cell>
          <cell r="D21" t="str">
            <v>1998</v>
          </cell>
          <cell r="E21" t="str">
            <v>2006</v>
          </cell>
          <cell r="F21" t="str">
            <v>Eurostat</v>
          </cell>
          <cell r="G21" t="str">
            <v>Jun 05 07:13:13 2007</v>
          </cell>
        </row>
        <row r="22">
          <cell r="B22" t="str">
            <v>G939DFP@EUROSTAT</v>
          </cell>
          <cell r="C22" t="str">
            <v xml:space="preserve">Estonia: General Government Deficit as a Percentage of GDP (%) </v>
          </cell>
          <cell r="D22" t="str">
            <v>1997</v>
          </cell>
          <cell r="E22" t="str">
            <v>2006</v>
          </cell>
          <cell r="F22" t="str">
            <v>Eurostat</v>
          </cell>
          <cell r="G22" t="str">
            <v>Jun 05 07:13:13 2007</v>
          </cell>
        </row>
        <row r="23">
          <cell r="B23" t="str">
            <v>G941DFP@EUROSTAT</v>
          </cell>
          <cell r="C23" t="str">
            <v xml:space="preserve">Latvia: General Government Deficit as a Percentage of GDP (%) </v>
          </cell>
          <cell r="D23" t="str">
            <v>1990</v>
          </cell>
          <cell r="E23" t="str">
            <v>2006</v>
          </cell>
          <cell r="F23" t="str">
            <v>Eurostat</v>
          </cell>
          <cell r="G23" t="str">
            <v>Jun 05 07:13:13 2007</v>
          </cell>
        </row>
        <row r="24">
          <cell r="B24" t="str">
            <v>G946DFP@EUROSTAT</v>
          </cell>
          <cell r="C24" t="str">
            <v xml:space="preserve">Lithuania: General Government Deficit as a Percentage of GDP (%) </v>
          </cell>
          <cell r="D24" t="str">
            <v>1990</v>
          </cell>
          <cell r="E24" t="str">
            <v>2006</v>
          </cell>
          <cell r="F24" t="str">
            <v>Eurostat</v>
          </cell>
          <cell r="G24" t="str">
            <v>Jun 05 07:13:13 2007</v>
          </cell>
        </row>
        <row r="25">
          <cell r="B25" t="str">
            <v>G181DFP@EUROSTAT</v>
          </cell>
          <cell r="C25" t="str">
            <v xml:space="preserve">Malta: General Government Deficit as a Percentage of GDP (%) </v>
          </cell>
          <cell r="D25" t="str">
            <v>1997</v>
          </cell>
          <cell r="E25" t="str">
            <v>2006</v>
          </cell>
          <cell r="F25" t="str">
            <v>Eurostat</v>
          </cell>
          <cell r="G25" t="str">
            <v>Jun 05 07:13:13 2007</v>
          </cell>
        </row>
        <row r="26">
          <cell r="B26" t="str">
            <v>G961DFP@EUROSTAT</v>
          </cell>
          <cell r="C26" t="str">
            <v xml:space="preserve">Slovenia: General Government Deficit as a Percentage of GDP (%) </v>
          </cell>
          <cell r="D26" t="str">
            <v>1998</v>
          </cell>
          <cell r="E26" t="str">
            <v>2006</v>
          </cell>
          <cell r="F26" t="str">
            <v>Eurostat</v>
          </cell>
          <cell r="G26" t="str">
            <v>Jun 05 07:13:13 2007</v>
          </cell>
        </row>
        <row r="27">
          <cell r="B27" t="str">
            <v>G918DFP@EUROSTAT</v>
          </cell>
          <cell r="C27" t="str">
            <v xml:space="preserve">Bulgaria: General Government Deficit as a Percentage of GDP (%) </v>
          </cell>
          <cell r="D27" t="str">
            <v>1997</v>
          </cell>
          <cell r="E27" t="str">
            <v>2006</v>
          </cell>
          <cell r="F27" t="str">
            <v>Eurostat</v>
          </cell>
          <cell r="G27" t="str">
            <v>Jun 05 07:13:13 2007</v>
          </cell>
        </row>
        <row r="28">
          <cell r="B28" t="str">
            <v>G968DFP@EUROSTAT</v>
          </cell>
          <cell r="C28" t="str">
            <v xml:space="preserve">Romania: General Government Deficit as a Percentage of GDP (%) </v>
          </cell>
          <cell r="D28" t="str">
            <v>1997</v>
          </cell>
          <cell r="E28" t="str">
            <v>2006</v>
          </cell>
          <cell r="F28" t="str">
            <v>Eurostat</v>
          </cell>
          <cell r="G28" t="str">
            <v>Jun 05 07:13:13 2007</v>
          </cell>
        </row>
        <row r="29">
          <cell r="B29" t="str">
            <v>G186DFP@EUROSTAT</v>
          </cell>
          <cell r="C29" t="str">
            <v xml:space="preserve">Turkey: General Government Deficit as a Percentage of GDP (%) </v>
          </cell>
          <cell r="D29" t="str">
            <v>1997</v>
          </cell>
          <cell r="E29" t="str">
            <v>2005</v>
          </cell>
          <cell r="F29" t="str">
            <v>Eurostat</v>
          </cell>
          <cell r="G29" t="str">
            <v>Jun 05 07:13:13 2007</v>
          </cell>
        </row>
      </sheetData>
      <sheetData sheetId="3">
        <row r="1">
          <cell r="A1" t="str">
            <v>1990 *Y</v>
          </cell>
          <cell r="B1" t="str">
            <v>.DESC</v>
          </cell>
          <cell r="C1" t="str">
            <v>.T1</v>
          </cell>
          <cell r="D1" t="str">
            <v>.TN</v>
          </cell>
          <cell r="E1" t="str">
            <v>.SOURCE</v>
          </cell>
          <cell r="F1" t="str">
            <v>.DTLM</v>
          </cell>
        </row>
        <row r="2">
          <cell r="A2" t="str">
            <v>.excel</v>
          </cell>
        </row>
        <row r="3">
          <cell r="A3" t="str">
            <v>G998DBP@EUROSTAT</v>
          </cell>
          <cell r="B3" t="str">
            <v xml:space="preserve">EU15: General Government Debt as a Percentage of GDP (%) </v>
          </cell>
          <cell r="C3" t="str">
            <v>1977</v>
          </cell>
          <cell r="D3" t="str">
            <v>2006</v>
          </cell>
          <cell r="E3" t="str">
            <v>Eurostat</v>
          </cell>
          <cell r="F3" t="str">
            <v>Oct 22 05:03:00 2007</v>
          </cell>
        </row>
        <row r="4">
          <cell r="A4" t="str">
            <v>G023DBP@EUROSTAT</v>
          </cell>
          <cell r="B4" t="str">
            <v xml:space="preserve">Eurozone {incl GR from '01}: General Government Debt as a Percentage of GDP (%) </v>
          </cell>
          <cell r="C4" t="str">
            <v>1977</v>
          </cell>
          <cell r="D4" t="str">
            <v>2006</v>
          </cell>
          <cell r="E4" t="str">
            <v>Eurostat</v>
          </cell>
          <cell r="F4" t="str">
            <v>Oct 22 05:03:00 2007</v>
          </cell>
        </row>
        <row r="5">
          <cell r="A5" t="str">
            <v>G122DBP@EUROSTAT</v>
          </cell>
          <cell r="B5" t="str">
            <v xml:space="preserve">Austria: General Government Debt as a Percentage of GDP (%) </v>
          </cell>
          <cell r="C5" t="str">
            <v>1970</v>
          </cell>
          <cell r="D5" t="str">
            <v>2006</v>
          </cell>
          <cell r="E5" t="str">
            <v>Eurostat</v>
          </cell>
          <cell r="F5" t="str">
            <v>Oct 22 05:03:00 2007</v>
          </cell>
        </row>
        <row r="6">
          <cell r="A6" t="str">
            <v>G124DBP@EUROSTAT</v>
          </cell>
          <cell r="B6" t="str">
            <v xml:space="preserve">Belgium: General Government Debt as a Percentage of GDP (%) </v>
          </cell>
          <cell r="C6" t="str">
            <v>1969</v>
          </cell>
          <cell r="D6" t="str">
            <v>2006</v>
          </cell>
          <cell r="E6" t="str">
            <v>Eurostat</v>
          </cell>
          <cell r="F6" t="str">
            <v>Oct 22 05:03:00 2007</v>
          </cell>
        </row>
        <row r="7">
          <cell r="A7" t="str">
            <v>G172DBP@EUROSTAT</v>
          </cell>
          <cell r="B7" t="str">
            <v xml:space="preserve">Finland: General Government Debt as a Percentage of GDP (%) </v>
          </cell>
          <cell r="C7" t="str">
            <v>1970</v>
          </cell>
          <cell r="D7" t="str">
            <v>2006</v>
          </cell>
          <cell r="E7" t="str">
            <v>Eurostat</v>
          </cell>
          <cell r="F7" t="str">
            <v>Oct 22 05:03:00 2007</v>
          </cell>
        </row>
        <row r="8">
          <cell r="A8" t="str">
            <v>G134DBP@EUROSTAT</v>
          </cell>
          <cell r="B8" t="str">
            <v xml:space="preserve">Germany: General Government Debt as a Percentage of GDP (%) </v>
          </cell>
          <cell r="C8" t="str">
            <v>1970</v>
          </cell>
          <cell r="D8" t="str">
            <v>2006</v>
          </cell>
          <cell r="E8" t="str">
            <v>Eurostat</v>
          </cell>
          <cell r="F8" t="str">
            <v>Oct 22 05:03:00 2007</v>
          </cell>
        </row>
        <row r="9">
          <cell r="A9" t="str">
            <v>G174DBP@EUROSTAT</v>
          </cell>
          <cell r="B9" t="str">
            <v xml:space="preserve">Greece: General Government Debt as a Percentage of GDP (%) </v>
          </cell>
          <cell r="C9" t="str">
            <v>1970</v>
          </cell>
          <cell r="D9" t="str">
            <v>2006</v>
          </cell>
          <cell r="E9" t="str">
            <v>Eurostat</v>
          </cell>
          <cell r="F9" t="str">
            <v>Oct 22 05:03:00 2007</v>
          </cell>
        </row>
        <row r="10">
          <cell r="A10" t="str">
            <v>G132DBP@EUROSTAT</v>
          </cell>
          <cell r="B10" t="str">
            <v xml:space="preserve">France: General Government Debt as a Percentage of GDP (%) </v>
          </cell>
          <cell r="C10" t="str">
            <v>1977</v>
          </cell>
          <cell r="D10" t="str">
            <v>2006</v>
          </cell>
          <cell r="E10" t="str">
            <v>Eurostat</v>
          </cell>
          <cell r="F10" t="str">
            <v>Oct 22 05:03:00 2007</v>
          </cell>
        </row>
        <row r="11">
          <cell r="A11" t="str">
            <v>G178DBP@EUROSTAT</v>
          </cell>
          <cell r="B11" t="str">
            <v xml:space="preserve">Ireland: General Government Debt as a Percentage of GDP (%) </v>
          </cell>
          <cell r="C11" t="str">
            <v>1970</v>
          </cell>
          <cell r="D11" t="str">
            <v>2006</v>
          </cell>
          <cell r="E11" t="str">
            <v>Eurostat</v>
          </cell>
          <cell r="F11" t="str">
            <v>Oct 22 05:03:00 2007</v>
          </cell>
        </row>
        <row r="12">
          <cell r="A12" t="str">
            <v>G136DBP@EUROSTAT</v>
          </cell>
          <cell r="B12" t="str">
            <v xml:space="preserve">Italy: General Government Debt as a Percentage of GDP (%) </v>
          </cell>
          <cell r="C12" t="str">
            <v>1970</v>
          </cell>
          <cell r="D12" t="str">
            <v>2006</v>
          </cell>
          <cell r="E12" t="str">
            <v>Eurostat</v>
          </cell>
          <cell r="F12" t="str">
            <v>Jun 05 07:13:13 2007</v>
          </cell>
        </row>
        <row r="13">
          <cell r="A13" t="str">
            <v>G137DBP@EUROSTAT</v>
          </cell>
          <cell r="B13" t="str">
            <v xml:space="preserve">Luxembourg: General Government Debt as a Percentage of GDP (%) </v>
          </cell>
          <cell r="C13" t="str">
            <v>1970</v>
          </cell>
          <cell r="D13" t="str">
            <v>2006</v>
          </cell>
          <cell r="E13" t="str">
            <v>Eurostat</v>
          </cell>
          <cell r="F13" t="str">
            <v>Oct 22 05:03:00 2007</v>
          </cell>
        </row>
        <row r="14">
          <cell r="A14" t="str">
            <v>G138DBP@EUROSTAT</v>
          </cell>
          <cell r="B14" t="str">
            <v xml:space="preserve">Netherlands: General Government Debt as a Percentage of GDP (%) </v>
          </cell>
          <cell r="C14" t="str">
            <v>1975</v>
          </cell>
          <cell r="D14" t="str">
            <v>2006</v>
          </cell>
          <cell r="E14" t="str">
            <v>Eurostat</v>
          </cell>
          <cell r="F14" t="str">
            <v>Oct 22 05:03:00 2007</v>
          </cell>
        </row>
        <row r="15">
          <cell r="A15" t="str">
            <v>G182DBP@EUROSTAT</v>
          </cell>
          <cell r="B15" t="str">
            <v xml:space="preserve">Portugal: General Government Debt as a Percentage of GDP (%) </v>
          </cell>
          <cell r="C15" t="str">
            <v>1973</v>
          </cell>
          <cell r="D15" t="str">
            <v>2006</v>
          </cell>
          <cell r="E15" t="str">
            <v>Eurostat</v>
          </cell>
          <cell r="F15" t="str">
            <v>Oct 22 05:03:00 2007</v>
          </cell>
        </row>
        <row r="16">
          <cell r="A16" t="str">
            <v>G184DBP@EUROSTAT</v>
          </cell>
          <cell r="B16" t="str">
            <v xml:space="preserve">Spain: General Government Debt as a Percentage of GDP (%) </v>
          </cell>
          <cell r="C16" t="str">
            <v>1970</v>
          </cell>
          <cell r="D16" t="str">
            <v>2006</v>
          </cell>
          <cell r="E16" t="str">
            <v>Eurostat</v>
          </cell>
          <cell r="F16" t="str">
            <v>Oct 22 05:03:00 2007</v>
          </cell>
        </row>
        <row r="17">
          <cell r="A17" t="str">
            <v>G128DBP@EUROSTAT</v>
          </cell>
          <cell r="B17" t="str">
            <v xml:space="preserve">Denmark: General Government Debt as a Percentage of GDP (%) </v>
          </cell>
          <cell r="C17" t="str">
            <v>1971</v>
          </cell>
          <cell r="D17" t="str">
            <v>2006</v>
          </cell>
          <cell r="E17" t="str">
            <v>Eurostat</v>
          </cell>
          <cell r="F17" t="str">
            <v>Oct 22 05:03:00 2007</v>
          </cell>
        </row>
        <row r="18">
          <cell r="A18" t="str">
            <v>G144DBP@EUROSTAT</v>
          </cell>
          <cell r="B18" t="str">
            <v xml:space="preserve">Sweden: General Government Debt as a Percentage of GDP (%) </v>
          </cell>
          <cell r="C18" t="str">
            <v>1970</v>
          </cell>
          <cell r="D18" t="str">
            <v>2006</v>
          </cell>
          <cell r="E18" t="str">
            <v>Eurostat</v>
          </cell>
          <cell r="F18" t="str">
            <v>Oct 22 05:03:00 2007</v>
          </cell>
        </row>
        <row r="19">
          <cell r="A19" t="str">
            <v>G112DBP@EUROSTAT</v>
          </cell>
          <cell r="B19" t="str">
            <v xml:space="preserve">United Kingdom: General Government Debt as a Percentage of GDP (%) </v>
          </cell>
          <cell r="C19" t="str">
            <v>1970</v>
          </cell>
          <cell r="D19" t="str">
            <v>2006</v>
          </cell>
          <cell r="E19" t="str">
            <v>Eurostat</v>
          </cell>
          <cell r="F19" t="str">
            <v>Oct 22 05:03:00 2007</v>
          </cell>
        </row>
        <row r="20">
          <cell r="A20" t="str">
            <v>G423DBP@EUROSTAT</v>
          </cell>
          <cell r="B20" t="str">
            <v xml:space="preserve">Cyprus: General Government Debt as a Percentage of GDP (%) </v>
          </cell>
          <cell r="C20" t="str">
            <v>1998</v>
          </cell>
          <cell r="D20" t="str">
            <v>2006</v>
          </cell>
          <cell r="E20" t="str">
            <v>Eurostat</v>
          </cell>
          <cell r="F20" t="str">
            <v>Oct 22 05:03:00 2007</v>
          </cell>
        </row>
        <row r="21">
          <cell r="A21" t="str">
            <v>G939DBP@EUROSTAT</v>
          </cell>
          <cell r="B21" t="str">
            <v xml:space="preserve">Estonia: General Government Debt as a Percentage of GDP (%) </v>
          </cell>
          <cell r="C21" t="str">
            <v>1997</v>
          </cell>
          <cell r="D21" t="str">
            <v>2006</v>
          </cell>
          <cell r="E21" t="str">
            <v>Eurostat</v>
          </cell>
          <cell r="F21" t="str">
            <v>Oct 22 05:03:00 2007</v>
          </cell>
        </row>
        <row r="22">
          <cell r="A22" t="str">
            <v>G941DBP@EUROSTAT</v>
          </cell>
          <cell r="B22" t="str">
            <v xml:space="preserve">Latvia: General Government Debt as a Percentage of GDP (%) </v>
          </cell>
          <cell r="C22" t="str">
            <v>1997</v>
          </cell>
          <cell r="D22" t="str">
            <v>2006</v>
          </cell>
          <cell r="E22" t="str">
            <v>Eurostat</v>
          </cell>
          <cell r="F22" t="str">
            <v>Oct 22 05:03:00 2007</v>
          </cell>
        </row>
        <row r="23">
          <cell r="A23" t="str">
            <v>G946DBP@EUROSTAT</v>
          </cell>
          <cell r="B23" t="str">
            <v xml:space="preserve">Lithuania: General Government Debt as a Percentage of GDP (%) </v>
          </cell>
          <cell r="C23" t="str">
            <v>1997</v>
          </cell>
          <cell r="D23" t="str">
            <v>2006</v>
          </cell>
          <cell r="E23" t="str">
            <v>Eurostat</v>
          </cell>
          <cell r="F23" t="str">
            <v>Jun 05 07:13:13 2007</v>
          </cell>
        </row>
        <row r="24">
          <cell r="A24" t="str">
            <v>G181DBP@EUROSTAT</v>
          </cell>
          <cell r="B24" t="str">
            <v xml:space="preserve">Malta: General Government Debt as a Percentage of GDP (%) </v>
          </cell>
          <cell r="C24" t="str">
            <v>1997</v>
          </cell>
          <cell r="D24" t="str">
            <v>2006</v>
          </cell>
          <cell r="E24" t="str">
            <v>Eurostat</v>
          </cell>
          <cell r="F24" t="str">
            <v>Oct 22 05:03:00 2007</v>
          </cell>
        </row>
        <row r="25">
          <cell r="A25" t="str">
            <v>G961DBP@EUROSTAT</v>
          </cell>
          <cell r="B25" t="str">
            <v xml:space="preserve">Slovenia: General Government Debt as a Percentage of GDP (%) </v>
          </cell>
          <cell r="C25" t="str">
            <v>1998</v>
          </cell>
          <cell r="D25" t="str">
            <v>2006</v>
          </cell>
          <cell r="E25" t="str">
            <v>Eurostat</v>
          </cell>
          <cell r="F25" t="str">
            <v>Oct 22 05:03:00 2007</v>
          </cell>
        </row>
        <row r="26">
          <cell r="A26" t="str">
            <v>G918DBP@EUROSTAT</v>
          </cell>
          <cell r="B26" t="str">
            <v xml:space="preserve">Bulgaria: General Government Debt as a Percentage of GDP (%) </v>
          </cell>
          <cell r="C26" t="str">
            <v>1997</v>
          </cell>
          <cell r="D26" t="str">
            <v>2006</v>
          </cell>
          <cell r="E26" t="str">
            <v>Eurostat</v>
          </cell>
          <cell r="F26" t="str">
            <v>Jun 05 07:13:13 2007</v>
          </cell>
        </row>
        <row r="27">
          <cell r="A27" t="str">
            <v>G968DBP@EUROSTAT</v>
          </cell>
          <cell r="B27" t="str">
            <v xml:space="preserve">Romania: General Government Debt as a Percentage of GDP (%) </v>
          </cell>
          <cell r="C27" t="str">
            <v>1997</v>
          </cell>
          <cell r="D27" t="str">
            <v>2006</v>
          </cell>
          <cell r="E27" t="str">
            <v>Eurostat</v>
          </cell>
          <cell r="F27" t="str">
            <v>Jun 05 07:13:13 2007</v>
          </cell>
        </row>
        <row r="28">
          <cell r="A28" t="str">
            <v>G186DBP@EUROSTAT</v>
          </cell>
          <cell r="B28" t="str">
            <v xml:space="preserve">Turkey: General Government Debt as a Percentage of GDP (%) </v>
          </cell>
          <cell r="C28" t="str">
            <v>1997</v>
          </cell>
          <cell r="D28" t="str">
            <v>2005</v>
          </cell>
          <cell r="E28" t="str">
            <v>Eurostat</v>
          </cell>
          <cell r="F28" t="str">
            <v>Jun 05 07:13:13 2007</v>
          </cell>
        </row>
        <row r="30">
          <cell r="A30" t="str">
            <v>G935DBP@EUROSTAT</v>
          </cell>
          <cell r="B30" t="str">
            <v xml:space="preserve">Czech Republic: General Government Debt as a Percentage of GDP (%) </v>
          </cell>
          <cell r="C30" t="str">
            <v>1997</v>
          </cell>
          <cell r="D30" t="str">
            <v>2006</v>
          </cell>
          <cell r="E30" t="str">
            <v>Eurostat</v>
          </cell>
          <cell r="F30" t="str">
            <v>Oct 22 05:03:00 2007</v>
          </cell>
        </row>
        <row r="31">
          <cell r="A31" t="str">
            <v>G944DBP@EUROSTAT</v>
          </cell>
          <cell r="B31" t="str">
            <v xml:space="preserve">Hungary: General Government Debt as a Percentage of GDP (%) </v>
          </cell>
          <cell r="C31" t="str">
            <v>1997</v>
          </cell>
          <cell r="D31" t="str">
            <v>2006</v>
          </cell>
          <cell r="E31" t="str">
            <v>Eurostat</v>
          </cell>
          <cell r="F31" t="str">
            <v>Oct 22 05:03:00 2007</v>
          </cell>
        </row>
        <row r="32">
          <cell r="A32" t="str">
            <v>G964DBP@EUROSTAT</v>
          </cell>
          <cell r="B32" t="str">
            <v xml:space="preserve">Poland: General Government Debt as a Percentage of GDP (%) </v>
          </cell>
          <cell r="C32" t="str">
            <v>1997</v>
          </cell>
          <cell r="D32" t="str">
            <v>2006</v>
          </cell>
          <cell r="E32" t="str">
            <v>Eurostat</v>
          </cell>
          <cell r="F32" t="str">
            <v>Oct 22 05:03:00 2007</v>
          </cell>
        </row>
        <row r="33">
          <cell r="A33" t="str">
            <v>G936DBP@EUROSTAT</v>
          </cell>
          <cell r="B33" t="str">
            <v xml:space="preserve">Slovakia: General Government Debt as a Percentage of GDP (%) </v>
          </cell>
          <cell r="C33" t="str">
            <v>1996</v>
          </cell>
          <cell r="D33" t="str">
            <v>2006</v>
          </cell>
          <cell r="E33" t="str">
            <v>Eurostat</v>
          </cell>
          <cell r="F33" t="str">
            <v>Oct 22 05:03:00 2007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ig2-3"/>
      <sheetName val="fig4"/>
      <sheetName val="fig5"/>
      <sheetName val="fig6"/>
      <sheetName val="fig7"/>
      <sheetName val="fig8"/>
      <sheetName val="fig9"/>
      <sheetName val="last time (2)"/>
      <sheetName val="yt per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budget"/>
      <sheetName val="Sheet1"/>
      <sheetName val="Sheet2"/>
      <sheetName val="Price_chart"/>
      <sheetName val="Inflation"/>
    </sheetNames>
    <sheetDataSet>
      <sheetData sheetId="0">
        <row r="4">
          <cell r="A4" t="str">
            <v>199701 !M</v>
          </cell>
          <cell r="B4" t="str">
            <v>YRYR%(B174XRB@BIS)</v>
          </cell>
          <cell r="C4" t="str">
            <v>YRYR%(B936XRB@BIS)</v>
          </cell>
          <cell r="D4" t="str">
            <v>YRYR%(B961XRB@BIS)</v>
          </cell>
          <cell r="N4" t="str">
            <v>YRYR%(N936XEUV@EMERGECW)</v>
          </cell>
          <cell r="O4" t="str">
            <v>YRYR%(N023XUSV@EMERGECW)</v>
          </cell>
          <cell r="Q4" t="str">
            <v>GRNXUSEV@ALPMED</v>
          </cell>
          <cell r="R4" t="str">
            <v>GRNXUSLV@ALPMED</v>
          </cell>
        </row>
        <row r="5">
          <cell r="A5" t="str">
            <v>.DESC</v>
          </cell>
          <cell r="B5" t="str">
            <v xml:space="preserve">Greece: Real Broad Effective Exch Rate (Avg, 2000=100)    % Change - Year to Year    </v>
          </cell>
          <cell r="C5" t="str">
            <v xml:space="preserve">Slovak Rep: Real Broad Effective Exch Rate (Avg, 2000=100)    % Change - Year to Year    </v>
          </cell>
          <cell r="D5" t="str">
            <v xml:space="preserve">Slovenia: Real Broad Effective Exch Rate (Avg, 2000=100)    % Change - Year to Year    </v>
          </cell>
          <cell r="N5" t="str">
            <v xml:space="preserve">Slovakia: Exchange Rate: Koruny/Euro: Average (SKK/Euro)    % Change - Year to Year    </v>
          </cell>
          <cell r="O5" t="str">
            <v xml:space="preserve">Euro area: Exchange Rate (AVG, USD/EUR)    % Change - Year to Year    </v>
          </cell>
          <cell r="Q5" t="str">
            <v xml:space="preserve">Euro-zone + GR in 2001: Exchange Rate (Avg, US$/Euro) </v>
          </cell>
          <cell r="R5" t="str">
            <v xml:space="preserve">Greece: Exchange Rate  DISCONTINUED  (Avg, Drachma/US$) </v>
          </cell>
        </row>
        <row r="6">
          <cell r="A6" t="str">
            <v>.T1</v>
          </cell>
          <cell r="B6" t="str">
            <v>Jan-1994</v>
          </cell>
          <cell r="C6" t="str">
            <v>Jan-1994</v>
          </cell>
          <cell r="D6" t="str">
            <v>Jan-1994</v>
          </cell>
          <cell r="N6" t="str">
            <v>Jan-1993</v>
          </cell>
          <cell r="O6" t="str">
            <v>Jan-1971</v>
          </cell>
          <cell r="Q6" t="str">
            <v>Jan-1980</v>
          </cell>
          <cell r="R6" t="str">
            <v>Jan-1970</v>
          </cell>
          <cell r="S6" t="str">
            <v>EUR/Drachma</v>
          </cell>
        </row>
      </sheetData>
      <sheetData sheetId="1"/>
      <sheetData sheetId="2">
        <row r="1">
          <cell r="B1" t="str">
            <v>200501 !M</v>
          </cell>
          <cell r="C1" t="str">
            <v>P023REFA@EUROSTAT</v>
          </cell>
          <cell r="D1" t="str">
            <v>YRYR%(H023HE@EUROSTAT)</v>
          </cell>
          <cell r="E1" t="str">
            <v>YRYR%(H023H11@EUROSTAT)</v>
          </cell>
          <cell r="H1" t="str">
            <v>P936REFA@EUROSTAT</v>
          </cell>
          <cell r="I1" t="str">
            <v>YRYR%(P936HE@EUROSTAT)</v>
          </cell>
          <cell r="J1" t="str">
            <v>YRYR%(P936H11@EUROSTAT)</v>
          </cell>
        </row>
        <row r="2">
          <cell r="B2" t="str">
            <v>.DESC</v>
          </cell>
          <cell r="C2" t="str">
            <v xml:space="preserve">EA11/12/13: MUICP: Tot ex Energy/Food/Alcohol/Tobac: Y/Y %Chg (NSA, %) </v>
          </cell>
          <cell r="D2" t="str">
            <v xml:space="preserve">EA11/12/13: MUICP: Energy (SA, 2005=100)    % Change - Year to Year    </v>
          </cell>
          <cell r="E2" t="str">
            <v xml:space="preserve">EA11/12/13: MUICP: Food (SA, 2005=100)    % Change - Year to Year    </v>
          </cell>
          <cell r="H2" t="str">
            <v xml:space="preserve">Slovakia: HICP: Total ex Energy, Food, Alcohol, Tobac: Y/Y % Change (NSA, %) </v>
          </cell>
          <cell r="I2" t="str">
            <v xml:space="preserve">Slovakia: HICP: Energy (NSA, 2005=100)    % Change - Year to Year    </v>
          </cell>
          <cell r="J2" t="str">
            <v xml:space="preserve">Slovakia: HICP: Food (NSA, 2005=100)    % Change - Year to Year    </v>
          </cell>
        </row>
        <row r="3">
          <cell r="B3" t="str">
            <v>.T1</v>
          </cell>
          <cell r="C3" t="str">
            <v>Jan-1997</v>
          </cell>
          <cell r="D3" t="str">
            <v>Jan-1990</v>
          </cell>
          <cell r="E3" t="str">
            <v>Jan-1995</v>
          </cell>
          <cell r="H3" t="str">
            <v>Jan-1997</v>
          </cell>
          <cell r="I3" t="str">
            <v>Jan-1996</v>
          </cell>
          <cell r="J3" t="str">
            <v>Jan-1996</v>
          </cell>
        </row>
      </sheetData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OUP"/>
      <sheetName val="1"/>
      <sheetName val="2"/>
      <sheetName val="3"/>
      <sheetName val="PIK"/>
      <sheetName val="P1"/>
      <sheetName val="P2"/>
      <sheetName val="P3"/>
      <sheetName val="P4"/>
      <sheetName val="P5"/>
      <sheetName val="LSR"/>
      <sheetName val="L1"/>
      <sheetName val="L2"/>
      <sheetName val="L3"/>
      <sheetName val="L4"/>
      <sheetName val="L5"/>
      <sheetName val="Etalon"/>
      <sheetName val="Et1"/>
      <sheetName val="Et2"/>
      <sheetName val="Et3"/>
      <sheetName val="Et4"/>
      <sheetName val="Et5"/>
      <sheetName val="RGI"/>
      <sheetName val="RG1"/>
      <sheetName val="RG2"/>
      <sheetName val="RG3"/>
      <sheetName val="RG4"/>
      <sheetName val="RG5"/>
      <sheetName val="Mirland"/>
      <sheetName val="M1"/>
      <sheetName val="M2"/>
      <sheetName val="M3"/>
      <sheetName val="M4"/>
      <sheetName val="M5"/>
      <sheetName val="AFI"/>
      <sheetName val="A1"/>
      <sheetName val="A2"/>
      <sheetName val="A3"/>
      <sheetName val="A4"/>
      <sheetName val="A5"/>
      <sheetName val="Raven"/>
      <sheetName val="R1"/>
      <sheetName val="R2"/>
      <sheetName val="R3"/>
      <sheetName val="R4"/>
      <sheetName val="R5"/>
      <sheetName val="Open Inv."/>
      <sheetName val="O1"/>
      <sheetName val="O2"/>
      <sheetName val="O3"/>
      <sheetName val="O4"/>
      <sheetName val="O5"/>
      <sheetName val="TP Upside"/>
      <sheetName val="Underper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J1">
            <v>1000000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ropdown list"/>
    </sheetNames>
    <sheetDataSet>
      <sheetData sheetId="0" refreshError="1"/>
      <sheetData sheetId="1">
        <row r="2">
          <cell r="E2" t="str">
            <v>LLR</v>
          </cell>
        </row>
        <row r="3">
          <cell r="E3" t="str">
            <v>ETR</v>
          </cell>
        </row>
        <row r="4">
          <cell r="E4" t="str">
            <v>LLR/ETR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Общ_хар"/>
      <sheetName val="Стр_обеспеч"/>
      <sheetName val="Стр_сроки"/>
      <sheetName val="Проц_ставка"/>
      <sheetName val="Привл_размещ_ON"/>
      <sheetName val="Ср_взв_проц_ставка"/>
      <sheetName val="Матрица сделок"/>
      <sheetName val="Трансмиссия"/>
      <sheetName val="Спис_1_яр"/>
      <sheetName val="Спис_2_яр"/>
      <sheetName val="Спис_3_яр"/>
      <sheetName val="-Свод"/>
      <sheetName val="Макрос"/>
    </sheetNames>
    <sheetDataSet>
      <sheetData sheetId="0">
        <row r="3">
          <cell r="B3" t="str">
            <v>Данные по рынку РЕПО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4"/>
      <sheetName val="5"/>
      <sheetName val="Лист1"/>
    </sheetNames>
    <sheetDataSet>
      <sheetData sheetId="0">
        <row r="4">
          <cell r="B4" t="str">
            <v xml:space="preserve">   взносы, млрд. руб.</v>
          </cell>
          <cell r="C4" t="str">
            <v xml:space="preserve">   выплаты, млрд. руб.</v>
          </cell>
          <cell r="D4" t="str">
            <v xml:space="preserve">   темп прироста взносов, %</v>
          </cell>
          <cell r="E4" t="str">
            <v xml:space="preserve">   темп прироста выплат, %</v>
          </cell>
        </row>
        <row r="7">
          <cell r="A7">
            <v>40909</v>
          </cell>
          <cell r="B7">
            <v>668.69</v>
          </cell>
          <cell r="C7">
            <v>305.42</v>
          </cell>
          <cell r="D7">
            <v>19.478759786709233</v>
          </cell>
          <cell r="E7">
            <v>15.1</v>
          </cell>
        </row>
        <row r="8">
          <cell r="A8">
            <v>41000</v>
          </cell>
          <cell r="B8">
            <v>214.54</v>
          </cell>
          <cell r="C8">
            <v>79.81</v>
          </cell>
          <cell r="D8">
            <v>25.8</v>
          </cell>
          <cell r="E8">
            <v>16.100000000000001</v>
          </cell>
        </row>
        <row r="9">
          <cell r="A9">
            <v>41091</v>
          </cell>
          <cell r="B9">
            <v>412.42</v>
          </cell>
          <cell r="C9">
            <v>168.48</v>
          </cell>
          <cell r="D9">
            <v>22.601742025625036</v>
          </cell>
          <cell r="E9">
            <v>15.105554416888701</v>
          </cell>
        </row>
        <row r="10">
          <cell r="A10">
            <v>41183</v>
          </cell>
          <cell r="B10">
            <v>608.23</v>
          </cell>
          <cell r="C10">
            <v>262.02999999999997</v>
          </cell>
          <cell r="D10">
            <v>22.012036108324985</v>
          </cell>
          <cell r="E10">
            <v>17.302354731847068</v>
          </cell>
        </row>
        <row r="11">
          <cell r="A11">
            <v>41275</v>
          </cell>
          <cell r="B11">
            <v>812.47</v>
          </cell>
          <cell r="C11">
            <v>370.78</v>
          </cell>
          <cell r="D11">
            <v>21.501742212385409</v>
          </cell>
          <cell r="E11">
            <v>21.400039290157792</v>
          </cell>
        </row>
      </sheetData>
      <sheetData sheetId="1">
        <row r="4">
          <cell r="B4" t="str">
            <v xml:space="preserve"> страхование жизни</v>
          </cell>
          <cell r="C4" t="str">
            <v xml:space="preserve"> личное страхование</v>
          </cell>
          <cell r="D4" t="str">
            <v xml:space="preserve"> страхование имущества </v>
          </cell>
          <cell r="E4" t="str">
            <v xml:space="preserve"> cтрахование гражданской ответственности</v>
          </cell>
          <cell r="F4" t="str">
            <v xml:space="preserve"> страхование предпринимательских и финансовых рисков </v>
          </cell>
          <cell r="G4" t="str">
            <v xml:space="preserve"> ОСАГО</v>
          </cell>
          <cell r="H4" t="str">
            <v xml:space="preserve"> обязательное страхование (остальное)</v>
          </cell>
        </row>
        <row r="7">
          <cell r="B7">
            <v>6.5000000000000002E-2</v>
          </cell>
          <cell r="C7">
            <v>0.22600000000000001</v>
          </cell>
          <cell r="D7">
            <v>0.46300000000000002</v>
          </cell>
          <cell r="E7">
            <v>3.6999999999999998E-2</v>
          </cell>
          <cell r="F7">
            <v>2.4E-2</v>
          </cell>
          <cell r="G7">
            <v>0.14899999999999999</v>
          </cell>
          <cell r="H7">
            <v>3.6000000000000004E-2</v>
          </cell>
        </row>
      </sheetData>
      <sheetData sheetId="2">
        <row r="4">
          <cell r="B4" t="str">
            <v xml:space="preserve"> пенсионные резервы, млрд. руб.</v>
          </cell>
          <cell r="C4" t="str">
            <v xml:space="preserve"> пенсионные накопления, млрд. руб.</v>
          </cell>
          <cell r="D4" t="str">
            <v xml:space="preserve"> темп прироста резервов, % </v>
          </cell>
          <cell r="E4" t="str">
            <v xml:space="preserve"> темп прироста накоплений, % </v>
          </cell>
        </row>
        <row r="8">
          <cell r="A8">
            <v>40360</v>
          </cell>
          <cell r="B8">
            <v>591.21909530000005</v>
          </cell>
          <cell r="C8">
            <v>142.0034302</v>
          </cell>
          <cell r="D8">
            <v>1.2456451346708919</v>
          </cell>
          <cell r="E8">
            <v>23.062838775253503</v>
          </cell>
        </row>
        <row r="9">
          <cell r="A9">
            <v>40452</v>
          </cell>
          <cell r="B9">
            <v>612.03988179999999</v>
          </cell>
          <cell r="C9">
            <v>147.05134346</v>
          </cell>
          <cell r="D9">
            <v>3.5216701668667527</v>
          </cell>
          <cell r="E9">
            <v>3.5547826224270773</v>
          </cell>
        </row>
        <row r="10">
          <cell r="A10">
            <v>40544</v>
          </cell>
          <cell r="B10">
            <v>643.26781200000005</v>
          </cell>
          <cell r="C10">
            <v>155.35222150000001</v>
          </cell>
          <cell r="D10">
            <v>5.1022704775642191</v>
          </cell>
          <cell r="E10">
            <v>5.6448841912539294</v>
          </cell>
        </row>
        <row r="11">
          <cell r="A11">
            <v>40634</v>
          </cell>
          <cell r="B11">
            <v>657.20717019999995</v>
          </cell>
          <cell r="C11">
            <v>263.92366377651001</v>
          </cell>
          <cell r="D11">
            <v>2.1669603141903027</v>
          </cell>
          <cell r="E11">
            <v>69.887280161301064</v>
          </cell>
        </row>
        <row r="12">
          <cell r="A12">
            <v>40725</v>
          </cell>
          <cell r="B12">
            <v>669.44784800000002</v>
          </cell>
          <cell r="C12">
            <v>301.47201615</v>
          </cell>
          <cell r="D12">
            <v>1.8625295576545575</v>
          </cell>
          <cell r="E12">
            <v>14.226974510813783</v>
          </cell>
        </row>
        <row r="13">
          <cell r="A13">
            <v>40817</v>
          </cell>
          <cell r="B13">
            <v>670.30982282000002</v>
          </cell>
          <cell r="C13">
            <v>340.39754231000001</v>
          </cell>
          <cell r="D13">
            <v>0.12875906951892446</v>
          </cell>
          <cell r="E13">
            <v>12.911820691387899</v>
          </cell>
        </row>
        <row r="14">
          <cell r="A14">
            <v>40909</v>
          </cell>
          <cell r="B14">
            <v>700.31384183199998</v>
          </cell>
          <cell r="C14">
            <v>393.78622296200001</v>
          </cell>
          <cell r="D14">
            <v>4.4761419257997481</v>
          </cell>
          <cell r="E14">
            <v>15.684214489239444</v>
          </cell>
        </row>
        <row r="15">
          <cell r="A15">
            <v>41000</v>
          </cell>
          <cell r="B15">
            <v>717.50312564000001</v>
          </cell>
          <cell r="C15">
            <v>510.65270081</v>
          </cell>
          <cell r="D15">
            <v>2.4545115034473097</v>
          </cell>
          <cell r="E15">
            <v>29.677645136731346</v>
          </cell>
        </row>
        <row r="16">
          <cell r="A16">
            <v>41091</v>
          </cell>
          <cell r="B16">
            <v>732.08</v>
          </cell>
          <cell r="C16">
            <v>558.34</v>
          </cell>
          <cell r="D16">
            <v>2.0316112695673239</v>
          </cell>
          <cell r="E16">
            <v>9.3384993586361542</v>
          </cell>
        </row>
        <row r="17">
          <cell r="A17">
            <v>41183</v>
          </cell>
          <cell r="B17">
            <v>746.6</v>
          </cell>
          <cell r="C17">
            <v>605.21</v>
          </cell>
          <cell r="D17">
            <v>1.9833897934651956</v>
          </cell>
          <cell r="E17">
            <v>8.3945266325178292</v>
          </cell>
        </row>
        <row r="18">
          <cell r="A18">
            <v>41275</v>
          </cell>
          <cell r="B18">
            <v>758.05</v>
          </cell>
          <cell r="C18">
            <v>668.69</v>
          </cell>
          <cell r="D18">
            <v>1.5336190731315202</v>
          </cell>
          <cell r="E18">
            <v>10.488921200905477</v>
          </cell>
        </row>
      </sheetData>
      <sheetData sheetId="3">
        <row r="4">
          <cell r="B4" t="str">
            <v xml:space="preserve">  темп прироста собственного имущества, %</v>
          </cell>
          <cell r="C4" t="str">
            <v xml:space="preserve">  имущество для обеспечения уставной деятельности, млрд. руб.</v>
          </cell>
          <cell r="D4" t="str">
            <v xml:space="preserve">  пенсионные резервы, млрд. руб.</v>
          </cell>
          <cell r="E4" t="str">
            <v xml:space="preserve">  пенсионные накопления, млрд. руб.</v>
          </cell>
        </row>
        <row r="8">
          <cell r="A8">
            <v>40360</v>
          </cell>
          <cell r="B8">
            <v>18.61174226926725</v>
          </cell>
          <cell r="C8">
            <v>99.728752899999904</v>
          </cell>
          <cell r="D8">
            <v>591.21909530000005</v>
          </cell>
          <cell r="E8">
            <v>142.0034302</v>
          </cell>
        </row>
        <row r="9">
          <cell r="A9">
            <v>40452</v>
          </cell>
          <cell r="B9">
            <v>10.56818078561288</v>
          </cell>
          <cell r="C9">
            <v>93.452226400000001</v>
          </cell>
          <cell r="D9">
            <v>612.03988179999999</v>
          </cell>
          <cell r="E9">
            <v>147.05134346</v>
          </cell>
        </row>
        <row r="10">
          <cell r="A10">
            <v>40544</v>
          </cell>
          <cell r="B10">
            <v>6.5793985232067698</v>
          </cell>
          <cell r="C10">
            <v>101.0372698</v>
          </cell>
          <cell r="D10">
            <v>643.26781200000005</v>
          </cell>
          <cell r="E10">
            <v>155.35222150000001</v>
          </cell>
        </row>
        <row r="11">
          <cell r="A11">
            <v>40634</v>
          </cell>
          <cell r="B11">
            <v>9.2480826328225518</v>
          </cell>
          <cell r="C11">
            <v>103.38393572</v>
          </cell>
          <cell r="D11">
            <v>657.20717019999995</v>
          </cell>
          <cell r="E11">
            <v>263.92366377651001</v>
          </cell>
        </row>
        <row r="12">
          <cell r="A12">
            <v>40725</v>
          </cell>
          <cell r="B12">
            <v>0.40077679543517597</v>
          </cell>
          <cell r="C12">
            <v>100.1284426</v>
          </cell>
          <cell r="D12">
            <v>669.44784800000002</v>
          </cell>
          <cell r="E12">
            <v>301.47201615</v>
          </cell>
        </row>
        <row r="13">
          <cell r="A13">
            <v>40817</v>
          </cell>
          <cell r="B13">
            <v>4.4928178725552437</v>
          </cell>
          <cell r="C13">
            <v>97.650864729999995</v>
          </cell>
          <cell r="D13">
            <v>670.30982282000002</v>
          </cell>
          <cell r="E13">
            <v>340.39754231000001</v>
          </cell>
        </row>
        <row r="14">
          <cell r="A14">
            <v>40909</v>
          </cell>
          <cell r="B14">
            <v>-1.8360327527377485</v>
          </cell>
          <cell r="C14">
            <v>99.182192434000001</v>
          </cell>
          <cell r="D14">
            <v>700.31384183199998</v>
          </cell>
          <cell r="E14">
            <v>393.78622296200001</v>
          </cell>
        </row>
        <row r="15">
          <cell r="A15">
            <v>41000</v>
          </cell>
          <cell r="B15">
            <v>-1.1530040926555518</v>
          </cell>
          <cell r="C15">
            <v>102.19191471000001</v>
          </cell>
          <cell r="D15">
            <v>717.50312564000001</v>
          </cell>
          <cell r="E15">
            <v>510.65270081</v>
          </cell>
        </row>
        <row r="16">
          <cell r="A16">
            <v>41091</v>
          </cell>
          <cell r="B16">
            <v>2.4683869396366687</v>
          </cell>
          <cell r="C16">
            <v>102.6</v>
          </cell>
          <cell r="D16">
            <v>732.08</v>
          </cell>
          <cell r="E16">
            <v>558.34</v>
          </cell>
        </row>
        <row r="17">
          <cell r="A17">
            <v>41183</v>
          </cell>
          <cell r="B17">
            <v>14.54071636668035</v>
          </cell>
          <cell r="C17">
            <v>111.85</v>
          </cell>
          <cell r="D17">
            <v>746.6</v>
          </cell>
          <cell r="E17">
            <v>605.21</v>
          </cell>
        </row>
        <row r="18">
          <cell r="A18">
            <v>41275</v>
          </cell>
          <cell r="B18">
            <v>10.806181334549624</v>
          </cell>
          <cell r="C18">
            <v>109.9</v>
          </cell>
          <cell r="D18">
            <v>758.05</v>
          </cell>
          <cell r="E18">
            <v>668.69</v>
          </cell>
        </row>
      </sheetData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ы"/>
      <sheetName val="1"/>
      <sheetName val="2"/>
      <sheetName val="3"/>
    </sheetNames>
    <sheetDataSet>
      <sheetData sheetId="0" refreshError="1"/>
      <sheetData sheetId="1">
        <row r="19">
          <cell r="B19">
            <v>746.6</v>
          </cell>
          <cell r="D19">
            <v>605.21</v>
          </cell>
        </row>
        <row r="20">
          <cell r="B20">
            <v>758.05</v>
          </cell>
          <cell r="D20">
            <v>668.69</v>
          </cell>
        </row>
      </sheetData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Рис.1"/>
      <sheetName val="Рис.2"/>
      <sheetName val="Рис. 3"/>
      <sheetName val="Рис. 4"/>
    </sheetNames>
    <sheetDataSet>
      <sheetData sheetId="0">
        <row r="105">
          <cell r="B105">
            <v>2012</v>
          </cell>
          <cell r="N105">
            <v>2013</v>
          </cell>
        </row>
        <row r="106">
          <cell r="B106" t="str">
            <v>январь</v>
          </cell>
          <cell r="C106" t="str">
            <v>февраль</v>
          </cell>
          <cell r="D106" t="str">
            <v>март</v>
          </cell>
          <cell r="E106" t="str">
            <v>апрель</v>
          </cell>
          <cell r="F106" t="str">
            <v>май</v>
          </cell>
          <cell r="G106" t="str">
            <v>июнь</v>
          </cell>
          <cell r="H106" t="str">
            <v>июль</v>
          </cell>
          <cell r="I106" t="str">
            <v>август</v>
          </cell>
          <cell r="J106" t="str">
            <v>сентябрь</v>
          </cell>
          <cell r="K106" t="str">
            <v>октябрь</v>
          </cell>
          <cell r="L106" t="str">
            <v>ноябрь</v>
          </cell>
          <cell r="M106" t="str">
            <v>декабрь</v>
          </cell>
          <cell r="N106" t="str">
            <v>январь</v>
          </cell>
          <cell r="O106" t="str">
            <v>февраль</v>
          </cell>
          <cell r="P106" t="str">
            <v>март</v>
          </cell>
        </row>
        <row r="107">
          <cell r="A107" t="str">
            <v xml:space="preserve"> открытые фонды</v>
          </cell>
          <cell r="B107">
            <v>6.5684395542199923</v>
          </cell>
          <cell r="C107">
            <v>0.30178618975999427</v>
          </cell>
          <cell r="D107">
            <v>-3.1063568208399914</v>
          </cell>
          <cell r="E107">
            <v>-1.0133312861999855</v>
          </cell>
          <cell r="F107">
            <v>-8.3167772979000176</v>
          </cell>
          <cell r="G107">
            <v>2.0019944156899925</v>
          </cell>
          <cell r="H107">
            <v>1.3504930643600233</v>
          </cell>
          <cell r="I107">
            <v>5.7460064926499825</v>
          </cell>
          <cell r="J107">
            <v>3.3640556624499993</v>
          </cell>
          <cell r="K107">
            <v>-2.8744473985099717</v>
          </cell>
          <cell r="L107">
            <v>-0.60112292406002155</v>
          </cell>
          <cell r="M107">
            <v>3.3223199775200101</v>
          </cell>
          <cell r="N107">
            <v>3.1711168471799738</v>
          </cell>
          <cell r="O107">
            <v>-1.9522392424200063</v>
          </cell>
          <cell r="P107">
            <v>-3.1317444034200292</v>
          </cell>
        </row>
        <row r="108">
          <cell r="A108" t="str">
            <v xml:space="preserve"> интервальные фонды</v>
          </cell>
          <cell r="B108">
            <v>-0.22434198852000264</v>
          </cell>
          <cell r="C108">
            <v>0.55695527644000009</v>
          </cell>
          <cell r="D108">
            <v>-0.49967230432999798</v>
          </cell>
          <cell r="E108">
            <v>-0.36178283535999967</v>
          </cell>
          <cell r="F108">
            <v>-1.2712217640600016</v>
          </cell>
          <cell r="G108">
            <v>-0.15562112572000331</v>
          </cell>
          <cell r="H108">
            <v>-0.78697659383999508</v>
          </cell>
          <cell r="I108">
            <v>0.36303895688000054</v>
          </cell>
          <cell r="J108">
            <v>-2.874192737250004</v>
          </cell>
          <cell r="K108">
            <v>-0.70221110397999631</v>
          </cell>
          <cell r="L108">
            <v>-3.994593120999923E-2</v>
          </cell>
          <cell r="M108">
            <v>-0.49390185280999965</v>
          </cell>
          <cell r="N108">
            <v>0.34447687742999733</v>
          </cell>
          <cell r="O108">
            <v>-0.14488595695999784</v>
          </cell>
          <cell r="P108">
            <v>-0.4712316131200005</v>
          </cell>
        </row>
        <row r="109">
          <cell r="A109" t="str">
            <v xml:space="preserve"> закрытые фонды</v>
          </cell>
          <cell r="B109">
            <v>33.134787754680133</v>
          </cell>
          <cell r="C109">
            <v>3.715165311099895</v>
          </cell>
          <cell r="D109">
            <v>-1.1738894044901258</v>
          </cell>
          <cell r="E109">
            <v>-2.0131589706398358</v>
          </cell>
          <cell r="F109">
            <v>-1.8100229018698997</v>
          </cell>
          <cell r="G109">
            <v>31.250601366019794</v>
          </cell>
          <cell r="H109">
            <v>0.70847841540017953</v>
          </cell>
          <cell r="I109">
            <v>0.67750226239996891</v>
          </cell>
          <cell r="J109">
            <v>16.42339162005004</v>
          </cell>
          <cell r="K109">
            <v>-5.6630079595201437</v>
          </cell>
          <cell r="L109">
            <v>3.7111676808100356</v>
          </cell>
          <cell r="M109">
            <v>7.79404765851001</v>
          </cell>
          <cell r="N109">
            <v>1.134679063940041</v>
          </cell>
          <cell r="O109">
            <v>-0.90784081343019807</v>
          </cell>
          <cell r="P109">
            <v>63.52055509810981</v>
          </cell>
        </row>
        <row r="115">
          <cell r="B115">
            <v>2012</v>
          </cell>
          <cell r="E115">
            <v>2013</v>
          </cell>
        </row>
        <row r="116">
          <cell r="B116" t="str">
            <v>октябрь</v>
          </cell>
          <cell r="C116" t="str">
            <v xml:space="preserve">ноябрь </v>
          </cell>
          <cell r="D116" t="str">
            <v>декабрь</v>
          </cell>
          <cell r="E116" t="str">
            <v>январь</v>
          </cell>
          <cell r="F116" t="str">
            <v>февраль</v>
          </cell>
          <cell r="G116" t="str">
            <v>март</v>
          </cell>
        </row>
        <row r="117">
          <cell r="A117" t="str">
            <v xml:space="preserve">  металлургия и машиностроение</v>
          </cell>
          <cell r="B117">
            <v>-5.4</v>
          </cell>
          <cell r="C117">
            <v>-1.6</v>
          </cell>
          <cell r="D117">
            <v>3.4</v>
          </cell>
          <cell r="E117">
            <v>2.8</v>
          </cell>
          <cell r="F117">
            <v>-6.1</v>
          </cell>
          <cell r="G117">
            <v>-10.9</v>
          </cell>
        </row>
        <row r="118">
          <cell r="A118" t="str">
            <v xml:space="preserve">  связь и телекоммуникации</v>
          </cell>
          <cell r="B118">
            <v>-4.4000000000000004</v>
          </cell>
          <cell r="C118">
            <v>-3</v>
          </cell>
          <cell r="D118">
            <v>-0.6</v>
          </cell>
          <cell r="E118">
            <v>5.9</v>
          </cell>
          <cell r="F118">
            <v>-0.1</v>
          </cell>
          <cell r="G118">
            <v>-1.7</v>
          </cell>
        </row>
        <row r="119">
          <cell r="A119" t="str">
            <v xml:space="preserve">  топливно-энергетический комплекс</v>
          </cell>
          <cell r="B119">
            <v>-4.0999999999999996</v>
          </cell>
          <cell r="C119">
            <v>-2.2999999999999998</v>
          </cell>
          <cell r="D119">
            <v>2.5</v>
          </cell>
          <cell r="E119">
            <v>4.0999999999999996</v>
          </cell>
          <cell r="F119">
            <v>-3.6</v>
          </cell>
          <cell r="G119">
            <v>-7.1</v>
          </cell>
        </row>
        <row r="120">
          <cell r="A120" t="str">
            <v xml:space="preserve">  финансовый сектор</v>
          </cell>
          <cell r="B120">
            <v>-2</v>
          </cell>
          <cell r="C120">
            <v>-2.7</v>
          </cell>
          <cell r="D120">
            <v>0</v>
          </cell>
          <cell r="E120">
            <v>7.2</v>
          </cell>
          <cell r="F120">
            <v>-2.5</v>
          </cell>
          <cell r="G120">
            <v>-6.9</v>
          </cell>
        </row>
        <row r="121">
          <cell r="A121" t="str">
            <v xml:space="preserve">  электроэнергетика</v>
          </cell>
          <cell r="B121">
            <v>-6</v>
          </cell>
          <cell r="C121">
            <v>-2.8</v>
          </cell>
          <cell r="D121">
            <v>3.4</v>
          </cell>
          <cell r="E121">
            <v>6.6</v>
          </cell>
          <cell r="F121">
            <v>-3.2</v>
          </cell>
          <cell r="G121">
            <v>-11.9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heet1"/>
      <sheetName val="ИНН брокеров_дилеров"/>
      <sheetName val="Filter"/>
      <sheetName val="ИНН Торговый код"/>
      <sheetName val="REPO"/>
      <sheetName val="REPOClients"/>
    </sheetNames>
    <sheetDataSet>
      <sheetData sheetId="0"/>
      <sheetData sheetId="1"/>
      <sheetData sheetId="2">
        <row r="1">
          <cell r="E1" t="str">
            <v>Внеоборотные активы</v>
          </cell>
          <cell r="G1" t="str">
            <v>Дебиторская задолженность &gt;12 мес.</v>
          </cell>
          <cell r="I1" t="str">
            <v>Дебиторская задолженность &lt;12 мес.</v>
          </cell>
          <cell r="K1" t="str">
            <v>Краткосрочные финансовые вложения</v>
          </cell>
          <cell r="M1" t="str">
            <v>Денежные средства</v>
          </cell>
          <cell r="O1" t="str">
            <v>Прочие оборотные активы</v>
          </cell>
          <cell r="Q1" t="str">
            <v>Капитал и резервы</v>
          </cell>
          <cell r="S1" t="str">
            <v>Долгосрочные обязательства</v>
          </cell>
          <cell r="U1" t="str">
            <v>Краткосрочные обязательства</v>
          </cell>
          <cell r="W1" t="str">
            <v>Акции и облигации, входящие в котировальный список</v>
          </cell>
          <cell r="Y1" t="str">
            <v>Прочие акции и облигации, допущенные к торгам</v>
          </cell>
          <cell r="AA1" t="str">
            <v>ОФЗ, муниципальные и приравненные к ним ценные бумаги</v>
          </cell>
          <cell r="AC1" t="str">
            <v>Акции и облигации, не допущенные к торгам</v>
          </cell>
          <cell r="AE1" t="str">
            <v>Неэмиссионные бумаги</v>
          </cell>
          <cell r="AG1" t="str">
            <v>Прочие финансовые вложения</v>
          </cell>
        </row>
      </sheetData>
      <sheetData sheetId="3"/>
      <sheetData sheetId="4"/>
      <sheetData sheetId="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ортфель ценных бумаг"/>
      <sheetName val="Лист1"/>
    </sheetNames>
    <sheetDataSet>
      <sheetData sheetId="0">
        <row r="1">
          <cell r="C1" t="str">
            <v xml:space="preserve"> внеоборотные активы</v>
          </cell>
          <cell r="D1" t="str">
            <v xml:space="preserve"> дебиторская задолженность более 12 месяцев</v>
          </cell>
          <cell r="E1" t="str">
            <v xml:space="preserve"> дебиторская задолженность менее 12 месяцев</v>
          </cell>
          <cell r="F1" t="str">
            <v xml:space="preserve"> краткосрочные финансовые вложения</v>
          </cell>
          <cell r="G1" t="str">
            <v xml:space="preserve"> денежные средства</v>
          </cell>
          <cell r="H1" t="str">
            <v xml:space="preserve"> прочие оборотные активы</v>
          </cell>
          <cell r="M1" t="str">
            <v xml:space="preserve"> внеоборотные активы</v>
          </cell>
          <cell r="N1" t="str">
            <v xml:space="preserve"> дебиторская задолженность более 12 месяцев</v>
          </cell>
          <cell r="O1" t="str">
            <v xml:space="preserve"> дебиторская задолженность менее 12 месяцев</v>
          </cell>
          <cell r="P1" t="str">
            <v xml:space="preserve"> краткосрочные финансовые вложения</v>
          </cell>
          <cell r="Q1" t="str">
            <v xml:space="preserve"> денежные средства</v>
          </cell>
          <cell r="R1" t="str">
            <v xml:space="preserve"> прочие оборотные активы</v>
          </cell>
          <cell r="T1" t="str">
            <v xml:space="preserve"> капитал и резервы</v>
          </cell>
          <cell r="U1" t="str">
            <v xml:space="preserve"> долгосрочные обязательства</v>
          </cell>
          <cell r="V1" t="str">
            <v xml:space="preserve"> краткосрочные обязательства</v>
          </cell>
        </row>
        <row r="4">
          <cell r="C4">
            <v>76472774.497000009</v>
          </cell>
          <cell r="D4">
            <v>1043070.6</v>
          </cell>
          <cell r="E4">
            <v>239157425.52499998</v>
          </cell>
          <cell r="F4">
            <v>204529215.44399998</v>
          </cell>
          <cell r="G4">
            <v>86212327.328000009</v>
          </cell>
          <cell r="H4">
            <v>1439252.7579999864</v>
          </cell>
          <cell r="M4">
            <v>0.12560115592281951</v>
          </cell>
          <cell r="N4">
            <v>1.7131701305573579E-3</v>
          </cell>
          <cell r="O4">
            <v>0.39279925818101463</v>
          </cell>
          <cell r="P4">
            <v>0.33592485755517548</v>
          </cell>
          <cell r="Q4">
            <v>0.14159768673775625</v>
          </cell>
          <cell r="R4">
            <v>2.3638714726768009E-3</v>
          </cell>
          <cell r="T4">
            <v>0.27069865220253259</v>
          </cell>
          <cell r="U4">
            <v>6.1740725854692459E-2</v>
          </cell>
          <cell r="V4">
            <v>0.66756062194277499</v>
          </cell>
        </row>
        <row r="6">
          <cell r="M6">
            <v>-0.55658033118022587</v>
          </cell>
          <cell r="N6">
            <v>-0.49758457042666465</v>
          </cell>
          <cell r="O6">
            <v>-4.1666443463567955</v>
          </cell>
          <cell r="P6">
            <v>2.2016083436279867</v>
          </cell>
          <cell r="Q6">
            <v>3.271199392343775</v>
          </cell>
          <cell r="R6">
            <v>-0.25199848800806229</v>
          </cell>
          <cell r="T6">
            <v>-4.8295792299868398E-2</v>
          </cell>
          <cell r="U6">
            <v>0.14565548128574746</v>
          </cell>
          <cell r="V6">
            <v>-9.7359688985876325E-2</v>
          </cell>
        </row>
      </sheetData>
      <sheetData sheetId="1">
        <row r="1">
          <cell r="B1" t="str">
            <v xml:space="preserve"> акции и облигации, входящие в котировальный список</v>
          </cell>
          <cell r="C1" t="str">
            <v xml:space="preserve"> прочие акции и облигации, допущенные к торгам</v>
          </cell>
          <cell r="D1" t="str">
            <v xml:space="preserve"> ОФЗ, муниципальные и приравненные к ним ценные бумаги</v>
          </cell>
          <cell r="E1" t="str">
            <v xml:space="preserve"> акции и облигации, не допущенные к торгам</v>
          </cell>
          <cell r="F1" t="str">
            <v xml:space="preserve"> неэмиссионные бумаги</v>
          </cell>
          <cell r="G1" t="str">
            <v xml:space="preserve"> прочие финансовые вложения</v>
          </cell>
          <cell r="I1" t="str">
            <v xml:space="preserve"> акции и облигации, входящие в котировальный список</v>
          </cell>
          <cell r="J1" t="str">
            <v xml:space="preserve"> прочие акции и облигации, допущенные к торгам</v>
          </cell>
          <cell r="K1" t="str">
            <v xml:space="preserve"> ОФЗ, муниципальные и приравненные к ним ценные бумаги</v>
          </cell>
          <cell r="L1" t="str">
            <v xml:space="preserve"> акции и облигации, не допущенные к торгам</v>
          </cell>
          <cell r="M1" t="str">
            <v xml:space="preserve"> неэмиссионные бумаги</v>
          </cell>
          <cell r="N1" t="str">
            <v xml:space="preserve"> прочие финансовые вложения</v>
          </cell>
        </row>
        <row r="4">
          <cell r="B4">
            <v>55765959.723970048</v>
          </cell>
          <cell r="C4">
            <v>33722516.241270006</v>
          </cell>
          <cell r="D4">
            <v>3162116.2429799996</v>
          </cell>
          <cell r="E4">
            <v>21758832.877639987</v>
          </cell>
          <cell r="F4">
            <v>18226978.57319</v>
          </cell>
          <cell r="G4">
            <v>66508516.536589973</v>
          </cell>
          <cell r="I4">
            <v>0.28002702589242823</v>
          </cell>
          <cell r="J4">
            <v>0.16933656258036106</v>
          </cell>
          <cell r="K4">
            <v>1.5878468001461126E-2</v>
          </cell>
          <cell r="L4">
            <v>0.1092613000435266</v>
          </cell>
          <cell r="M4">
            <v>9.1526203908609924E-2</v>
          </cell>
          <cell r="N4">
            <v>0.33397043957361294</v>
          </cell>
        </row>
        <row r="6">
          <cell r="I6">
            <v>3.0890252294290681</v>
          </cell>
          <cell r="J6">
            <v>4.781833720525194</v>
          </cell>
          <cell r="K6">
            <v>0.34677838064241828</v>
          </cell>
          <cell r="L6">
            <v>-0.56049344285903913</v>
          </cell>
          <cell r="M6">
            <v>1.5906267652781649</v>
          </cell>
          <cell r="N6">
            <v>-9.2477706530158024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heet1"/>
      <sheetName val="ИНН брокеров_дилеров"/>
      <sheetName val="Filter"/>
      <sheetName val="ИНН Торговый код"/>
      <sheetName val="REPO"/>
      <sheetName val="REPOCli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B1" t="str">
            <v xml:space="preserve">  обратное РЕПО</v>
          </cell>
          <cell r="C1" t="str">
            <v xml:space="preserve">  прямое РЕПО</v>
          </cell>
          <cell r="F1" t="str">
            <v>Reverse REPO</v>
          </cell>
          <cell r="G1" t="str">
            <v>REPO</v>
          </cell>
        </row>
        <row r="2">
          <cell r="A2">
            <v>41183</v>
          </cell>
          <cell r="B2">
            <v>40.589770068699998</v>
          </cell>
          <cell r="C2">
            <v>56.129162792819969</v>
          </cell>
          <cell r="F2">
            <v>1.2987147184886318</v>
          </cell>
          <cell r="G2">
            <v>1.7959148261273821</v>
          </cell>
        </row>
        <row r="3">
          <cell r="A3">
            <v>41184</v>
          </cell>
          <cell r="B3">
            <v>39.809093975489994</v>
          </cell>
          <cell r="C3">
            <v>58.50632528023997</v>
          </cell>
          <cell r="F3">
            <v>1.2785962413839727</v>
          </cell>
          <cell r="G3">
            <v>1.8791175615943461</v>
          </cell>
        </row>
        <row r="4">
          <cell r="A4">
            <v>41185</v>
          </cell>
          <cell r="B4">
            <v>40.761592238840016</v>
          </cell>
          <cell r="C4">
            <v>58.108032589809959</v>
          </cell>
          <cell r="F4">
            <v>1.3066958248544616</v>
          </cell>
          <cell r="G4">
            <v>1.8627712855451606</v>
          </cell>
        </row>
        <row r="5">
          <cell r="A5">
            <v>41186</v>
          </cell>
          <cell r="B5">
            <v>41.488855538579998</v>
          </cell>
          <cell r="C5">
            <v>60.787202702399995</v>
          </cell>
          <cell r="F5">
            <v>1.3331466064258861</v>
          </cell>
          <cell r="G5">
            <v>1.9532535169949552</v>
          </cell>
        </row>
        <row r="6">
          <cell r="A6">
            <v>41187</v>
          </cell>
          <cell r="B6">
            <v>43.468426837960017</v>
          </cell>
          <cell r="C6">
            <v>64.265102118540028</v>
          </cell>
          <cell r="F6">
            <v>1.4033662262371513</v>
          </cell>
          <cell r="G6">
            <v>2.0747811779579277</v>
          </cell>
        </row>
        <row r="7">
          <cell r="A7">
            <v>41190</v>
          </cell>
          <cell r="B7">
            <v>42.482778617450002</v>
          </cell>
          <cell r="C7">
            <v>62.505218858709952</v>
          </cell>
          <cell r="F7">
            <v>1.366985929378622</v>
          </cell>
          <cell r="G7">
            <v>2.0112562660270852</v>
          </cell>
        </row>
        <row r="8">
          <cell r="A8">
            <v>41191</v>
          </cell>
          <cell r="B8">
            <v>43.460992111700023</v>
          </cell>
          <cell r="C8">
            <v>61.353035180219948</v>
          </cell>
          <cell r="F8">
            <v>1.3974865145854911</v>
          </cell>
          <cell r="G8">
            <v>1.9728044650449832</v>
          </cell>
        </row>
        <row r="9">
          <cell r="A9">
            <v>41192</v>
          </cell>
          <cell r="B9">
            <v>43.131524441599993</v>
          </cell>
          <cell r="C9">
            <v>59.865764467459961</v>
          </cell>
          <cell r="F9">
            <v>1.3823453350811012</v>
          </cell>
          <cell r="G9">
            <v>1.9186699592477321</v>
          </cell>
        </row>
        <row r="10">
          <cell r="A10">
            <v>41193</v>
          </cell>
          <cell r="B10">
            <v>38.361466703269997</v>
          </cell>
          <cell r="C10">
            <v>58.018156532819958</v>
          </cell>
          <cell r="F10">
            <v>1.2308478826205533</v>
          </cell>
          <cell r="G10">
            <v>1.8615431384400645</v>
          </cell>
        </row>
        <row r="11">
          <cell r="A11">
            <v>41194</v>
          </cell>
          <cell r="B11">
            <v>37.663385332280001</v>
          </cell>
          <cell r="C11">
            <v>57.816649482490007</v>
          </cell>
          <cell r="F11">
            <v>1.2159756094596077</v>
          </cell>
          <cell r="G11">
            <v>1.8666308132192371</v>
          </cell>
        </row>
        <row r="12">
          <cell r="A12">
            <v>41197</v>
          </cell>
          <cell r="B12">
            <v>33.01530148814998</v>
          </cell>
          <cell r="C12">
            <v>58.902072497810011</v>
          </cell>
          <cell r="F12">
            <v>1.0622991492079881</v>
          </cell>
          <cell r="G12">
            <v>1.8952309589984913</v>
          </cell>
        </row>
        <row r="13">
          <cell r="A13">
            <v>41198</v>
          </cell>
          <cell r="B13">
            <v>33.8988797875</v>
          </cell>
          <cell r="C13">
            <v>60.964733971339989</v>
          </cell>
          <cell r="F13">
            <v>1.095303602585519</v>
          </cell>
          <cell r="G13">
            <v>1.9698259402099558</v>
          </cell>
        </row>
        <row r="14">
          <cell r="A14">
            <v>41199</v>
          </cell>
          <cell r="B14">
            <v>34.299753889530017</v>
          </cell>
          <cell r="C14">
            <v>60.01005936473998</v>
          </cell>
          <cell r="F14">
            <v>1.1137585526077729</v>
          </cell>
          <cell r="G14">
            <v>1.948606309982335</v>
          </cell>
        </row>
        <row r="15">
          <cell r="A15">
            <v>41200</v>
          </cell>
          <cell r="B15">
            <v>35.158030003179988</v>
          </cell>
          <cell r="C15">
            <v>62.433386125150022</v>
          </cell>
          <cell r="F15">
            <v>1.1444857501971057</v>
          </cell>
          <cell r="G15">
            <v>2.0323698668646957</v>
          </cell>
        </row>
        <row r="16">
          <cell r="A16">
            <v>41201</v>
          </cell>
          <cell r="B16">
            <v>33.805767264480018</v>
          </cell>
          <cell r="C16">
            <v>61.322021811490018</v>
          </cell>
          <cell r="F16">
            <v>1.0982209667399778</v>
          </cell>
          <cell r="G16">
            <v>1.9921195560919756</v>
          </cell>
        </row>
        <row r="17">
          <cell r="A17">
            <v>41204</v>
          </cell>
          <cell r="B17">
            <v>35.605524396439989</v>
          </cell>
          <cell r="C17">
            <v>61.988131158769967</v>
          </cell>
          <cell r="F17">
            <v>1.1519691862548689</v>
          </cell>
          <cell r="G17">
            <v>2.0055431908079995</v>
          </cell>
        </row>
        <row r="18">
          <cell r="A18">
            <v>41205</v>
          </cell>
          <cell r="B18">
            <v>35.856445226870001</v>
          </cell>
          <cell r="C18">
            <v>62.722402330459971</v>
          </cell>
          <cell r="F18">
            <v>1.1523067775232911</v>
          </cell>
          <cell r="G18">
            <v>2.0156891975942477</v>
          </cell>
        </row>
        <row r="19">
          <cell r="A19">
            <v>41206</v>
          </cell>
          <cell r="B19">
            <v>35.627099613240006</v>
          </cell>
          <cell r="C19">
            <v>60.484285686809997</v>
          </cell>
          <cell r="F19">
            <v>1.1381041855244876</v>
          </cell>
          <cell r="G19">
            <v>1.9321645445714433</v>
          </cell>
        </row>
        <row r="20">
          <cell r="A20">
            <v>41207</v>
          </cell>
          <cell r="B20">
            <v>37.268813774759984</v>
          </cell>
          <cell r="C20">
            <v>61.324479993499956</v>
          </cell>
          <cell r="F20">
            <v>1.1926058571310623</v>
          </cell>
          <cell r="G20">
            <v>1.9623896394388447</v>
          </cell>
        </row>
        <row r="21">
          <cell r="A21">
            <v>41208</v>
          </cell>
          <cell r="B21">
            <v>38.688089848140031</v>
          </cell>
          <cell r="C21">
            <v>64.625964680450011</v>
          </cell>
          <cell r="F21">
            <v>1.2290517138363311</v>
          </cell>
          <cell r="G21">
            <v>2.0530518038137751</v>
          </cell>
        </row>
        <row r="22">
          <cell r="A22">
            <v>41211</v>
          </cell>
          <cell r="B22">
            <v>38.632667335979995</v>
          </cell>
          <cell r="C22">
            <v>65.333054777000015</v>
          </cell>
          <cell r="F22">
            <v>1.2288799399433157</v>
          </cell>
          <cell r="G22">
            <v>2.0782018423019792</v>
          </cell>
        </row>
        <row r="23">
          <cell r="A23">
            <v>41212</v>
          </cell>
          <cell r="B23">
            <v>39.923775942189998</v>
          </cell>
          <cell r="C23">
            <v>69.459234269899994</v>
          </cell>
          <cell r="F23">
            <v>1.2664083318167687</v>
          </cell>
          <cell r="G23">
            <v>2.2032924222495018</v>
          </cell>
        </row>
        <row r="24">
          <cell r="A24">
            <v>41213</v>
          </cell>
          <cell r="B24">
            <v>39.466877616890031</v>
          </cell>
          <cell r="C24">
            <v>68.431660530390005</v>
          </cell>
          <cell r="F24">
            <v>1.2579365154566007</v>
          </cell>
          <cell r="G24">
            <v>2.1811374446725504</v>
          </cell>
        </row>
        <row r="25">
          <cell r="A25">
            <v>41214</v>
          </cell>
          <cell r="B25">
            <v>40.255311885720005</v>
          </cell>
          <cell r="C25">
            <v>67.931335060200084</v>
          </cell>
          <cell r="F25">
            <v>1.2833814275605264</v>
          </cell>
          <cell r="G25">
            <v>2.1657219800743492</v>
          </cell>
        </row>
        <row r="26">
          <cell r="A26">
            <v>41215</v>
          </cell>
          <cell r="B26">
            <v>38.120021818420007</v>
          </cell>
          <cell r="C26">
            <v>65.691354904410005</v>
          </cell>
          <cell r="F26">
            <v>1.214721376420653</v>
          </cell>
          <cell r="G26">
            <v>2.0933013477411997</v>
          </cell>
        </row>
        <row r="27">
          <cell r="A27">
            <v>41219</v>
          </cell>
          <cell r="B27">
            <v>39.175302078019996</v>
          </cell>
          <cell r="C27">
            <v>68.856202767549973</v>
          </cell>
          <cell r="F27">
            <v>1.2428909747305634</v>
          </cell>
          <cell r="G27">
            <v>2.184558853013213</v>
          </cell>
        </row>
        <row r="28">
          <cell r="A28">
            <v>41220</v>
          </cell>
          <cell r="B28">
            <v>40.479993954960015</v>
          </cell>
          <cell r="C28">
            <v>69.001813340479984</v>
          </cell>
          <cell r="F28">
            <v>1.2931542027505092</v>
          </cell>
          <cell r="G28">
            <v>2.2042983755859602</v>
          </cell>
        </row>
        <row r="29">
          <cell r="A29">
            <v>41221</v>
          </cell>
          <cell r="B29">
            <v>43.508592851510002</v>
          </cell>
          <cell r="C29">
            <v>69.736803209179968</v>
          </cell>
          <cell r="F29">
            <v>1.380585279569152</v>
          </cell>
          <cell r="G29">
            <v>2.2128411342419056</v>
          </cell>
        </row>
        <row r="30">
          <cell r="A30">
            <v>41222</v>
          </cell>
          <cell r="B30">
            <v>40.066092738560016</v>
          </cell>
          <cell r="C30">
            <v>65.395824679480015</v>
          </cell>
          <cell r="F30">
            <v>1.2720929108451182</v>
          </cell>
          <cell r="G30">
            <v>2.0763084016319433</v>
          </cell>
        </row>
        <row r="31">
          <cell r="A31">
            <v>41225</v>
          </cell>
          <cell r="B31">
            <v>38.680480341920003</v>
          </cell>
          <cell r="C31">
            <v>65.282857290600049</v>
          </cell>
          <cell r="F31">
            <v>1.2238605658519299</v>
          </cell>
          <cell r="G31">
            <v>2.0655667654032723</v>
          </cell>
        </row>
        <row r="32">
          <cell r="A32">
            <v>41226</v>
          </cell>
          <cell r="B32">
            <v>40.506910475209978</v>
          </cell>
          <cell r="C32">
            <v>68.314208721699956</v>
          </cell>
          <cell r="F32">
            <v>1.2771597809086144</v>
          </cell>
          <cell r="G32">
            <v>2.1539080324910755</v>
          </cell>
        </row>
        <row r="33">
          <cell r="A33">
            <v>41227</v>
          </cell>
          <cell r="B33">
            <v>40.399189083890008</v>
          </cell>
          <cell r="C33">
            <v>63.549742162269972</v>
          </cell>
          <cell r="F33">
            <v>1.2733498625413298</v>
          </cell>
          <cell r="G33">
            <v>2.0030366272656774</v>
          </cell>
        </row>
        <row r="34">
          <cell r="A34">
            <v>41228</v>
          </cell>
          <cell r="B34">
            <v>43.332395531879975</v>
          </cell>
          <cell r="C34">
            <v>66.079715784500053</v>
          </cell>
          <cell r="F34">
            <v>1.3673019141130691</v>
          </cell>
          <cell r="G34">
            <v>2.0850663981806092</v>
          </cell>
        </row>
        <row r="35">
          <cell r="A35">
            <v>41229</v>
          </cell>
          <cell r="B35">
            <v>41.036272966530007</v>
          </cell>
          <cell r="C35">
            <v>63.541463205059934</v>
          </cell>
          <cell r="F35">
            <v>1.2937686947175775</v>
          </cell>
          <cell r="G35">
            <v>2.003299763073167</v>
          </cell>
        </row>
        <row r="36">
          <cell r="A36">
            <v>41232</v>
          </cell>
          <cell r="B36">
            <v>40.479867404250001</v>
          </cell>
          <cell r="C36">
            <v>64.437052007339986</v>
          </cell>
          <cell r="F36">
            <v>1.2782698902746332</v>
          </cell>
          <cell r="G36">
            <v>2.0347878755747968</v>
          </cell>
        </row>
        <row r="37">
          <cell r="A37">
            <v>41233</v>
          </cell>
          <cell r="B37">
            <v>38.18371185933001</v>
          </cell>
          <cell r="C37">
            <v>68.922986350280127</v>
          </cell>
          <cell r="F37">
            <v>1.2150240995386032</v>
          </cell>
          <cell r="G37">
            <v>2.1931626169889591</v>
          </cell>
        </row>
        <row r="38">
          <cell r="A38">
            <v>41234</v>
          </cell>
          <cell r="B38">
            <v>38.482666422309997</v>
          </cell>
          <cell r="C38">
            <v>67.10172537390001</v>
          </cell>
          <cell r="F38">
            <v>1.224712346915517</v>
          </cell>
          <cell r="G38">
            <v>2.1355150046750984</v>
          </cell>
        </row>
        <row r="39">
          <cell r="A39">
            <v>41235</v>
          </cell>
          <cell r="B39">
            <v>37.502125026600019</v>
          </cell>
          <cell r="C39">
            <v>66.046561482550032</v>
          </cell>
          <cell r="F39">
            <v>1.2038239315175354</v>
          </cell>
          <cell r="G39">
            <v>2.1201046940871531</v>
          </cell>
        </row>
        <row r="40">
          <cell r="A40">
            <v>41236</v>
          </cell>
          <cell r="B40">
            <v>36.511240185989983</v>
          </cell>
          <cell r="C40">
            <v>63.99768050636996</v>
          </cell>
          <cell r="F40">
            <v>1.1727692985140925</v>
          </cell>
          <cell r="G40">
            <v>2.0556550391510466</v>
          </cell>
        </row>
        <row r="41">
          <cell r="A41">
            <v>41239</v>
          </cell>
          <cell r="B41">
            <v>37.328206963689986</v>
          </cell>
          <cell r="C41">
            <v>64.820603678039959</v>
          </cell>
          <cell r="F41">
            <v>1.2033554683476193</v>
          </cell>
          <cell r="G41">
            <v>2.0896323247842514</v>
          </cell>
        </row>
        <row r="42">
          <cell r="A42">
            <v>41240</v>
          </cell>
          <cell r="B42">
            <v>36.744879086050005</v>
          </cell>
          <cell r="C42">
            <v>65.067036768679998</v>
          </cell>
          <cell r="F42">
            <v>1.1875789110258235</v>
          </cell>
          <cell r="G42">
            <v>2.1029390378035617</v>
          </cell>
        </row>
        <row r="43">
          <cell r="A43">
            <v>41241</v>
          </cell>
          <cell r="B43">
            <v>38.835396406769995</v>
          </cell>
          <cell r="C43">
            <v>64.807025470070045</v>
          </cell>
          <cell r="F43">
            <v>1.2470905181231695</v>
          </cell>
          <cell r="G43">
            <v>2.0810970004004408</v>
          </cell>
        </row>
        <row r="44">
          <cell r="A44">
            <v>41242</v>
          </cell>
          <cell r="B44">
            <v>37.849039501009997</v>
          </cell>
          <cell r="C44">
            <v>65.225796135579955</v>
          </cell>
          <cell r="F44">
            <v>1.218715550722393</v>
          </cell>
          <cell r="G44">
            <v>2.1002301011247231</v>
          </cell>
        </row>
        <row r="45">
          <cell r="A45">
            <v>41243</v>
          </cell>
          <cell r="B45">
            <v>38.833384131199985</v>
          </cell>
          <cell r="C45">
            <v>70.151314602129972</v>
          </cell>
          <cell r="F45">
            <v>1.2603740265229946</v>
          </cell>
          <cell r="G45">
            <v>2.2768269320090218</v>
          </cell>
        </row>
        <row r="46">
          <cell r="A46">
            <v>41246</v>
          </cell>
          <cell r="B46">
            <v>38.771738512639999</v>
          </cell>
          <cell r="C46">
            <v>67.926272638399979</v>
          </cell>
          <cell r="F46">
            <v>1.2573326581369479</v>
          </cell>
          <cell r="G46">
            <v>2.2027880154492232</v>
          </cell>
        </row>
        <row r="47">
          <cell r="A47">
            <v>41247</v>
          </cell>
          <cell r="B47">
            <v>37.752543484250005</v>
          </cell>
          <cell r="C47">
            <v>64.796538871820047</v>
          </cell>
          <cell r="F47">
            <v>1.2180597368603603</v>
          </cell>
          <cell r="G47">
            <v>2.0906155666199924</v>
          </cell>
        </row>
        <row r="48">
          <cell r="A48">
            <v>41248</v>
          </cell>
          <cell r="B48">
            <v>40.216732730020006</v>
          </cell>
          <cell r="C48">
            <v>68.250539580520055</v>
          </cell>
          <cell r="F48">
            <v>1.3047425740107388</v>
          </cell>
          <cell r="G48">
            <v>2.2142371755485279</v>
          </cell>
        </row>
        <row r="49">
          <cell r="A49">
            <v>41249</v>
          </cell>
          <cell r="B49">
            <v>41.851074783260003</v>
          </cell>
          <cell r="C49">
            <v>68.937683607729923</v>
          </cell>
          <cell r="F49">
            <v>1.3539348763780827</v>
          </cell>
          <cell r="G49">
            <v>2.2302207199361361</v>
          </cell>
        </row>
        <row r="50">
          <cell r="A50">
            <v>41250</v>
          </cell>
          <cell r="B50">
            <v>45.414347600010025</v>
          </cell>
          <cell r="C50">
            <v>71.102848204720033</v>
          </cell>
          <cell r="F50">
            <v>1.4665401104404698</v>
          </cell>
          <cell r="G50">
            <v>2.2960844836348384</v>
          </cell>
        </row>
        <row r="51">
          <cell r="A51">
            <v>41253</v>
          </cell>
          <cell r="B51">
            <v>45.297409739499997</v>
          </cell>
          <cell r="C51">
            <v>71.547344473640038</v>
          </cell>
          <cell r="F51">
            <v>1.4674267618064958</v>
          </cell>
          <cell r="G51">
            <v>2.3178033494761681</v>
          </cell>
        </row>
        <row r="52">
          <cell r="A52">
            <v>41254</v>
          </cell>
          <cell r="B52">
            <v>47.75206387411</v>
          </cell>
          <cell r="C52">
            <v>75.912752109099927</v>
          </cell>
          <cell r="F52">
            <v>1.5528823461691805</v>
          </cell>
          <cell r="G52">
            <v>2.4686592167014605</v>
          </cell>
        </row>
        <row r="53">
          <cell r="A53">
            <v>41255</v>
          </cell>
          <cell r="B53">
            <v>48.525237762540023</v>
          </cell>
          <cell r="C53">
            <v>74.500423411970061</v>
          </cell>
          <cell r="F53">
            <v>1.5789756561556165</v>
          </cell>
          <cell r="G53">
            <v>2.424189151147174</v>
          </cell>
        </row>
        <row r="54">
          <cell r="A54">
            <v>41256</v>
          </cell>
          <cell r="B54">
            <v>47.097933648520019</v>
          </cell>
          <cell r="C54">
            <v>70.722966820940044</v>
          </cell>
          <cell r="F54">
            <v>1.5389771609860348</v>
          </cell>
          <cell r="G54">
            <v>2.310951293677828</v>
          </cell>
        </row>
        <row r="55">
          <cell r="A55">
            <v>41257</v>
          </cell>
          <cell r="B55">
            <v>45.188027848440036</v>
          </cell>
          <cell r="C55">
            <v>71.509795244760014</v>
          </cell>
          <cell r="F55">
            <v>1.4724407233958539</v>
          </cell>
          <cell r="G55">
            <v>2.3301290110123434</v>
          </cell>
        </row>
        <row r="56">
          <cell r="A56">
            <v>41260</v>
          </cell>
          <cell r="B56">
            <v>44.407443439059961</v>
          </cell>
          <cell r="C56">
            <v>72.543785520679947</v>
          </cell>
          <cell r="F56">
            <v>1.4432245930743317</v>
          </cell>
          <cell r="G56">
            <v>2.3576447376852459</v>
          </cell>
        </row>
        <row r="57">
          <cell r="A57">
            <v>41261</v>
          </cell>
          <cell r="B57">
            <v>43.636402750929982</v>
          </cell>
          <cell r="C57">
            <v>72.398075969669947</v>
          </cell>
          <cell r="F57">
            <v>1.4082664292768641</v>
          </cell>
          <cell r="G57">
            <v>2.3364845290816127</v>
          </cell>
        </row>
        <row r="58">
          <cell r="A58">
            <v>41262</v>
          </cell>
          <cell r="B58">
            <v>43.486834676159965</v>
          </cell>
          <cell r="C58">
            <v>69.944498623070075</v>
          </cell>
          <cell r="F58">
            <v>1.4137186750635542</v>
          </cell>
          <cell r="G58">
            <v>2.2738340156911789</v>
          </cell>
        </row>
        <row r="59">
          <cell r="A59">
            <v>41263</v>
          </cell>
          <cell r="B59">
            <v>45.783587412809993</v>
          </cell>
          <cell r="C59">
            <v>71.814816359650067</v>
          </cell>
          <cell r="F59">
            <v>1.4884518262116697</v>
          </cell>
          <cell r="G59">
            <v>2.3347426577950685</v>
          </cell>
        </row>
        <row r="60">
          <cell r="A60">
            <v>41264</v>
          </cell>
          <cell r="B60">
            <v>47.341404148160002</v>
          </cell>
          <cell r="C60">
            <v>73.454952043030033</v>
          </cell>
          <cell r="F60">
            <v>1.5410914323899556</v>
          </cell>
          <cell r="G60">
            <v>2.391158422463656</v>
          </cell>
        </row>
        <row r="61">
          <cell r="A61">
            <v>41267</v>
          </cell>
          <cell r="B61">
            <v>46.15843324505002</v>
          </cell>
          <cell r="C61">
            <v>73.112257414160041</v>
          </cell>
          <cell r="F61">
            <v>1.4984266390425462</v>
          </cell>
          <cell r="G61">
            <v>2.3734201195327982</v>
          </cell>
        </row>
        <row r="62">
          <cell r="A62">
            <v>41268</v>
          </cell>
          <cell r="B62">
            <v>45.270716007540017</v>
          </cell>
          <cell r="C62">
            <v>68.409754180089962</v>
          </cell>
          <cell r="F62">
            <v>1.4797930220883486</v>
          </cell>
          <cell r="G62">
            <v>2.236153650885834</v>
          </cell>
        </row>
        <row r="63">
          <cell r="A63">
            <v>41269</v>
          </cell>
          <cell r="B63">
            <v>42.812200589929994</v>
          </cell>
          <cell r="C63">
            <v>63.831818896220057</v>
          </cell>
          <cell r="F63">
            <v>1.3984060293950675</v>
          </cell>
          <cell r="G63">
            <v>2.0849851019506795</v>
          </cell>
        </row>
        <row r="64">
          <cell r="A64">
            <v>41270</v>
          </cell>
          <cell r="B64">
            <v>40.306103674730011</v>
          </cell>
          <cell r="C64">
            <v>62.972066104059977</v>
          </cell>
          <cell r="F64">
            <v>1.3223440222937066</v>
          </cell>
          <cell r="G64">
            <v>2.0659584428249906</v>
          </cell>
        </row>
        <row r="65">
          <cell r="A65">
            <v>41271</v>
          </cell>
          <cell r="B65">
            <v>35.132012809580004</v>
          </cell>
          <cell r="C65">
            <v>58.614243517109976</v>
          </cell>
          <cell r="F65">
            <v>1.1566970605043347</v>
          </cell>
          <cell r="G65">
            <v>1.9298331566541658</v>
          </cell>
        </row>
        <row r="66">
          <cell r="A66">
            <v>41282</v>
          </cell>
          <cell r="B66">
            <v>36.296307152029982</v>
          </cell>
          <cell r="C66">
            <v>60.690492818449911</v>
          </cell>
          <cell r="F66">
            <v>1.1950306410701053</v>
          </cell>
          <cell r="G66">
            <v>1.9981922192775063</v>
          </cell>
        </row>
        <row r="67">
          <cell r="A67">
            <v>41283</v>
          </cell>
          <cell r="B67">
            <v>34.907733941660005</v>
          </cell>
          <cell r="C67">
            <v>60.414268559210008</v>
          </cell>
          <cell r="F67">
            <v>1.1474691892792928</v>
          </cell>
          <cell r="G67">
            <v>1.9859069591969496</v>
          </cell>
        </row>
        <row r="68">
          <cell r="A68">
            <v>41284</v>
          </cell>
          <cell r="B68">
            <v>40.833037779889985</v>
          </cell>
          <cell r="C68">
            <v>65.477711140179991</v>
          </cell>
          <cell r="F68">
            <v>1.3447402529191499</v>
          </cell>
          <cell r="G68">
            <v>2.1563547222190018</v>
          </cell>
        </row>
        <row r="69">
          <cell r="A69">
            <v>41285</v>
          </cell>
          <cell r="B69">
            <v>39.203986190110001</v>
          </cell>
          <cell r="C69">
            <v>67.840909350139924</v>
          </cell>
          <cell r="F69">
            <v>1.2958410439090096</v>
          </cell>
          <cell r="G69">
            <v>2.2424004121856145</v>
          </cell>
        </row>
        <row r="70">
          <cell r="A70">
            <v>41288</v>
          </cell>
          <cell r="B70">
            <v>37.358909078560011</v>
          </cell>
          <cell r="C70">
            <v>67.926800314230022</v>
          </cell>
          <cell r="F70">
            <v>1.2345685684257142</v>
          </cell>
          <cell r="G70">
            <v>2.2447200598211547</v>
          </cell>
        </row>
        <row r="71">
          <cell r="A71">
            <v>41289</v>
          </cell>
          <cell r="B71">
            <v>38.554923960489965</v>
          </cell>
          <cell r="C71">
            <v>68.427168373290002</v>
          </cell>
          <cell r="F71">
            <v>1.2743070360690241</v>
          </cell>
          <cell r="G71">
            <v>2.2616364697209774</v>
          </cell>
        </row>
        <row r="72">
          <cell r="A72">
            <v>41290</v>
          </cell>
          <cell r="B72">
            <v>37.816682451639991</v>
          </cell>
          <cell r="C72">
            <v>68.071208374220049</v>
          </cell>
          <cell r="F72">
            <v>1.2464339846749657</v>
          </cell>
          <cell r="G72">
            <v>2.2436200638176147</v>
          </cell>
        </row>
        <row r="73">
          <cell r="A73">
            <v>41291</v>
          </cell>
          <cell r="B73">
            <v>36.273843583370002</v>
          </cell>
          <cell r="C73">
            <v>69.039645539909955</v>
          </cell>
          <cell r="F73">
            <v>1.1954560866678092</v>
          </cell>
          <cell r="G73">
            <v>2.2752996740580218</v>
          </cell>
        </row>
        <row r="74">
          <cell r="A74">
            <v>41292</v>
          </cell>
          <cell r="B74">
            <v>35.336163876249991</v>
          </cell>
          <cell r="C74">
            <v>72.229997587760053</v>
          </cell>
          <cell r="F74">
            <v>1.1698198691092974</v>
          </cell>
          <cell r="G74">
            <v>2.3912071106470481</v>
          </cell>
        </row>
        <row r="75">
          <cell r="A75">
            <v>41295</v>
          </cell>
          <cell r="B75">
            <v>37.425993389110005</v>
          </cell>
          <cell r="C75">
            <v>69.472370471299939</v>
          </cell>
          <cell r="F75">
            <v>1.2353036072584747</v>
          </cell>
          <cell r="G75">
            <v>2.29304454141664</v>
          </cell>
        </row>
        <row r="76">
          <cell r="A76">
            <v>41296</v>
          </cell>
          <cell r="B76">
            <v>35.293842769539992</v>
          </cell>
          <cell r="C76">
            <v>69.826734939959962</v>
          </cell>
          <cell r="F76">
            <v>1.1688638108806091</v>
          </cell>
          <cell r="G76">
            <v>2.3125264096691494</v>
          </cell>
        </row>
        <row r="77">
          <cell r="A77">
            <v>41297</v>
          </cell>
          <cell r="B77">
            <v>39.679953298279969</v>
          </cell>
          <cell r="C77">
            <v>68.658191666329955</v>
          </cell>
          <cell r="F77">
            <v>1.31263656657404</v>
          </cell>
          <cell r="G77">
            <v>2.2712540082546</v>
          </cell>
        </row>
        <row r="78">
          <cell r="A78">
            <v>41298</v>
          </cell>
          <cell r="B78">
            <v>40.112794562880005</v>
          </cell>
          <cell r="C78">
            <v>70.804934234249984</v>
          </cell>
          <cell r="F78">
            <v>1.3297881823476372</v>
          </cell>
          <cell r="G78">
            <v>2.3472701371880467</v>
          </cell>
        </row>
        <row r="79">
          <cell r="A79">
            <v>41299</v>
          </cell>
          <cell r="B79">
            <v>37.863763148999986</v>
          </cell>
          <cell r="C79">
            <v>75.390450247449991</v>
          </cell>
          <cell r="F79">
            <v>1.2602308911935718</v>
          </cell>
          <cell r="G79">
            <v>2.5092427799358292</v>
          </cell>
        </row>
        <row r="80">
          <cell r="A80">
            <v>41302</v>
          </cell>
          <cell r="B80">
            <v>34.856807903119986</v>
          </cell>
          <cell r="C80">
            <v>76.759384975820055</v>
          </cell>
          <cell r="F80">
            <v>1.1588728016676526</v>
          </cell>
          <cell r="G80">
            <v>2.5519939682500965</v>
          </cell>
        </row>
        <row r="81">
          <cell r="A81">
            <v>41303</v>
          </cell>
          <cell r="B81">
            <v>35.875807142300005</v>
          </cell>
          <cell r="C81">
            <v>76.931069803899987</v>
          </cell>
          <cell r="F81">
            <v>1.1898593806005049</v>
          </cell>
          <cell r="G81">
            <v>2.5515009238042801</v>
          </cell>
        </row>
        <row r="82">
          <cell r="A82">
            <v>41304</v>
          </cell>
          <cell r="B82">
            <v>38.221153165969994</v>
          </cell>
          <cell r="C82">
            <v>75.021660690320047</v>
          </cell>
          <cell r="F82">
            <v>1.272863161879531</v>
          </cell>
          <cell r="G82">
            <v>2.4984151530193803</v>
          </cell>
        </row>
        <row r="83">
          <cell r="A83">
            <v>41305</v>
          </cell>
          <cell r="B83">
            <v>37.340742127629994</v>
          </cell>
          <cell r="C83">
            <v>74.024748948390055</v>
          </cell>
          <cell r="F83">
            <v>1.2440237781600538</v>
          </cell>
          <cell r="G83">
            <v>2.4661681213878568</v>
          </cell>
        </row>
        <row r="84">
          <cell r="A84">
            <v>41306</v>
          </cell>
          <cell r="B84">
            <v>41.941104260279999</v>
          </cell>
          <cell r="C84">
            <v>74.321690692209955</v>
          </cell>
          <cell r="F84">
            <v>1.3981952708066914</v>
          </cell>
          <cell r="G84">
            <v>2.4776704923961366</v>
          </cell>
        </row>
        <row r="85">
          <cell r="A85">
            <v>41309</v>
          </cell>
          <cell r="B85">
            <v>44.038249375080035</v>
          </cell>
          <cell r="C85">
            <v>71.915093442400092</v>
          </cell>
          <cell r="F85">
            <v>1.4716157798998177</v>
          </cell>
          <cell r="G85">
            <v>2.4031696950853996</v>
          </cell>
        </row>
        <row r="86">
          <cell r="A86">
            <v>41310</v>
          </cell>
          <cell r="B86">
            <v>41.635925756920031</v>
          </cell>
          <cell r="C86">
            <v>73.193564251719934</v>
          </cell>
          <cell r="F86">
            <v>1.3821925949493921</v>
          </cell>
          <cell r="G86">
            <v>2.429815133625687</v>
          </cell>
        </row>
        <row r="87">
          <cell r="A87">
            <v>41311</v>
          </cell>
          <cell r="B87">
            <v>41.859255474139992</v>
          </cell>
          <cell r="C87">
            <v>73.828511698459849</v>
          </cell>
          <cell r="F87">
            <v>1.3971807379935777</v>
          </cell>
          <cell r="G87">
            <v>2.4642524882829608</v>
          </cell>
        </row>
        <row r="88">
          <cell r="A88">
            <v>41312</v>
          </cell>
          <cell r="B88">
            <v>42.603699407379963</v>
          </cell>
          <cell r="C88">
            <v>74.214776116110087</v>
          </cell>
          <cell r="F88">
            <v>1.4177792518828856</v>
          </cell>
          <cell r="G88">
            <v>2.4697425628331189</v>
          </cell>
        </row>
        <row r="89">
          <cell r="A89">
            <v>41313</v>
          </cell>
          <cell r="B89">
            <v>42.218999061319984</v>
          </cell>
          <cell r="C89">
            <v>77.259187288100065</v>
          </cell>
          <cell r="F89">
            <v>1.3999502300031497</v>
          </cell>
          <cell r="G89">
            <v>2.5618564963309316</v>
          </cell>
        </row>
        <row r="90">
          <cell r="A90">
            <v>41316</v>
          </cell>
          <cell r="B90">
            <v>41.022247698749993</v>
          </cell>
          <cell r="C90">
            <v>75.41882306299</v>
          </cell>
          <cell r="F90">
            <v>1.3601992008604396</v>
          </cell>
          <cell r="G90">
            <v>2.5007070215521074</v>
          </cell>
        </row>
        <row r="91">
          <cell r="A91">
            <v>41317</v>
          </cell>
          <cell r="B91">
            <v>41.902186358240051</v>
          </cell>
          <cell r="C91">
            <v>77.065141802529922</v>
          </cell>
          <cell r="F91">
            <v>1.3888094433531222</v>
          </cell>
          <cell r="G91">
            <v>2.5542532738904167</v>
          </cell>
        </row>
        <row r="92">
          <cell r="A92">
            <v>41318</v>
          </cell>
          <cell r="B92">
            <v>44.829503687009996</v>
          </cell>
          <cell r="C92">
            <v>76.904546653979907</v>
          </cell>
          <cell r="F92">
            <v>1.4908778313693081</v>
          </cell>
          <cell r="G92">
            <v>2.5575853914962789</v>
          </cell>
        </row>
        <row r="93">
          <cell r="A93">
            <v>41319</v>
          </cell>
          <cell r="B93">
            <v>42.925244793550007</v>
          </cell>
          <cell r="C93">
            <v>79.147986532340028</v>
          </cell>
          <cell r="F93">
            <v>1.4271641667819255</v>
          </cell>
          <cell r="G93">
            <v>2.6314857561130829</v>
          </cell>
        </row>
        <row r="94">
          <cell r="A94">
            <v>41320</v>
          </cell>
          <cell r="B94">
            <v>41.052734165070007</v>
          </cell>
          <cell r="C94">
            <v>77.292222650649975</v>
          </cell>
          <cell r="F94">
            <v>1.3632486713799941</v>
          </cell>
          <cell r="G94">
            <v>2.5666626591258512</v>
          </cell>
        </row>
        <row r="95">
          <cell r="A95">
            <v>41323</v>
          </cell>
          <cell r="B95">
            <v>39.584656512740011</v>
          </cell>
          <cell r="C95">
            <v>75.633654060559977</v>
          </cell>
          <cell r="F95">
            <v>1.3139786001613238</v>
          </cell>
          <cell r="G95">
            <v>2.5105940443261248</v>
          </cell>
        </row>
        <row r="96">
          <cell r="A96">
            <v>41324</v>
          </cell>
          <cell r="B96">
            <v>41.519366525509994</v>
          </cell>
          <cell r="C96">
            <v>76.411883031030015</v>
          </cell>
          <cell r="F96">
            <v>1.3781127177152586</v>
          </cell>
          <cell r="G96">
            <v>2.5362667256720566</v>
          </cell>
        </row>
        <row r="97">
          <cell r="A97">
            <v>41325</v>
          </cell>
          <cell r="B97">
            <v>42.980073290839961</v>
          </cell>
          <cell r="C97">
            <v>75.356668479669921</v>
          </cell>
          <cell r="F97">
            <v>1.4302757815535325</v>
          </cell>
          <cell r="G97">
            <v>2.5076927434649328</v>
          </cell>
        </row>
        <row r="98">
          <cell r="A98">
            <v>41326</v>
          </cell>
          <cell r="B98">
            <v>45.402701838230023</v>
          </cell>
          <cell r="C98">
            <v>73.899666507999939</v>
          </cell>
          <cell r="F98">
            <v>1.5017249571911484</v>
          </cell>
          <cell r="G98">
            <v>2.4442812658721871</v>
          </cell>
        </row>
        <row r="99">
          <cell r="A99">
            <v>41327</v>
          </cell>
          <cell r="B99">
            <v>46.419647928630006</v>
          </cell>
          <cell r="C99">
            <v>74.370647076369977</v>
          </cell>
          <cell r="F99">
            <v>1.5289940555419046</v>
          </cell>
          <cell r="G99">
            <v>2.44965833134725</v>
          </cell>
        </row>
        <row r="100">
          <cell r="A100">
            <v>41330</v>
          </cell>
          <cell r="B100">
            <v>41.869388242299998</v>
          </cell>
          <cell r="C100">
            <v>72.249424380579995</v>
          </cell>
          <cell r="F100">
            <v>1.3801517708624509</v>
          </cell>
          <cell r="G100">
            <v>2.3815769751780014</v>
          </cell>
        </row>
        <row r="101">
          <cell r="A101">
            <v>41331</v>
          </cell>
          <cell r="B101">
            <v>43.454505354210035</v>
          </cell>
          <cell r="C101">
            <v>76.787768840410024</v>
          </cell>
          <cell r="F101">
            <v>1.4205971889871829</v>
          </cell>
          <cell r="G101">
            <v>2.5103148148645431</v>
          </cell>
        </row>
        <row r="102">
          <cell r="A102">
            <v>41332</v>
          </cell>
          <cell r="B102">
            <v>45.580398134250032</v>
          </cell>
          <cell r="C102">
            <v>76.144334072489997</v>
          </cell>
          <cell r="F102">
            <v>1.48857284192298</v>
          </cell>
          <cell r="G102">
            <v>2.4867353600724358</v>
          </cell>
        </row>
        <row r="103">
          <cell r="A103">
            <v>41333</v>
          </cell>
          <cell r="B103">
            <v>45.169914416999987</v>
          </cell>
          <cell r="C103">
            <v>77.920997213440018</v>
          </cell>
          <cell r="F103">
            <v>1.4803789415778499</v>
          </cell>
          <cell r="G103">
            <v>2.5537485485717286</v>
          </cell>
        </row>
        <row r="104">
          <cell r="A104">
            <v>41334</v>
          </cell>
          <cell r="B104">
            <v>46.521252696079998</v>
          </cell>
          <cell r="C104">
            <v>74.618942788299975</v>
          </cell>
          <cell r="F104">
            <v>1.5184118041288459</v>
          </cell>
          <cell r="G104">
            <v>2.4354951119129442</v>
          </cell>
        </row>
        <row r="105">
          <cell r="A105">
            <v>41337</v>
          </cell>
          <cell r="B105">
            <v>47.115515614930061</v>
          </cell>
          <cell r="C105">
            <v>73.159661133389918</v>
          </cell>
          <cell r="F105">
            <v>1.5303704685396453</v>
          </cell>
          <cell r="G105">
            <v>2.3763166639617346</v>
          </cell>
        </row>
        <row r="106">
          <cell r="A106">
            <v>41338</v>
          </cell>
          <cell r="B106">
            <v>48.434393878039991</v>
          </cell>
          <cell r="C106">
            <v>72.977934364720028</v>
          </cell>
          <cell r="F106">
            <v>1.5778577182930837</v>
          </cell>
          <cell r="G106">
            <v>2.377417941729786</v>
          </cell>
        </row>
        <row r="107">
          <cell r="A107">
            <v>41339</v>
          </cell>
          <cell r="B107">
            <v>45.666403375480016</v>
          </cell>
          <cell r="C107">
            <v>75.793401738340165</v>
          </cell>
          <cell r="F107">
            <v>1.4913231718824096</v>
          </cell>
          <cell r="G107">
            <v>2.4751775470207162</v>
          </cell>
        </row>
        <row r="108">
          <cell r="A108">
            <v>41340</v>
          </cell>
          <cell r="B108">
            <v>44.062610044019991</v>
          </cell>
          <cell r="C108">
            <v>77.251207185839917</v>
          </cell>
          <cell r="F108">
            <v>1.4323341842751633</v>
          </cell>
          <cell r="G108">
            <v>2.5111890720558572</v>
          </cell>
        </row>
        <row r="109">
          <cell r="A109">
            <v>41344</v>
          </cell>
          <cell r="B109">
            <v>45.099274687869993</v>
          </cell>
          <cell r="C109">
            <v>76.272479326910002</v>
          </cell>
          <cell r="F109">
            <v>1.4662806814533642</v>
          </cell>
          <cell r="G109">
            <v>2.4797929398558405</v>
          </cell>
        </row>
        <row r="110">
          <cell r="A110">
            <v>41345</v>
          </cell>
          <cell r="B110">
            <v>41.409463997900048</v>
          </cell>
          <cell r="C110">
            <v>76.69933050396989</v>
          </cell>
          <cell r="F110">
            <v>1.3466536150654165</v>
          </cell>
          <cell r="G110">
            <v>2.4942952823901829</v>
          </cell>
        </row>
        <row r="111">
          <cell r="A111">
            <v>41346</v>
          </cell>
          <cell r="B111">
            <v>43.587679777949951</v>
          </cell>
          <cell r="C111">
            <v>79.370284242890037</v>
          </cell>
          <cell r="F111">
            <v>1.4188282172055491</v>
          </cell>
          <cell r="G111">
            <v>2.5835924156808567</v>
          </cell>
        </row>
        <row r="112">
          <cell r="A112">
            <v>41347</v>
          </cell>
          <cell r="B112">
            <v>46.687668639599984</v>
          </cell>
          <cell r="C112">
            <v>81.196565248679903</v>
          </cell>
          <cell r="F112">
            <v>1.5169711257339102</v>
          </cell>
          <cell r="G112">
            <v>2.6382307915573011</v>
          </cell>
        </row>
        <row r="113">
          <cell r="A113">
            <v>41348</v>
          </cell>
          <cell r="B113">
            <v>49.985041352130004</v>
          </cell>
          <cell r="C113">
            <v>82.246106384830043</v>
          </cell>
          <cell r="F113">
            <v>1.6271384182128024</v>
          </cell>
          <cell r="G113">
            <v>2.6773169697792305</v>
          </cell>
        </row>
        <row r="114">
          <cell r="A114">
            <v>41351</v>
          </cell>
          <cell r="B114">
            <v>52.582820059750006</v>
          </cell>
          <cell r="C114">
            <v>80.817862042960002</v>
          </cell>
          <cell r="F114">
            <v>1.7022161957524573</v>
          </cell>
          <cell r="G114">
            <v>2.6162437373897731</v>
          </cell>
        </row>
        <row r="115">
          <cell r="A115">
            <v>41352</v>
          </cell>
          <cell r="B115">
            <v>54.048772729170025</v>
          </cell>
          <cell r="C115">
            <v>84.248727287939843</v>
          </cell>
          <cell r="F115">
            <v>1.7532079967942011</v>
          </cell>
          <cell r="G115">
            <v>2.7328195432129312</v>
          </cell>
        </row>
        <row r="116">
          <cell r="A116">
            <v>41353</v>
          </cell>
          <cell r="B116">
            <v>55.256050674390025</v>
          </cell>
          <cell r="C116">
            <v>83.610513002969981</v>
          </cell>
          <cell r="F116">
            <v>1.7856443668488209</v>
          </cell>
          <cell r="G116">
            <v>2.7019419544272663</v>
          </cell>
        </row>
        <row r="117">
          <cell r="A117">
            <v>41354</v>
          </cell>
          <cell r="B117">
            <v>55.390784084359971</v>
          </cell>
          <cell r="C117">
            <v>85.101590616909974</v>
          </cell>
          <cell r="F117">
            <v>1.7930288157359593</v>
          </cell>
          <cell r="G117">
            <v>2.7547832507424173</v>
          </cell>
        </row>
        <row r="118">
          <cell r="A118">
            <v>41355</v>
          </cell>
          <cell r="B118">
            <v>56.188833886180021</v>
          </cell>
          <cell r="C118">
            <v>84.967163595960116</v>
          </cell>
          <cell r="F118">
            <v>1.8164983071584908</v>
          </cell>
          <cell r="G118">
            <v>2.7468573052924952</v>
          </cell>
        </row>
        <row r="119">
          <cell r="A119">
            <v>41358</v>
          </cell>
          <cell r="B119">
            <v>51.42489095576002</v>
          </cell>
          <cell r="C119">
            <v>86.252929813669994</v>
          </cell>
          <cell r="F119">
            <v>1.6718920284071075</v>
          </cell>
          <cell r="G119">
            <v>2.8041981830606169</v>
          </cell>
        </row>
        <row r="120">
          <cell r="A120">
            <v>41359</v>
          </cell>
          <cell r="B120">
            <v>51.684179617949994</v>
          </cell>
          <cell r="C120">
            <v>89.055961033290117</v>
          </cell>
          <cell r="F120">
            <v>1.674068279423387</v>
          </cell>
          <cell r="G120">
            <v>2.8845530791325258</v>
          </cell>
        </row>
        <row r="121">
          <cell r="A121">
            <v>41360</v>
          </cell>
          <cell r="B121">
            <v>50.868480920360021</v>
          </cell>
          <cell r="C121">
            <v>92.179446506359824</v>
          </cell>
          <cell r="F121">
            <v>1.6482027320856696</v>
          </cell>
          <cell r="G121">
            <v>2.9867299519281931</v>
          </cell>
        </row>
        <row r="122">
          <cell r="A122">
            <v>41361</v>
          </cell>
          <cell r="B122">
            <v>49.907257789049986</v>
          </cell>
          <cell r="C122">
            <v>94.484077110399909</v>
          </cell>
          <cell r="F122">
            <v>1.6101089097711971</v>
          </cell>
          <cell r="G122">
            <v>3.0482471112717011</v>
          </cell>
        </row>
        <row r="123">
          <cell r="A123">
            <v>41362</v>
          </cell>
          <cell r="B123">
            <v>48.327118458249984</v>
          </cell>
          <cell r="C123">
            <v>74.640794240680023</v>
          </cell>
          <cell r="F123">
            <v>1.5547565085624475</v>
          </cell>
          <cell r="G123">
            <v>2.4013072649928908</v>
          </cell>
        </row>
      </sheetData>
      <sheetData sheetId="5">
        <row r="2">
          <cell r="B2">
            <v>87.033176148570007</v>
          </cell>
          <cell r="C2">
            <v>177.2163187087103</v>
          </cell>
          <cell r="I2">
            <v>2.7847230144356852</v>
          </cell>
          <cell r="J2">
            <v>5.6702326983826064</v>
          </cell>
        </row>
        <row r="3">
          <cell r="B3">
            <v>86.193372495310143</v>
          </cell>
          <cell r="C3">
            <v>182.61869742743994</v>
          </cell>
          <cell r="I3">
            <v>2.76837554184391</v>
          </cell>
          <cell r="J3">
            <v>5.8653829268488815</v>
          </cell>
        </row>
        <row r="4">
          <cell r="B4">
            <v>75.071324937239993</v>
          </cell>
          <cell r="C4">
            <v>176.86469293910972</v>
          </cell>
          <cell r="I4">
            <v>2.4065641569397069</v>
          </cell>
          <cell r="J4">
            <v>5.6697578071419779</v>
          </cell>
        </row>
        <row r="5">
          <cell r="B5">
            <v>71.65175866013</v>
          </cell>
          <cell r="C5">
            <v>167.81203963363961</v>
          </cell>
          <cell r="I5">
            <v>2.3023604209418078</v>
          </cell>
          <cell r="J5">
            <v>5.3922444533800205</v>
          </cell>
        </row>
        <row r="6">
          <cell r="B6">
            <v>77.911009877389972</v>
          </cell>
          <cell r="C6">
            <v>174.54268621356022</v>
          </cell>
          <cell r="I6">
            <v>2.5153355634779033</v>
          </cell>
          <cell r="J6">
            <v>5.6350627038315579</v>
          </cell>
        </row>
        <row r="7">
          <cell r="B7">
            <v>79.563586326719928</v>
          </cell>
          <cell r="C7">
            <v>172.98820780361032</v>
          </cell>
          <cell r="I7">
            <v>2.5601504077431705</v>
          </cell>
          <cell r="J7">
            <v>5.5663130734774553</v>
          </cell>
        </row>
        <row r="8">
          <cell r="B8">
            <v>71.117825331610121</v>
          </cell>
          <cell r="C8">
            <v>177.80438088839978</v>
          </cell>
          <cell r="I8">
            <v>2.2867909133812909</v>
          </cell>
          <cell r="J8">
            <v>5.7172929666938845</v>
          </cell>
        </row>
        <row r="9">
          <cell r="B9">
            <v>71.67394882776</v>
          </cell>
          <cell r="C9">
            <v>173.43590025247036</v>
          </cell>
          <cell r="I9">
            <v>2.2971167861930599</v>
          </cell>
          <cell r="J9">
            <v>5.558540087638506</v>
          </cell>
        </row>
        <row r="10">
          <cell r="B10">
            <v>71.671031199059925</v>
          </cell>
          <cell r="C10">
            <v>173.4053828576005</v>
          </cell>
          <cell r="I10">
            <v>2.2996028196459659</v>
          </cell>
          <cell r="J10">
            <v>5.5638031250533588</v>
          </cell>
        </row>
        <row r="11">
          <cell r="B11">
            <v>72.786273796089986</v>
          </cell>
          <cell r="C11">
            <v>171.7823525979401</v>
          </cell>
          <cell r="I11">
            <v>2.3499303862002718</v>
          </cell>
          <cell r="J11">
            <v>5.5460535225881262</v>
          </cell>
        </row>
        <row r="12">
          <cell r="B12">
            <v>68.555494113399988</v>
          </cell>
          <cell r="C12">
            <v>176.98621009563965</v>
          </cell>
          <cell r="I12">
            <v>2.2058391045236183</v>
          </cell>
          <cell r="J12">
            <v>5.6947019088596402</v>
          </cell>
        </row>
        <row r="13">
          <cell r="B13">
            <v>68.147862304410026</v>
          </cell>
          <cell r="C13">
            <v>183.34671378375026</v>
          </cell>
          <cell r="I13">
            <v>2.2019193424216388</v>
          </cell>
          <cell r="J13">
            <v>5.924098890241468</v>
          </cell>
        </row>
        <row r="14">
          <cell r="B14">
            <v>68.96901529857999</v>
          </cell>
          <cell r="C14">
            <v>177.72262068939975</v>
          </cell>
          <cell r="I14">
            <v>2.2395155050129234</v>
          </cell>
          <cell r="J14">
            <v>5.7708894769973034</v>
          </cell>
        </row>
        <row r="15">
          <cell r="B15">
            <v>68.950640489140014</v>
          </cell>
          <cell r="C15">
            <v>175.68419198005972</v>
          </cell>
          <cell r="I15">
            <v>2.2445235270476411</v>
          </cell>
          <cell r="J15">
            <v>5.7189795400335202</v>
          </cell>
        </row>
        <row r="16">
          <cell r="B16">
            <v>66.975854263159931</v>
          </cell>
          <cell r="C16">
            <v>174.23027898224996</v>
          </cell>
          <cell r="I16">
            <v>2.1757910962845508</v>
          </cell>
          <cell r="J16">
            <v>5.6600799479652251</v>
          </cell>
        </row>
        <row r="17">
          <cell r="B17">
            <v>63.963541897390165</v>
          </cell>
          <cell r="C17">
            <v>172.26136023745897</v>
          </cell>
          <cell r="I17">
            <v>2.0694549668501172</v>
          </cell>
          <cell r="J17">
            <v>5.5732862340806699</v>
          </cell>
        </row>
        <row r="18">
          <cell r="B18">
            <v>66.468451453529951</v>
          </cell>
          <cell r="C18">
            <v>170.79392358128987</v>
          </cell>
          <cell r="I18">
            <v>2.1360747451892994</v>
          </cell>
          <cell r="J18">
            <v>5.4887481025317229</v>
          </cell>
        </row>
        <row r="19">
          <cell r="B19">
            <v>66.937736381219921</v>
          </cell>
          <cell r="C19">
            <v>171.05058146905006</v>
          </cell>
          <cell r="I19">
            <v>2.1383193909135896</v>
          </cell>
          <cell r="J19">
            <v>5.4641939652583247</v>
          </cell>
        </row>
        <row r="20">
          <cell r="B20">
            <v>63.031598035340032</v>
          </cell>
          <cell r="C20">
            <v>170.32291181032943</v>
          </cell>
          <cell r="I20">
            <v>2.017017591587174</v>
          </cell>
          <cell r="J20">
            <v>5.4503506190525224</v>
          </cell>
        </row>
        <row r="21">
          <cell r="B21">
            <v>60.801705861220036</v>
          </cell>
          <cell r="C21">
            <v>182.27910859843988</v>
          </cell>
          <cell r="I21">
            <v>1.9315619118501821</v>
          </cell>
          <cell r="J21">
            <v>5.7906826545028229</v>
          </cell>
        </row>
        <row r="22">
          <cell r="B22">
            <v>61.473882265790031</v>
          </cell>
          <cell r="C22">
            <v>185.69501202255969</v>
          </cell>
          <cell r="I22">
            <v>1.9554440828503095</v>
          </cell>
          <cell r="J22">
            <v>5.9068371654868486</v>
          </cell>
        </row>
        <row r="23">
          <cell r="B23">
            <v>73.230476345680003</v>
          </cell>
          <cell r="C23">
            <v>198.75077611422944</v>
          </cell>
          <cell r="I23">
            <v>2.3229186918934692</v>
          </cell>
          <cell r="J23">
            <v>6.304504844195419</v>
          </cell>
        </row>
        <row r="24">
          <cell r="B24">
            <v>75.934350004440262</v>
          </cell>
          <cell r="C24">
            <v>196.34032602333014</v>
          </cell>
          <cell r="I24">
            <v>2.4202723249423972</v>
          </cell>
          <cell r="J24">
            <v>6.2579986174458115</v>
          </cell>
        </row>
        <row r="25">
          <cell r="B25">
            <v>75.327166729380068</v>
          </cell>
          <cell r="C25">
            <v>195.41260388866013</v>
          </cell>
          <cell r="I25">
            <v>2.4015088256100463</v>
          </cell>
          <cell r="J25">
            <v>6.2299581047566566</v>
          </cell>
        </row>
        <row r="26">
          <cell r="B26">
            <v>72.180477750639866</v>
          </cell>
          <cell r="C26">
            <v>193.12910305015004</v>
          </cell>
          <cell r="I26">
            <v>2.3000818231848457</v>
          </cell>
          <cell r="J26">
            <v>6.1541950579525659</v>
          </cell>
        </row>
        <row r="27">
          <cell r="B27">
            <v>79.891628491039796</v>
          </cell>
          <cell r="C27">
            <v>197.2212733354099</v>
          </cell>
          <cell r="I27">
            <v>2.5346730909766904</v>
          </cell>
          <cell r="J27">
            <v>6.2571193494633448</v>
          </cell>
        </row>
        <row r="28">
          <cell r="B28">
            <v>79.243483677100215</v>
          </cell>
          <cell r="C28">
            <v>195.68727729098958</v>
          </cell>
          <cell r="I28">
            <v>2.531473795960816</v>
          </cell>
          <cell r="J28">
            <v>6.2513306038337682</v>
          </cell>
        </row>
        <row r="29">
          <cell r="B29">
            <v>79.779198226470129</v>
          </cell>
          <cell r="C29">
            <v>195.40024375379033</v>
          </cell>
          <cell r="I29">
            <v>2.5314996295834353</v>
          </cell>
          <cell r="J29">
            <v>6.2003085475871602</v>
          </cell>
        </row>
        <row r="30">
          <cell r="B30">
            <v>77.720714831559974</v>
          </cell>
          <cell r="C30">
            <v>194.14771509127982</v>
          </cell>
          <cell r="I30">
            <v>2.4676219617464956</v>
          </cell>
          <cell r="J30">
            <v>6.1641631400384744</v>
          </cell>
        </row>
        <row r="31">
          <cell r="B31">
            <v>76.480325739439834</v>
          </cell>
          <cell r="C31">
            <v>190.87772844612971</v>
          </cell>
          <cell r="I31">
            <v>2.419857610572905</v>
          </cell>
          <cell r="J31">
            <v>6.0394215035493959</v>
          </cell>
        </row>
        <row r="32">
          <cell r="B32">
            <v>86.208418179930078</v>
          </cell>
          <cell r="C32">
            <v>195.23543434858968</v>
          </cell>
          <cell r="I32">
            <v>2.718102249307301</v>
          </cell>
          <cell r="J32">
            <v>6.1556618767763576</v>
          </cell>
        </row>
        <row r="33">
          <cell r="B33">
            <v>75.418225429590066</v>
          </cell>
          <cell r="C33">
            <v>194.54286159490016</v>
          </cell>
          <cell r="I33">
            <v>2.3771216492604039</v>
          </cell>
          <cell r="J33">
            <v>6.1318341206271105</v>
          </cell>
        </row>
        <row r="34">
          <cell r="B34">
            <v>75.130641389589769</v>
          </cell>
          <cell r="C34">
            <v>191.04957319273981</v>
          </cell>
          <cell r="I34">
            <v>2.3706575304601416</v>
          </cell>
          <cell r="J34">
            <v>6.0283407808537772</v>
          </cell>
        </row>
        <row r="35">
          <cell r="B35">
            <v>74.727450016559871</v>
          </cell>
          <cell r="C35">
            <v>188.67819703781964</v>
          </cell>
          <cell r="I35">
            <v>2.3559653077254801</v>
          </cell>
          <cell r="J35">
            <v>5.9485408166181033</v>
          </cell>
        </row>
        <row r="36">
          <cell r="B36">
            <v>75.238821208629929</v>
          </cell>
          <cell r="C36">
            <v>192.51733367791994</v>
          </cell>
          <cell r="I36">
            <v>2.3758852461223876</v>
          </cell>
          <cell r="J36">
            <v>6.0792963706843226</v>
          </cell>
        </row>
        <row r="37">
          <cell r="B37">
            <v>78.316356956800107</v>
          </cell>
          <cell r="C37">
            <v>206.56747205834003</v>
          </cell>
          <cell r="I37">
            <v>2.4920641932648802</v>
          </cell>
          <cell r="J37">
            <v>6.5730764378351898</v>
          </cell>
        </row>
        <row r="38">
          <cell r="B38">
            <v>78.809401954259641</v>
          </cell>
          <cell r="C38">
            <v>213.44220837758985</v>
          </cell>
          <cell r="I38">
            <v>2.5081122645507143</v>
          </cell>
          <cell r="J38">
            <v>6.7928065348767364</v>
          </cell>
        </row>
        <row r="39">
          <cell r="B39">
            <v>79.993061479190033</v>
          </cell>
          <cell r="C39">
            <v>210.33352693892962</v>
          </cell>
          <cell r="I39">
            <v>2.5677894704819848</v>
          </cell>
          <cell r="J39">
            <v>6.7517382854964971</v>
          </cell>
        </row>
        <row r="40">
          <cell r="B40">
            <v>82.475045931519986</v>
          </cell>
          <cell r="C40">
            <v>209.00314104494009</v>
          </cell>
          <cell r="I40">
            <v>2.6491623201323371</v>
          </cell>
          <cell r="J40">
            <v>6.7133426819221098</v>
          </cell>
        </row>
        <row r="41">
          <cell r="B41">
            <v>83.120804419549955</v>
          </cell>
          <cell r="C41">
            <v>209.01973105079966</v>
          </cell>
          <cell r="I41">
            <v>2.679578867236081</v>
          </cell>
          <cell r="J41">
            <v>6.738203005496425</v>
          </cell>
        </row>
        <row r="42">
          <cell r="B42">
            <v>85.136077408249989</v>
          </cell>
          <cell r="C42">
            <v>207.84827844051</v>
          </cell>
          <cell r="I42">
            <v>2.7515619213422315</v>
          </cell>
          <cell r="J42">
            <v>6.7175682247021751</v>
          </cell>
        </row>
        <row r="43">
          <cell r="B43">
            <v>87.516534864929937</v>
          </cell>
          <cell r="C43">
            <v>207.8037192365106</v>
          </cell>
          <cell r="I43">
            <v>2.810349601324627</v>
          </cell>
          <cell r="J43">
            <v>6.6730372770291906</v>
          </cell>
        </row>
        <row r="44">
          <cell r="B44">
            <v>96.588681526129946</v>
          </cell>
          <cell r="C44">
            <v>211.03931373772946</v>
          </cell>
          <cell r="I44">
            <v>3.1100955202978424</v>
          </cell>
          <cell r="J44">
            <v>6.795334752394167</v>
          </cell>
        </row>
        <row r="45">
          <cell r="B45">
            <v>98.446563570979876</v>
          </cell>
          <cell r="C45">
            <v>212.68619770839049</v>
          </cell>
          <cell r="I45">
            <v>3.1951758648203525</v>
          </cell>
          <cell r="J45">
            <v>6.9029306971013762</v>
          </cell>
        </row>
        <row r="46">
          <cell r="B46">
            <v>89.750656231029978</v>
          </cell>
          <cell r="C46">
            <v>204.16739537670009</v>
          </cell>
          <cell r="I46">
            <v>2.9105331743560385</v>
          </cell>
          <cell r="J46">
            <v>6.6209652644333854</v>
          </cell>
        </row>
        <row r="47">
          <cell r="B47">
            <v>88.047235806619938</v>
          </cell>
          <cell r="C47">
            <v>201.58458672618985</v>
          </cell>
          <cell r="I47">
            <v>2.8407832421313781</v>
          </cell>
          <cell r="J47">
            <v>6.5039874403494178</v>
          </cell>
        </row>
        <row r="48">
          <cell r="B48">
            <v>93.364719547510006</v>
          </cell>
          <cell r="C48">
            <v>201.62971346379973</v>
          </cell>
          <cell r="I48">
            <v>3.0290109672006751</v>
          </cell>
          <cell r="J48">
            <v>6.5414282435090021</v>
          </cell>
        </row>
        <row r="49">
          <cell r="B49">
            <v>90.684031213920107</v>
          </cell>
          <cell r="C49">
            <v>200.21967026661989</v>
          </cell>
          <cell r="I49">
            <v>2.9337424003312806</v>
          </cell>
          <cell r="J49">
            <v>6.4773580108706659</v>
          </cell>
        </row>
        <row r="50">
          <cell r="B50">
            <v>90.019920707230014</v>
          </cell>
          <cell r="C50">
            <v>186.45880384661046</v>
          </cell>
          <cell r="I50">
            <v>2.9069629188242327</v>
          </cell>
          <cell r="J50">
            <v>6.0212097990315652</v>
          </cell>
        </row>
        <row r="51">
          <cell r="B51">
            <v>90.361448943629952</v>
          </cell>
          <cell r="C51">
            <v>192.25614666848972</v>
          </cell>
          <cell r="I51">
            <v>2.9272933966435133</v>
          </cell>
          <cell r="J51">
            <v>6.2282107600762497</v>
          </cell>
        </row>
        <row r="52">
          <cell r="B52">
            <v>95.263557250009768</v>
          </cell>
          <cell r="C52">
            <v>200.53881703696965</v>
          </cell>
          <cell r="I52">
            <v>3.0979414141515864</v>
          </cell>
          <cell r="J52">
            <v>6.5214602979118999</v>
          </cell>
        </row>
        <row r="53">
          <cell r="B53">
            <v>96.377109745569982</v>
          </cell>
          <cell r="C53">
            <v>203.68411848134008</v>
          </cell>
          <cell r="I53">
            <v>3.1360404835845901</v>
          </cell>
          <cell r="J53">
            <v>6.6277318660729359</v>
          </cell>
        </row>
        <row r="54">
          <cell r="B54">
            <v>95.173611079239706</v>
          </cell>
          <cell r="C54">
            <v>200.45147610379979</v>
          </cell>
          <cell r="I54">
            <v>3.1099031832815864</v>
          </cell>
          <cell r="J54">
            <v>6.549974058562114</v>
          </cell>
        </row>
        <row r="55">
          <cell r="B55">
            <v>91.815597525570126</v>
          </cell>
          <cell r="C55">
            <v>195.90443247997024</v>
          </cell>
          <cell r="I55">
            <v>2.9917885616298285</v>
          </cell>
          <cell r="J55">
            <v>6.3834975326815373</v>
          </cell>
        </row>
        <row r="56">
          <cell r="B56">
            <v>88.997581086249852</v>
          </cell>
          <cell r="C56">
            <v>194.41172367241927</v>
          </cell>
          <cell r="I56">
            <v>2.892386676663</v>
          </cell>
          <cell r="J56">
            <v>6.3183051996912303</v>
          </cell>
        </row>
        <row r="57">
          <cell r="B57">
            <v>88.151651487640265</v>
          </cell>
          <cell r="C57">
            <v>190.80670589000007</v>
          </cell>
          <cell r="I57">
            <v>2.8448956295489323</v>
          </cell>
          <cell r="J57">
            <v>6.1578558599233864</v>
          </cell>
        </row>
        <row r="58">
          <cell r="B58">
            <v>82.085392415839792</v>
          </cell>
          <cell r="C58">
            <v>187.38045455231915</v>
          </cell>
          <cell r="I58">
            <v>2.6685237744335217</v>
          </cell>
          <cell r="J58">
            <v>6.0915734593057076</v>
          </cell>
        </row>
        <row r="59">
          <cell r="B59">
            <v>81.421389058819813</v>
          </cell>
          <cell r="C59">
            <v>189.12877634488916</v>
          </cell>
          <cell r="I59">
            <v>2.6470580853474672</v>
          </cell>
          <cell r="J59">
            <v>6.1486897040524191</v>
          </cell>
        </row>
        <row r="60">
          <cell r="B60">
            <v>79.574613015099985</v>
          </cell>
          <cell r="C60">
            <v>189.88744193533992</v>
          </cell>
          <cell r="I60">
            <v>2.5903700272498806</v>
          </cell>
          <cell r="J60">
            <v>6.1813525633749329</v>
          </cell>
        </row>
        <row r="61">
          <cell r="B61">
            <v>73.574693542580022</v>
          </cell>
          <cell r="C61">
            <v>185.22247838017012</v>
          </cell>
          <cell r="I61">
            <v>2.3884320375067367</v>
          </cell>
          <cell r="J61">
            <v>6.012818812130984</v>
          </cell>
        </row>
        <row r="62">
          <cell r="B62">
            <v>69.054874816610081</v>
          </cell>
          <cell r="C62">
            <v>181.09334711241934</v>
          </cell>
          <cell r="I62">
            <v>2.2572411242133743</v>
          </cell>
          <cell r="J62">
            <v>5.9195147556081968</v>
          </cell>
        </row>
        <row r="63">
          <cell r="B63">
            <v>69.62927554487996</v>
          </cell>
          <cell r="C63">
            <v>190.37603572804034</v>
          </cell>
          <cell r="I63">
            <v>2.2743516428182251</v>
          </cell>
          <cell r="J63">
            <v>6.2183908452732437</v>
          </cell>
        </row>
        <row r="64">
          <cell r="B64">
            <v>73.431817001329804</v>
          </cell>
          <cell r="C64">
            <v>197.52956902479943</v>
          </cell>
          <cell r="I64">
            <v>2.40911711639228</v>
          </cell>
          <cell r="J64">
            <v>6.4804588142305795</v>
          </cell>
        </row>
        <row r="65">
          <cell r="B65">
            <v>75.430191247879904</v>
          </cell>
          <cell r="C65">
            <v>206.09447769902013</v>
          </cell>
          <cell r="I65">
            <v>2.4834865273051099</v>
          </cell>
          <cell r="J65">
            <v>6.7855171815156421</v>
          </cell>
        </row>
        <row r="66">
          <cell r="B66">
            <v>76.713536938019899</v>
          </cell>
          <cell r="C66">
            <v>206.23370913915048</v>
          </cell>
          <cell r="I66">
            <v>2.5257397906020835</v>
          </cell>
          <cell r="J66">
            <v>6.7901012797397167</v>
          </cell>
        </row>
        <row r="67">
          <cell r="B67">
            <v>71.133519401930101</v>
          </cell>
          <cell r="C67">
            <v>192.30889812623926</v>
          </cell>
          <cell r="I67">
            <v>2.338264694440777</v>
          </cell>
          <cell r="J67">
            <v>6.3214798128376062</v>
          </cell>
        </row>
        <row r="68">
          <cell r="B68">
            <v>70.45110471153005</v>
          </cell>
          <cell r="C68">
            <v>193.41143432132981</v>
          </cell>
          <cell r="I68">
            <v>2.3201417655699013</v>
          </cell>
          <cell r="J68">
            <v>6.3695515995827376</v>
          </cell>
        </row>
        <row r="69">
          <cell r="B69">
            <v>69.726606561499878</v>
          </cell>
          <cell r="C69">
            <v>185.31697911153967</v>
          </cell>
          <cell r="I69">
            <v>2.3047298863114225</v>
          </cell>
          <cell r="J69">
            <v>6.1254319012728917</v>
          </cell>
        </row>
        <row r="70">
          <cell r="B70">
            <v>67.135163845849874</v>
          </cell>
          <cell r="C70">
            <v>181.91526958864958</v>
          </cell>
          <cell r="I70">
            <v>2.2185595126963316</v>
          </cell>
          <cell r="J70">
            <v>6.0116015025643685</v>
          </cell>
        </row>
        <row r="71">
          <cell r="B71">
            <v>70.545159555630036</v>
          </cell>
          <cell r="C71">
            <v>183.44613103893005</v>
          </cell>
          <cell r="I71">
            <v>2.331639747869156</v>
          </cell>
          <cell r="J71">
            <v>6.0632124644340237</v>
          </cell>
        </row>
        <row r="72">
          <cell r="B72">
            <v>69.021567603779999</v>
          </cell>
          <cell r="C72">
            <v>177.08629107773996</v>
          </cell>
          <cell r="I72">
            <v>2.2749438067950125</v>
          </cell>
          <cell r="J72">
            <v>5.8367460366626114</v>
          </cell>
        </row>
        <row r="73">
          <cell r="B73">
            <v>70.480862310149917</v>
          </cell>
          <cell r="C73">
            <v>175.70391377160979</v>
          </cell>
          <cell r="I73">
            <v>2.3227970217331095</v>
          </cell>
          <cell r="J73">
            <v>5.7905722807363054</v>
          </cell>
        </row>
        <row r="74">
          <cell r="B74">
            <v>70.845880137749944</v>
          </cell>
          <cell r="C74">
            <v>172.01868533513985</v>
          </cell>
          <cell r="I74">
            <v>2.345385269321171</v>
          </cell>
          <cell r="J74">
            <v>5.6947572653283185</v>
          </cell>
        </row>
        <row r="75">
          <cell r="B75">
            <v>70.075792750309986</v>
          </cell>
          <cell r="C75">
            <v>169.89872653499938</v>
          </cell>
          <cell r="I75">
            <v>2.3129614400868066</v>
          </cell>
          <cell r="J75">
            <v>5.60777392266559</v>
          </cell>
        </row>
        <row r="76">
          <cell r="B76">
            <v>71.160857521109889</v>
          </cell>
          <cell r="C76">
            <v>167.75757425569003</v>
          </cell>
          <cell r="I76">
            <v>2.356709969236956</v>
          </cell>
          <cell r="J76">
            <v>5.5558064002546788</v>
          </cell>
        </row>
        <row r="77">
          <cell r="B77">
            <v>70.467118682969897</v>
          </cell>
          <cell r="C77">
            <v>166.99491674808999</v>
          </cell>
          <cell r="I77">
            <v>2.3310943949217942</v>
          </cell>
          <cell r="J77">
            <v>5.5242916368309452</v>
          </cell>
        </row>
        <row r="78">
          <cell r="B78">
            <v>67.192378782660143</v>
          </cell>
          <cell r="C78">
            <v>164.17197754029939</v>
          </cell>
          <cell r="I78">
            <v>2.2275095071958093</v>
          </cell>
          <cell r="J78">
            <v>5.4425017749263844</v>
          </cell>
        </row>
        <row r="79">
          <cell r="B79">
            <v>67.177735610910077</v>
          </cell>
          <cell r="C79">
            <v>165.01621750774004</v>
          </cell>
          <cell r="I79">
            <v>2.2358965558746711</v>
          </cell>
          <cell r="J79">
            <v>5.4922838502031954</v>
          </cell>
        </row>
        <row r="80">
          <cell r="B80">
            <v>66.817110147279863</v>
          </cell>
          <cell r="C80">
            <v>167.99894915574001</v>
          </cell>
          <cell r="I80">
            <v>2.2214464345366367</v>
          </cell>
          <cell r="J80">
            <v>5.5854056810493979</v>
          </cell>
        </row>
        <row r="81">
          <cell r="B81">
            <v>69.590546430009866</v>
          </cell>
          <cell r="C81">
            <v>168.79857530675957</v>
          </cell>
          <cell r="I81">
            <v>2.3080446425198868</v>
          </cell>
          <cell r="J81">
            <v>5.5983846569388245</v>
          </cell>
        </row>
        <row r="82">
          <cell r="B82">
            <v>74.075360496619879</v>
          </cell>
          <cell r="C82">
            <v>176.84175010947965</v>
          </cell>
          <cell r="I82">
            <v>2.466900911379156</v>
          </cell>
          <cell r="J82">
            <v>5.8892872284417273</v>
          </cell>
        </row>
        <row r="83">
          <cell r="B83">
            <v>80.919167055529684</v>
          </cell>
          <cell r="C83">
            <v>180.08351486871015</v>
          </cell>
          <cell r="I83">
            <v>2.6958587909665042</v>
          </cell>
          <cell r="J83">
            <v>5.9995640629099096</v>
          </cell>
        </row>
        <row r="84">
          <cell r="B84">
            <v>78.293638238489862</v>
          </cell>
          <cell r="C84">
            <v>176.78690413332018</v>
          </cell>
          <cell r="I84">
            <v>2.6100837507747499</v>
          </cell>
          <cell r="J84">
            <v>5.8935647417814074</v>
          </cell>
        </row>
        <row r="85">
          <cell r="B85">
            <v>78.489554296729779</v>
          </cell>
          <cell r="C85">
            <v>174.30981838776947</v>
          </cell>
          <cell r="I85">
            <v>2.6228669009202901</v>
          </cell>
          <cell r="J85">
            <v>5.8248700384549918</v>
          </cell>
        </row>
        <row r="86">
          <cell r="B86">
            <v>81.376051439109816</v>
          </cell>
          <cell r="C86">
            <v>175.29508284119007</v>
          </cell>
          <cell r="I86">
            <v>2.7014500977359508</v>
          </cell>
          <cell r="J86">
            <v>5.8192909375592174</v>
          </cell>
        </row>
        <row r="87">
          <cell r="B87">
            <v>82.658457751789967</v>
          </cell>
          <cell r="C87">
            <v>181.79724367875016</v>
          </cell>
          <cell r="I87">
            <v>2.7589789568618603</v>
          </cell>
          <cell r="J87">
            <v>6.0680392952806814</v>
          </cell>
        </row>
        <row r="88">
          <cell r="B88">
            <v>81.168859783509703</v>
          </cell>
          <cell r="C88">
            <v>178.60322055504992</v>
          </cell>
          <cell r="I88">
            <v>2.7011627370583868</v>
          </cell>
          <cell r="J88">
            <v>5.9436139101701819</v>
          </cell>
        </row>
        <row r="89">
          <cell r="B89">
            <v>76.989449577500082</v>
          </cell>
          <cell r="C89">
            <v>171.13669365450971</v>
          </cell>
          <cell r="I89">
            <v>2.5529121968830335</v>
          </cell>
          <cell r="J89">
            <v>5.6747639444420033</v>
          </cell>
        </row>
        <row r="90">
          <cell r="B90">
            <v>77.472530313189807</v>
          </cell>
          <cell r="C90">
            <v>175.48908179912974</v>
          </cell>
          <cell r="I90">
            <v>2.5688030210945261</v>
          </cell>
          <cell r="J90">
            <v>5.8187964388451121</v>
          </cell>
        </row>
        <row r="91">
          <cell r="B91">
            <v>78.645976021279992</v>
          </cell>
          <cell r="C91">
            <v>177.55793986754981</v>
          </cell>
          <cell r="I91">
            <v>2.6066485707039471</v>
          </cell>
          <cell r="J91">
            <v>5.8849946759851184</v>
          </cell>
        </row>
        <row r="92">
          <cell r="B92">
            <v>78.539627967729828</v>
          </cell>
          <cell r="C92">
            <v>179.07180476998963</v>
          </cell>
          <cell r="I92">
            <v>2.6119626716949513</v>
          </cell>
          <cell r="J92">
            <v>5.955323213453954</v>
          </cell>
        </row>
        <row r="93">
          <cell r="B93">
            <v>79.646127884080059</v>
          </cell>
          <cell r="C93">
            <v>179.2297957279099</v>
          </cell>
          <cell r="I93">
            <v>2.6480477929893991</v>
          </cell>
          <cell r="J93">
            <v>5.9589722391275117</v>
          </cell>
        </row>
        <row r="94">
          <cell r="B94">
            <v>77.570704571139828</v>
          </cell>
          <cell r="C94">
            <v>167.54433539535</v>
          </cell>
          <cell r="I94">
            <v>2.5759102796761568</v>
          </cell>
          <cell r="J94">
            <v>5.5636877121644819</v>
          </cell>
        </row>
        <row r="95">
          <cell r="B95">
            <v>73.892668064480077</v>
          </cell>
          <cell r="C95">
            <v>163.37033618354002</v>
          </cell>
          <cell r="I95">
            <v>2.4528035127525269</v>
          </cell>
          <cell r="J95">
            <v>5.4229376874154385</v>
          </cell>
        </row>
        <row r="96">
          <cell r="B96">
            <v>71.109801349400087</v>
          </cell>
          <cell r="C96">
            <v>164.67240150338992</v>
          </cell>
          <cell r="I96">
            <v>2.3602797873518417</v>
          </cell>
          <cell r="J96">
            <v>5.4658139022690051</v>
          </cell>
        </row>
        <row r="97">
          <cell r="B97">
            <v>75.940665196959969</v>
          </cell>
          <cell r="C97">
            <v>167.35640279165005</v>
          </cell>
          <cell r="I97">
            <v>2.5271267810849833</v>
          </cell>
          <cell r="J97">
            <v>5.5692275855618281</v>
          </cell>
        </row>
        <row r="98">
          <cell r="B98">
            <v>73.607162942329893</v>
          </cell>
          <cell r="C98">
            <v>168.74628539954975</v>
          </cell>
          <cell r="I98">
            <v>2.4346065133387542</v>
          </cell>
          <cell r="J98">
            <v>5.5813970966024584</v>
          </cell>
        </row>
        <row r="99">
          <cell r="B99">
            <v>72.884497098729938</v>
          </cell>
          <cell r="C99">
            <v>166.16553744470002</v>
          </cell>
          <cell r="I99">
            <v>2.4007067648694296</v>
          </cell>
          <cell r="J99">
            <v>5.4732452813838135</v>
          </cell>
        </row>
        <row r="100">
          <cell r="B100">
            <v>70.973815485140051</v>
          </cell>
          <cell r="C100">
            <v>162.4626960192698</v>
          </cell>
          <cell r="I100">
            <v>2.3395287401815632</v>
          </cell>
          <cell r="J100">
            <v>5.3553010211779029</v>
          </cell>
        </row>
        <row r="101">
          <cell r="B101">
            <v>71.46300509797004</v>
          </cell>
          <cell r="C101">
            <v>165.34717121588966</v>
          </cell>
          <cell r="I101">
            <v>2.3362397829921977</v>
          </cell>
          <cell r="J101">
            <v>5.4054631325706275</v>
          </cell>
        </row>
        <row r="102">
          <cell r="B102">
            <v>74.170433809419933</v>
          </cell>
          <cell r="C102">
            <v>171.67665035090999</v>
          </cell>
          <cell r="I102">
            <v>2.4222713701876515</v>
          </cell>
          <cell r="J102">
            <v>5.6066469308139721</v>
          </cell>
        </row>
        <row r="103">
          <cell r="B103">
            <v>77.08508592146994</v>
          </cell>
          <cell r="C103">
            <v>178.34216333205012</v>
          </cell>
          <cell r="I103">
            <v>2.5263527589265329</v>
          </cell>
          <cell r="J103">
            <v>5.8449077533084948</v>
          </cell>
        </row>
        <row r="104">
          <cell r="B104">
            <v>70.662797681180038</v>
          </cell>
          <cell r="C104">
            <v>165.27969177907983</v>
          </cell>
          <cell r="I104">
            <v>2.3063700974009498</v>
          </cell>
          <cell r="J104">
            <v>5.3945803355651893</v>
          </cell>
        </row>
        <row r="105">
          <cell r="B105">
            <v>72.656487025729959</v>
          </cell>
          <cell r="C105">
            <v>168.77656386700016</v>
          </cell>
          <cell r="I105">
            <v>2.3599729439610861</v>
          </cell>
          <cell r="J105">
            <v>5.482072428849845</v>
          </cell>
        </row>
        <row r="106">
          <cell r="B106">
            <v>77.171416229520133</v>
          </cell>
          <cell r="C106">
            <v>172.33878091946997</v>
          </cell>
          <cell r="I106">
            <v>2.5140299068461061</v>
          </cell>
          <cell r="J106">
            <v>5.6143177164501896</v>
          </cell>
        </row>
        <row r="107">
          <cell r="B107">
            <v>76.624581783729951</v>
          </cell>
          <cell r="C107">
            <v>165.90085412580018</v>
          </cell>
          <cell r="I107">
            <v>2.5023213107085223</v>
          </cell>
          <cell r="J107">
            <v>5.4178076157785133</v>
          </cell>
        </row>
        <row r="108">
          <cell r="B108">
            <v>78.25327502851998</v>
          </cell>
          <cell r="C108">
            <v>169.92923983923978</v>
          </cell>
          <cell r="I108">
            <v>2.5437630849116459</v>
          </cell>
          <cell r="J108">
            <v>5.5238547804244016</v>
          </cell>
        </row>
        <row r="109">
          <cell r="B109">
            <v>79.460015616119989</v>
          </cell>
          <cell r="C109">
            <v>171.56357492071942</v>
          </cell>
          <cell r="I109">
            <v>2.5834270429461332</v>
          </cell>
          <cell r="J109">
            <v>5.5779246404374661</v>
          </cell>
        </row>
        <row r="110">
          <cell r="B110">
            <v>75.220710870489825</v>
          </cell>
          <cell r="C110">
            <v>169.78180960073007</v>
          </cell>
          <cell r="I110">
            <v>2.4462099346823836</v>
          </cell>
          <cell r="J110">
            <v>5.5213776175119289</v>
          </cell>
        </row>
        <row r="111">
          <cell r="B111">
            <v>75.508233850420297</v>
          </cell>
          <cell r="C111">
            <v>171.84242670562955</v>
          </cell>
          <cell r="I111">
            <v>2.4578783124980159</v>
          </cell>
          <cell r="J111">
            <v>5.5936651174161414</v>
          </cell>
        </row>
        <row r="112">
          <cell r="B112">
            <v>77.847698448869792</v>
          </cell>
          <cell r="C112">
            <v>166.39720974399</v>
          </cell>
          <cell r="I112">
            <v>2.5294197417176449</v>
          </cell>
          <cell r="J112">
            <v>5.4065617311681811</v>
          </cell>
        </row>
        <row r="113">
          <cell r="B113">
            <v>77.016301635679866</v>
          </cell>
          <cell r="C113">
            <v>175.98778855212015</v>
          </cell>
          <cell r="I113">
            <v>2.5070737130587593</v>
          </cell>
          <cell r="J113">
            <v>5.7288437529173608</v>
          </cell>
        </row>
        <row r="114">
          <cell r="B114">
            <v>77.744493123149851</v>
          </cell>
          <cell r="C114">
            <v>170.71441374095937</v>
          </cell>
          <cell r="I114">
            <v>2.5167523380148733</v>
          </cell>
          <cell r="J114">
            <v>5.5263837045644459</v>
          </cell>
        </row>
        <row r="115">
          <cell r="B115">
            <v>73.236002138690012</v>
          </cell>
          <cell r="C115">
            <v>170.57582592968038</v>
          </cell>
          <cell r="I115">
            <v>2.3755940814081131</v>
          </cell>
          <cell r="J115">
            <v>5.533056293030163</v>
          </cell>
        </row>
        <row r="116">
          <cell r="B116">
            <v>76.007652221449874</v>
          </cell>
          <cell r="C116">
            <v>161.77608589933962</v>
          </cell>
          <cell r="I116">
            <v>2.456249304287335</v>
          </cell>
          <cell r="J116">
            <v>5.2279262262022979</v>
          </cell>
        </row>
        <row r="117">
          <cell r="B117">
            <v>75.544584209329926</v>
          </cell>
          <cell r="C117">
            <v>166.90631982024004</v>
          </cell>
          <cell r="I117">
            <v>2.4454179264518969</v>
          </cell>
          <cell r="J117">
            <v>5.4028453634154809</v>
          </cell>
        </row>
        <row r="118">
          <cell r="B118">
            <v>72.703738228879644</v>
          </cell>
          <cell r="C118">
            <v>155.43423714255985</v>
          </cell>
          <cell r="I118">
            <v>2.3503996841147545</v>
          </cell>
          <cell r="J118">
            <v>5.0249490711245404</v>
          </cell>
        </row>
        <row r="119">
          <cell r="B119">
            <v>69.596709543140051</v>
          </cell>
          <cell r="C119">
            <v>155.57000462721962</v>
          </cell>
          <cell r="I119">
            <v>2.2626821705590339</v>
          </cell>
          <cell r="J119">
            <v>5.0577890543173307</v>
          </cell>
        </row>
        <row r="120">
          <cell r="B120">
            <v>77.330102610819921</v>
          </cell>
          <cell r="C120">
            <v>163.49849446510021</v>
          </cell>
          <cell r="I120">
            <v>2.5047485087751888</v>
          </cell>
          <cell r="J120">
            <v>5.2957722332201902</v>
          </cell>
        </row>
        <row r="121">
          <cell r="B121">
            <v>80.460942143390042</v>
          </cell>
          <cell r="C121">
            <v>160.75929618850981</v>
          </cell>
          <cell r="I121">
            <v>2.6070356784301607</v>
          </cell>
          <cell r="J121">
            <v>5.2088032980756829</v>
          </cell>
        </row>
        <row r="122">
          <cell r="B122">
            <v>82.390340821389884</v>
          </cell>
          <cell r="C122">
            <v>157.64349786318959</v>
          </cell>
          <cell r="I122">
            <v>2.658078758731389</v>
          </cell>
          <cell r="J122">
            <v>5.0858975572228076</v>
          </cell>
        </row>
        <row r="123">
          <cell r="B123">
            <v>84.708989211750151</v>
          </cell>
          <cell r="C123">
            <v>166.47386747377959</v>
          </cell>
          <cell r="I123">
            <v>2.7252163280641803</v>
          </cell>
          <cell r="J123">
            <v>5.3557161531164414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15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16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17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8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1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F26" sqref="F26"/>
    </sheetView>
  </sheetViews>
  <sheetFormatPr defaultRowHeight="15"/>
  <cols>
    <col min="1" max="1" width="9.85546875" style="57" customWidth="1"/>
    <col min="2" max="4" width="9.140625" style="57"/>
    <col min="5" max="5" width="10.42578125" style="57" customWidth="1"/>
    <col min="6" max="16384" width="9.140625" style="57"/>
  </cols>
  <sheetData>
    <row r="1" spans="1:8" ht="15.75">
      <c r="A1" s="63" t="s">
        <v>181</v>
      </c>
      <c r="B1" s="62"/>
      <c r="C1" s="62"/>
      <c r="D1" s="62"/>
      <c r="E1" s="62"/>
      <c r="F1" s="62"/>
      <c r="G1" s="62"/>
      <c r="H1" s="62"/>
    </row>
    <row r="2" spans="1:8" ht="15.75">
      <c r="A2" s="63" t="s">
        <v>182</v>
      </c>
      <c r="B2" s="62"/>
      <c r="C2" s="62"/>
      <c r="D2" s="62"/>
      <c r="E2" s="62"/>
      <c r="F2" s="62"/>
      <c r="G2" s="62"/>
      <c r="H2" s="62"/>
    </row>
    <row r="3" spans="1:8">
      <c r="A3" s="60" t="s">
        <v>0</v>
      </c>
      <c r="B3" s="62"/>
      <c r="C3" s="62"/>
      <c r="D3" s="62"/>
      <c r="E3" s="62"/>
      <c r="F3" s="62"/>
      <c r="G3" s="62"/>
      <c r="H3" s="62"/>
    </row>
    <row r="4" spans="1:8">
      <c r="A4" s="61"/>
      <c r="B4" s="61"/>
      <c r="C4" s="61"/>
      <c r="D4" s="61"/>
      <c r="E4" s="61"/>
      <c r="F4" s="61"/>
      <c r="G4" s="61"/>
      <c r="H4" s="61"/>
    </row>
    <row r="5" spans="1:8" ht="28.5" customHeight="1">
      <c r="A5" s="66" t="s">
        <v>1</v>
      </c>
      <c r="B5" s="67" t="s">
        <v>6</v>
      </c>
      <c r="C5" s="66" t="s">
        <v>5</v>
      </c>
      <c r="D5" s="66" t="s">
        <v>4</v>
      </c>
      <c r="E5" s="67" t="s">
        <v>3</v>
      </c>
      <c r="F5" s="59"/>
      <c r="G5" s="59"/>
      <c r="H5" s="59"/>
    </row>
    <row r="6" spans="1:8">
      <c r="A6" s="66">
        <v>2005</v>
      </c>
      <c r="B6" s="66">
        <v>3.17</v>
      </c>
      <c r="C6" s="66">
        <v>1.99</v>
      </c>
      <c r="D6" s="66">
        <v>8.33</v>
      </c>
      <c r="E6" s="66">
        <v>4.45</v>
      </c>
    </row>
    <row r="7" spans="1:8">
      <c r="A7" s="66">
        <v>2006</v>
      </c>
      <c r="B7" s="66">
        <v>3.99</v>
      </c>
      <c r="C7" s="66">
        <v>3.17</v>
      </c>
      <c r="D7" s="66">
        <v>9.35</v>
      </c>
      <c r="E7" s="66">
        <v>5.48</v>
      </c>
    </row>
    <row r="8" spans="1:8">
      <c r="A8" s="66">
        <v>2007</v>
      </c>
      <c r="B8" s="66">
        <v>3.99</v>
      </c>
      <c r="C8" s="66">
        <v>3.08</v>
      </c>
      <c r="D8" s="66">
        <v>10.31</v>
      </c>
      <c r="E8" s="66">
        <v>5.74</v>
      </c>
    </row>
    <row r="9" spans="1:8">
      <c r="A9" s="66">
        <v>2008</v>
      </c>
      <c r="B9" s="66">
        <v>1.57</v>
      </c>
      <c r="C9" s="66">
        <v>0.16</v>
      </c>
      <c r="D9" s="66">
        <v>7.12</v>
      </c>
      <c r="E9" s="66">
        <v>4.24</v>
      </c>
    </row>
    <row r="10" spans="1:8">
      <c r="A10" s="66">
        <v>2009</v>
      </c>
      <c r="B10" s="66">
        <v>-2.38</v>
      </c>
      <c r="C10" s="66">
        <v>-4.1900000000000004</v>
      </c>
      <c r="D10" s="66">
        <v>5.98</v>
      </c>
      <c r="E10" s="66">
        <v>-1.7</v>
      </c>
    </row>
    <row r="11" spans="1:8">
      <c r="A11" s="66">
        <v>2010</v>
      </c>
      <c r="B11" s="66">
        <v>3.97</v>
      </c>
      <c r="C11" s="66">
        <v>2.13</v>
      </c>
      <c r="D11" s="66">
        <v>9.31</v>
      </c>
      <c r="E11" s="66">
        <v>6.19</v>
      </c>
    </row>
    <row r="12" spans="1:8">
      <c r="A12" s="66">
        <v>2011</v>
      </c>
      <c r="B12" s="66">
        <v>2.92</v>
      </c>
      <c r="C12" s="66">
        <v>1.45</v>
      </c>
      <c r="D12" s="66">
        <v>7.56</v>
      </c>
      <c r="E12" s="66">
        <v>4.21</v>
      </c>
    </row>
    <row r="13" spans="1:8">
      <c r="A13" s="66">
        <v>2012</v>
      </c>
      <c r="B13" s="66">
        <v>2.21</v>
      </c>
      <c r="C13" s="66">
        <v>-0.27</v>
      </c>
      <c r="D13" s="66">
        <v>6.27</v>
      </c>
      <c r="E13" s="66">
        <v>2.71</v>
      </c>
    </row>
    <row r="14" spans="1:8">
      <c r="A14" s="66">
        <v>2013</v>
      </c>
      <c r="B14" s="66">
        <v>2.2799999999999998</v>
      </c>
      <c r="C14" s="66">
        <v>7.0000000000000007E-2</v>
      </c>
      <c r="D14" s="66">
        <v>6.56</v>
      </c>
      <c r="E14" s="66">
        <v>3.4</v>
      </c>
    </row>
    <row r="15" spans="1:8">
      <c r="A15" s="66">
        <v>2014</v>
      </c>
      <c r="B15" s="66">
        <v>3.08</v>
      </c>
      <c r="C15" s="66">
        <v>1.26</v>
      </c>
      <c r="D15" s="66">
        <v>6.85</v>
      </c>
      <c r="E15" s="66">
        <v>3.85</v>
      </c>
    </row>
    <row r="16" spans="1:8">
      <c r="A16" s="66">
        <v>2015</v>
      </c>
      <c r="B16" s="66">
        <v>3.31</v>
      </c>
      <c r="C16" s="66">
        <v>1.51</v>
      </c>
      <c r="D16" s="66">
        <v>6.89</v>
      </c>
      <c r="E16" s="66">
        <v>3.82</v>
      </c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abSelected="1" workbookViewId="0">
      <selection activeCell="J34" sqref="J34"/>
    </sheetView>
  </sheetViews>
  <sheetFormatPr defaultRowHeight="15"/>
  <cols>
    <col min="1" max="1" width="12.85546875" customWidth="1"/>
    <col min="2" max="2" width="12.28515625" customWidth="1"/>
    <col min="3" max="3" width="14.5703125" customWidth="1"/>
    <col min="4" max="4" width="10.5703125" customWidth="1"/>
    <col min="5" max="7" width="12.5703125" bestFit="1" customWidth="1"/>
  </cols>
  <sheetData>
    <row r="1" spans="1:13" ht="15.75">
      <c r="A1" s="2" t="s">
        <v>22</v>
      </c>
    </row>
    <row r="2" spans="1:13">
      <c r="A2" s="60" t="s">
        <v>0</v>
      </c>
    </row>
    <row r="4" spans="1:13" ht="32.25" customHeight="1">
      <c r="A4" s="66" t="s">
        <v>1</v>
      </c>
      <c r="B4" s="66" t="s">
        <v>2</v>
      </c>
      <c r="C4" s="68" t="s">
        <v>9</v>
      </c>
      <c r="D4" s="66" t="s">
        <v>183</v>
      </c>
      <c r="E4" s="66" t="s">
        <v>184</v>
      </c>
      <c r="F4" s="66" t="s">
        <v>7</v>
      </c>
      <c r="G4" s="66" t="s">
        <v>8</v>
      </c>
      <c r="M4" s="63"/>
    </row>
    <row r="5" spans="1:13" ht="15.75">
      <c r="A5" s="4">
        <v>39263</v>
      </c>
      <c r="B5" s="7">
        <v>53.491666666666667</v>
      </c>
      <c r="C5" s="7">
        <v>54.366666666666667</v>
      </c>
      <c r="D5" s="7">
        <v>55.416666666666664</v>
      </c>
      <c r="E5" s="7">
        <v>51.633333333333347</v>
      </c>
      <c r="F5" s="7">
        <v>52.166666666666657</v>
      </c>
      <c r="G5" s="7">
        <v>55.516666666666673</v>
      </c>
      <c r="M5" s="63"/>
    </row>
    <row r="6" spans="1:13">
      <c r="A6" s="4">
        <v>39294</v>
      </c>
      <c r="B6" s="7">
        <v>53.456666666666671</v>
      </c>
      <c r="C6" s="7">
        <v>54.783333333333331</v>
      </c>
      <c r="D6" s="7">
        <v>55.316666666666663</v>
      </c>
      <c r="E6" s="7">
        <v>52.116666666666667</v>
      </c>
      <c r="F6" s="7">
        <v>51.433333333333337</v>
      </c>
      <c r="G6" s="7">
        <v>55.216666666666669</v>
      </c>
      <c r="M6" s="60"/>
    </row>
    <row r="7" spans="1:13">
      <c r="A7" s="4">
        <v>39325</v>
      </c>
      <c r="B7" s="7">
        <v>53.286666666666662</v>
      </c>
      <c r="C7" s="7">
        <v>54.916666666666664</v>
      </c>
      <c r="D7" s="7">
        <v>55.1</v>
      </c>
      <c r="E7" s="7">
        <v>51.949999999999996</v>
      </c>
      <c r="F7" s="7">
        <v>50.866666666666667</v>
      </c>
      <c r="G7" s="7">
        <v>55.366666666666667</v>
      </c>
    </row>
    <row r="8" spans="1:13">
      <c r="A8" s="4">
        <v>39355</v>
      </c>
      <c r="B8" s="7">
        <v>53.191666666666663</v>
      </c>
      <c r="C8" s="7">
        <v>55</v>
      </c>
      <c r="D8" s="7">
        <v>54.733333333333327</v>
      </c>
      <c r="E8" s="7">
        <v>52</v>
      </c>
      <c r="F8" s="7">
        <v>50.416666666666664</v>
      </c>
      <c r="G8" s="7">
        <v>55.366666666666674</v>
      </c>
    </row>
    <row r="9" spans="1:13">
      <c r="A9" s="4">
        <v>39386</v>
      </c>
      <c r="B9" s="7">
        <v>52.978333333333346</v>
      </c>
      <c r="C9" s="7">
        <v>54.800000000000004</v>
      </c>
      <c r="D9" s="7">
        <v>54.083333333333336</v>
      </c>
      <c r="E9" s="7">
        <v>51.75</v>
      </c>
      <c r="F9" s="7">
        <v>49.949999999999996</v>
      </c>
      <c r="G9" s="7">
        <v>54.466666666666669</v>
      </c>
    </row>
    <row r="10" spans="1:13">
      <c r="A10" s="4">
        <v>39416</v>
      </c>
      <c r="B10" s="7">
        <v>52.890000000000008</v>
      </c>
      <c r="C10" s="7">
        <v>54.716666666666669</v>
      </c>
      <c r="D10" s="7">
        <v>53.716666666666669</v>
      </c>
      <c r="E10" s="7">
        <v>51.416666666666664</v>
      </c>
      <c r="F10" s="7">
        <v>49.85</v>
      </c>
      <c r="G10" s="7">
        <v>54.416666666666664</v>
      </c>
    </row>
    <row r="11" spans="1:13">
      <c r="A11" s="4">
        <v>39447</v>
      </c>
      <c r="B11" s="7">
        <v>52.615000000000002</v>
      </c>
      <c r="C11" s="7">
        <v>54.333333333333336</v>
      </c>
      <c r="D11" s="7">
        <v>53.216666666666669</v>
      </c>
      <c r="E11" s="7">
        <v>50.816666666666663</v>
      </c>
      <c r="F11" s="7">
        <v>50.166666666666664</v>
      </c>
      <c r="G11" s="7">
        <v>54.550000000000004</v>
      </c>
    </row>
    <row r="12" spans="1:13">
      <c r="A12" s="4">
        <v>39478</v>
      </c>
      <c r="B12" s="7">
        <v>52.561666666666667</v>
      </c>
      <c r="C12" s="7">
        <v>53.5</v>
      </c>
      <c r="D12" s="7">
        <v>52.866666666666674</v>
      </c>
      <c r="E12" s="7">
        <v>50.466666666666669</v>
      </c>
      <c r="F12" s="7">
        <v>50.716666666666669</v>
      </c>
      <c r="G12" s="7">
        <v>54.5</v>
      </c>
    </row>
    <row r="13" spans="1:13">
      <c r="A13" s="4">
        <v>39507</v>
      </c>
      <c r="B13" s="7">
        <v>52.360000000000007</v>
      </c>
      <c r="C13" s="7">
        <v>52.70000000000001</v>
      </c>
      <c r="D13" s="7">
        <v>52.533333333333331</v>
      </c>
      <c r="E13" s="7">
        <v>49.916666666666664</v>
      </c>
      <c r="F13" s="7">
        <v>50.916666666666664</v>
      </c>
      <c r="G13" s="7">
        <v>54.4</v>
      </c>
    </row>
    <row r="14" spans="1:13">
      <c r="A14" s="4">
        <v>39538</v>
      </c>
      <c r="B14" s="7">
        <v>52.123333333333335</v>
      </c>
      <c r="C14" s="7">
        <v>52.133333333333333</v>
      </c>
      <c r="D14" s="7">
        <v>52.333333333333336</v>
      </c>
      <c r="E14" s="7">
        <v>49.466666666666661</v>
      </c>
      <c r="F14" s="7">
        <v>50.866666666666667</v>
      </c>
      <c r="G14" s="7">
        <v>54.783333333333324</v>
      </c>
    </row>
    <row r="15" spans="1:13">
      <c r="A15" s="4">
        <v>39568</v>
      </c>
      <c r="B15" s="7">
        <v>51.788333333333334</v>
      </c>
      <c r="C15" s="7">
        <v>51.800000000000004</v>
      </c>
      <c r="D15" s="7">
        <v>52.199999999999996</v>
      </c>
      <c r="E15" s="7">
        <v>49.083333333333336</v>
      </c>
      <c r="F15" s="7">
        <v>50.716666666666669</v>
      </c>
      <c r="G15" s="7">
        <v>55.783333333333331</v>
      </c>
    </row>
    <row r="16" spans="1:13">
      <c r="A16" s="4">
        <v>39599</v>
      </c>
      <c r="B16" s="7">
        <v>51.318333333333335</v>
      </c>
      <c r="C16" s="7">
        <v>51</v>
      </c>
      <c r="D16" s="7">
        <v>51.833333333333336</v>
      </c>
      <c r="E16" s="7">
        <v>48.800000000000004</v>
      </c>
      <c r="F16" s="7">
        <v>50.199999999999996</v>
      </c>
      <c r="G16" s="7">
        <v>55.433333333333337</v>
      </c>
    </row>
    <row r="17" spans="1:7">
      <c r="A17" s="4">
        <v>39629</v>
      </c>
      <c r="B17" s="7">
        <v>50.809999999999995</v>
      </c>
      <c r="C17" s="7">
        <v>49.916666666666664</v>
      </c>
      <c r="D17" s="7">
        <v>51.266666666666673</v>
      </c>
      <c r="E17" s="7">
        <v>48.933333333333337</v>
      </c>
      <c r="F17" s="7">
        <v>49.233333333333327</v>
      </c>
      <c r="G17" s="7">
        <v>54.883333333333333</v>
      </c>
    </row>
    <row r="18" spans="1:7">
      <c r="A18" s="4">
        <v>39660</v>
      </c>
      <c r="B18" s="7">
        <v>50.228333333333332</v>
      </c>
      <c r="C18" s="7">
        <v>48.816666666666663</v>
      </c>
      <c r="D18" s="7">
        <v>50.366666666666667</v>
      </c>
      <c r="E18" s="7">
        <v>48.883333333333333</v>
      </c>
      <c r="F18" s="7">
        <v>48.35</v>
      </c>
      <c r="G18" s="7">
        <v>54.116666666666667</v>
      </c>
    </row>
    <row r="19" spans="1:7">
      <c r="A19" s="4">
        <v>39691</v>
      </c>
      <c r="B19" s="7">
        <v>49.638333333333328</v>
      </c>
      <c r="C19" s="7">
        <v>47.816666666666663</v>
      </c>
      <c r="D19" s="7">
        <v>49.583333333333336</v>
      </c>
      <c r="E19" s="7">
        <v>49.15</v>
      </c>
      <c r="F19" s="7">
        <v>47.699999999999996</v>
      </c>
      <c r="G19" s="7">
        <v>53.283333333333324</v>
      </c>
    </row>
    <row r="20" spans="1:7">
      <c r="A20" s="4">
        <v>39721</v>
      </c>
      <c r="B20" s="7">
        <v>48.625</v>
      </c>
      <c r="C20" s="7">
        <v>46.133333333333326</v>
      </c>
      <c r="D20" s="7">
        <v>48.416666666666664</v>
      </c>
      <c r="E20" s="7">
        <v>48.566666666666663</v>
      </c>
      <c r="F20" s="7">
        <v>46.833333333333336</v>
      </c>
      <c r="G20" s="7">
        <v>52.083333333333336</v>
      </c>
    </row>
    <row r="21" spans="1:7">
      <c r="A21" s="4">
        <v>39752</v>
      </c>
      <c r="B21" s="7">
        <v>47.125</v>
      </c>
      <c r="C21" s="7">
        <v>44.449999999999996</v>
      </c>
      <c r="D21" s="7">
        <v>46.81666666666667</v>
      </c>
      <c r="E21" s="7">
        <v>46.916666666666664</v>
      </c>
      <c r="F21" s="7">
        <v>45.766666666666659</v>
      </c>
      <c r="G21" s="7">
        <v>49.650000000000006</v>
      </c>
    </row>
    <row r="22" spans="1:7">
      <c r="A22" s="4">
        <v>39782</v>
      </c>
      <c r="B22" s="7">
        <v>44.973333333333336</v>
      </c>
      <c r="C22" s="7">
        <v>41.949999999999996</v>
      </c>
      <c r="D22" s="7">
        <v>44.316666666666663</v>
      </c>
      <c r="E22" s="7">
        <v>44.866666666666674</v>
      </c>
      <c r="F22" s="7">
        <v>43.93333333333333</v>
      </c>
      <c r="G22" s="7">
        <v>47.233333333333327</v>
      </c>
    </row>
    <row r="23" spans="1:7">
      <c r="A23" s="4">
        <v>39813</v>
      </c>
      <c r="B23" s="7">
        <v>42.494999999999997</v>
      </c>
      <c r="C23" s="7">
        <v>40.116666666666667</v>
      </c>
      <c r="D23" s="7">
        <v>41.766666666666666</v>
      </c>
      <c r="E23" s="7">
        <v>42.083333333333336</v>
      </c>
      <c r="F23" s="7">
        <v>41.316666666666663</v>
      </c>
      <c r="G23" s="7">
        <v>45.43333333333333</v>
      </c>
    </row>
    <row r="24" spans="1:7">
      <c r="A24" s="4">
        <v>39844</v>
      </c>
      <c r="B24" s="7">
        <v>40.300000000000004</v>
      </c>
      <c r="C24" s="7">
        <v>38.733333333333327</v>
      </c>
      <c r="D24" s="7">
        <v>39.6</v>
      </c>
      <c r="E24" s="7">
        <v>39.56666666666667</v>
      </c>
      <c r="F24" s="7">
        <v>38.416666666666664</v>
      </c>
      <c r="G24" s="7">
        <v>44.916666666666664</v>
      </c>
    </row>
    <row r="25" spans="1:7">
      <c r="A25" s="4">
        <v>39872</v>
      </c>
      <c r="B25" s="7">
        <v>38.513333333333328</v>
      </c>
      <c r="C25" s="7">
        <v>36.966666666666669</v>
      </c>
      <c r="D25" s="7">
        <v>37.25</v>
      </c>
      <c r="E25" s="7">
        <v>37.283333333333331</v>
      </c>
      <c r="F25" s="7">
        <v>35.866666666666667</v>
      </c>
      <c r="G25" s="7">
        <v>45.016666666666673</v>
      </c>
    </row>
    <row r="26" spans="1:7">
      <c r="A26" s="4">
        <v>39903</v>
      </c>
      <c r="B26" s="7">
        <v>37.49</v>
      </c>
      <c r="C26" s="7">
        <v>36.68333333333333</v>
      </c>
      <c r="D26" s="7">
        <v>35.4</v>
      </c>
      <c r="E26" s="7">
        <v>35.81666666666667</v>
      </c>
      <c r="F26" s="7">
        <v>34.116666666666667</v>
      </c>
      <c r="G26" s="7">
        <v>45.216666666666669</v>
      </c>
    </row>
    <row r="27" spans="1:7">
      <c r="A27" s="4">
        <v>39933</v>
      </c>
      <c r="B27" s="7">
        <v>37.729999999999997</v>
      </c>
      <c r="C27" s="7">
        <v>37.083333333333336</v>
      </c>
      <c r="D27" s="7">
        <v>34.683333333333337</v>
      </c>
      <c r="E27" s="7">
        <v>35.916666666666664</v>
      </c>
      <c r="F27" s="7">
        <v>33.983333333333334</v>
      </c>
      <c r="G27" s="7">
        <v>46.70000000000001</v>
      </c>
    </row>
    <row r="28" spans="1:7">
      <c r="A28" s="4">
        <v>39964</v>
      </c>
      <c r="B28" s="7">
        <v>39.145000000000003</v>
      </c>
      <c r="C28" s="7">
        <v>38.9</v>
      </c>
      <c r="D28" s="7">
        <v>35.533333333333331</v>
      </c>
      <c r="E28" s="7">
        <v>36.783333333333331</v>
      </c>
      <c r="F28" s="7">
        <v>35.633333333333333</v>
      </c>
      <c r="G28" s="7">
        <v>49.083333333333336</v>
      </c>
    </row>
    <row r="29" spans="1:7">
      <c r="A29" s="4">
        <v>39994</v>
      </c>
      <c r="B29" s="7">
        <v>41.363333333333337</v>
      </c>
      <c r="C29" s="7">
        <v>40.983333333333334</v>
      </c>
      <c r="D29" s="7">
        <v>36.983333333333334</v>
      </c>
      <c r="E29" s="7">
        <v>38.900000000000006</v>
      </c>
      <c r="F29" s="7">
        <v>38.533333333333331</v>
      </c>
      <c r="G29" s="7">
        <v>51.083333333333336</v>
      </c>
    </row>
    <row r="30" spans="1:7">
      <c r="A30" s="4">
        <v>40025</v>
      </c>
      <c r="B30" s="7">
        <v>43.793333333333329</v>
      </c>
      <c r="C30" s="7">
        <v>43.383333333333333</v>
      </c>
      <c r="D30" s="7">
        <v>38.966666666666669</v>
      </c>
      <c r="E30" s="7">
        <v>41.4</v>
      </c>
      <c r="F30" s="7">
        <v>42.000000000000007</v>
      </c>
      <c r="G30" s="7">
        <v>52.416666666666664</v>
      </c>
    </row>
    <row r="31" spans="1:7">
      <c r="A31" s="4">
        <v>40056</v>
      </c>
      <c r="B31" s="7">
        <v>46.37833333333333</v>
      </c>
      <c r="C31" s="7">
        <v>45.883333333333333</v>
      </c>
      <c r="D31" s="7">
        <v>41.416666666666664</v>
      </c>
      <c r="E31" s="7">
        <v>44.4</v>
      </c>
      <c r="F31" s="7">
        <v>45.666666666666664</v>
      </c>
      <c r="G31" s="7">
        <v>53.25</v>
      </c>
    </row>
    <row r="32" spans="1:7">
      <c r="A32" s="4">
        <v>40086</v>
      </c>
      <c r="B32" s="7">
        <v>48.805</v>
      </c>
      <c r="C32" s="7">
        <v>47.616666666666667</v>
      </c>
      <c r="D32" s="7">
        <v>43.983333333333327</v>
      </c>
      <c r="E32" s="7">
        <v>47.466666666666669</v>
      </c>
      <c r="F32" s="7">
        <v>49.116666666666667</v>
      </c>
      <c r="G32" s="7">
        <v>53.56666666666667</v>
      </c>
    </row>
    <row r="33" spans="1:7">
      <c r="A33" s="4">
        <v>40117</v>
      </c>
      <c r="B33" s="7">
        <v>50.743333333333339</v>
      </c>
      <c r="C33" s="7">
        <v>49.333333333333336</v>
      </c>
      <c r="D33" s="7">
        <v>46.300000000000004</v>
      </c>
      <c r="E33" s="7">
        <v>50.216666666666669</v>
      </c>
      <c r="F33" s="7">
        <v>51.266666666666673</v>
      </c>
      <c r="G33" s="7">
        <v>53.85</v>
      </c>
    </row>
    <row r="34" spans="1:7">
      <c r="A34" s="4">
        <v>40147</v>
      </c>
      <c r="B34" s="7">
        <v>52.175000000000004</v>
      </c>
      <c r="C34" s="7">
        <v>50.400000000000006</v>
      </c>
      <c r="D34" s="7">
        <v>48.050000000000004</v>
      </c>
      <c r="E34" s="7">
        <v>52.333333333333336</v>
      </c>
      <c r="F34" s="7">
        <v>52.216666666666669</v>
      </c>
      <c r="G34" s="7">
        <v>54.199999999999996</v>
      </c>
    </row>
    <row r="35" spans="1:7">
      <c r="A35" s="4">
        <v>40178</v>
      </c>
      <c r="B35" s="7">
        <v>53.454999999999991</v>
      </c>
      <c r="C35" s="7">
        <v>51.6</v>
      </c>
      <c r="D35" s="7">
        <v>49.550000000000004</v>
      </c>
      <c r="E35" s="7">
        <v>53.916666666666664</v>
      </c>
      <c r="F35" s="7">
        <v>53.150000000000006</v>
      </c>
      <c r="G35" s="7">
        <v>54.766666666666673</v>
      </c>
    </row>
    <row r="36" spans="1:7">
      <c r="A36" s="4">
        <v>40209</v>
      </c>
      <c r="B36" s="7">
        <v>54.42166666666666</v>
      </c>
      <c r="C36" s="7">
        <v>52.666666666666679</v>
      </c>
      <c r="D36" s="7">
        <v>50.566666666666663</v>
      </c>
      <c r="E36" s="7">
        <v>55.033333333333339</v>
      </c>
      <c r="F36" s="7">
        <v>53.5</v>
      </c>
      <c r="G36" s="7">
        <v>55.183333333333337</v>
      </c>
    </row>
    <row r="37" spans="1:7">
      <c r="A37" s="4">
        <v>40237</v>
      </c>
      <c r="B37" s="7">
        <v>54.94166666666667</v>
      </c>
      <c r="C37" s="7">
        <v>53.800000000000004</v>
      </c>
      <c r="D37" s="7">
        <v>51.566666666666663</v>
      </c>
      <c r="E37" s="7">
        <v>55.400000000000006</v>
      </c>
      <c r="F37" s="7">
        <v>53.316666666666663</v>
      </c>
      <c r="G37" s="7">
        <v>54.849999999999994</v>
      </c>
    </row>
    <row r="38" spans="1:7">
      <c r="A38" s="4">
        <v>40268</v>
      </c>
      <c r="B38" s="7">
        <v>55.576666666666675</v>
      </c>
      <c r="C38" s="7">
        <v>55.033333333333331</v>
      </c>
      <c r="D38" s="7">
        <v>52.783333333333339</v>
      </c>
      <c r="E38" s="7">
        <v>56.216666666666669</v>
      </c>
      <c r="F38" s="7">
        <v>52.966666666666661</v>
      </c>
      <c r="G38" s="7">
        <v>54.983333333333341</v>
      </c>
    </row>
    <row r="39" spans="1:7">
      <c r="A39" s="4">
        <v>40298</v>
      </c>
      <c r="B39" s="7">
        <v>56.055000000000007</v>
      </c>
      <c r="C39" s="7">
        <v>55.800000000000004</v>
      </c>
      <c r="D39" s="7">
        <v>53.933333333333344</v>
      </c>
      <c r="E39" s="7">
        <v>56.699999999999996</v>
      </c>
      <c r="F39" s="7">
        <v>52.883333333333333</v>
      </c>
      <c r="G39" s="7">
        <v>55.06666666666667</v>
      </c>
    </row>
    <row r="40" spans="1:7">
      <c r="A40" s="4">
        <v>40329</v>
      </c>
      <c r="B40" s="7">
        <v>56.35</v>
      </c>
      <c r="C40" s="7">
        <v>56.833333333333336</v>
      </c>
      <c r="D40" s="7">
        <v>54.699999999999996</v>
      </c>
      <c r="E40" s="7">
        <v>57.266666666666673</v>
      </c>
      <c r="F40" s="7">
        <v>53.283333333333331</v>
      </c>
      <c r="G40" s="7">
        <v>54.849999999999994</v>
      </c>
    </row>
    <row r="41" spans="1:7">
      <c r="A41" s="4">
        <v>40359</v>
      </c>
      <c r="B41" s="7">
        <v>56.208333333333336</v>
      </c>
      <c r="C41" s="7">
        <v>57.333333333333336</v>
      </c>
      <c r="D41" s="7">
        <v>55.366666666666667</v>
      </c>
      <c r="E41" s="7">
        <v>57.400000000000006</v>
      </c>
      <c r="F41" s="7">
        <v>53.29999999999999</v>
      </c>
      <c r="G41" s="7">
        <v>54.1</v>
      </c>
    </row>
    <row r="42" spans="1:7">
      <c r="A42" s="4">
        <v>40390</v>
      </c>
      <c r="B42" s="7">
        <v>55.813333333333325</v>
      </c>
      <c r="C42" s="7">
        <v>57.383333333333333</v>
      </c>
      <c r="D42" s="7">
        <v>56.083333333333336</v>
      </c>
      <c r="E42" s="7">
        <v>57.366666666666667</v>
      </c>
      <c r="F42" s="7">
        <v>53.349999999999994</v>
      </c>
      <c r="G42" s="7">
        <v>53.333333333333336</v>
      </c>
    </row>
    <row r="43" spans="1:7">
      <c r="A43" s="4">
        <v>40421</v>
      </c>
      <c r="B43" s="7">
        <v>55.391666666666673</v>
      </c>
      <c r="C43" s="7">
        <v>56.916666666666664</v>
      </c>
      <c r="D43" s="7">
        <v>56.233333333333341</v>
      </c>
      <c r="E43" s="7">
        <v>57.716666666666669</v>
      </c>
      <c r="F43" s="7">
        <v>52.949999999999996</v>
      </c>
      <c r="G43" s="7">
        <v>53.283333333333331</v>
      </c>
    </row>
    <row r="44" spans="1:7">
      <c r="A44" s="4">
        <v>40451</v>
      </c>
      <c r="B44" s="7">
        <v>54.663333333333334</v>
      </c>
      <c r="C44" s="7">
        <v>56.283333333333331</v>
      </c>
      <c r="D44" s="7">
        <v>55.75</v>
      </c>
      <c r="E44" s="7">
        <v>57.25</v>
      </c>
      <c r="F44" s="7">
        <v>52.466666666666669</v>
      </c>
      <c r="G44" s="7">
        <v>53.066666666666663</v>
      </c>
    </row>
    <row r="45" spans="1:7">
      <c r="A45" s="4">
        <v>40482</v>
      </c>
      <c r="B45" s="7">
        <v>54.088333333333331</v>
      </c>
      <c r="C45" s="7">
        <v>55.849999999999994</v>
      </c>
      <c r="D45" s="7">
        <v>55.250000000000007</v>
      </c>
      <c r="E45" s="7">
        <v>56.983333333333341</v>
      </c>
      <c r="F45" s="7">
        <v>51.366666666666667</v>
      </c>
      <c r="G45" s="7">
        <v>52.9</v>
      </c>
    </row>
    <row r="46" spans="1:7">
      <c r="A46" s="4">
        <v>40512</v>
      </c>
      <c r="B46" s="7">
        <v>53.870000000000005</v>
      </c>
      <c r="C46" s="7">
        <v>55.766666666666659</v>
      </c>
      <c r="D46" s="7">
        <v>55.166666666666679</v>
      </c>
      <c r="E46" s="7">
        <v>57.050000000000004</v>
      </c>
      <c r="F46" s="7">
        <v>50.133333333333333</v>
      </c>
      <c r="G46" s="7">
        <v>53.116666666666667</v>
      </c>
    </row>
    <row r="47" spans="1:7">
      <c r="A47" s="4">
        <v>40543</v>
      </c>
      <c r="B47" s="7">
        <v>54.051666666666669</v>
      </c>
      <c r="C47" s="7">
        <v>55.949999999999996</v>
      </c>
      <c r="D47" s="7">
        <v>55.416666666666664</v>
      </c>
      <c r="E47" s="7">
        <v>57.25</v>
      </c>
      <c r="F47" s="7">
        <v>49.20000000000001</v>
      </c>
      <c r="G47" s="7">
        <v>53.416666666666657</v>
      </c>
    </row>
    <row r="48" spans="1:7">
      <c r="A48" s="4">
        <v>40574</v>
      </c>
      <c r="B48" s="7">
        <v>54.57</v>
      </c>
      <c r="C48" s="7">
        <v>56.716666666666669</v>
      </c>
      <c r="D48" s="7">
        <v>55.516666666666673</v>
      </c>
      <c r="E48" s="7">
        <v>57.716666666666669</v>
      </c>
      <c r="F48" s="7">
        <v>48.966666666666669</v>
      </c>
      <c r="G48" s="7">
        <v>53.699999999999989</v>
      </c>
    </row>
    <row r="49" spans="1:7">
      <c r="A49" s="4">
        <v>40602</v>
      </c>
      <c r="B49" s="7">
        <v>55.248333333333335</v>
      </c>
      <c r="C49" s="7">
        <v>57.916666666666664</v>
      </c>
      <c r="D49" s="7">
        <v>56.166666666666664</v>
      </c>
      <c r="E49" s="7">
        <v>58.016666666666673</v>
      </c>
      <c r="F49" s="7">
        <v>49.433333333333337</v>
      </c>
      <c r="G49" s="7">
        <v>53.783333333333331</v>
      </c>
    </row>
    <row r="50" spans="1:7">
      <c r="A50" s="4">
        <v>40633</v>
      </c>
      <c r="B50" s="7">
        <v>55.731666666666662</v>
      </c>
      <c r="C50" s="7">
        <v>58.449999999999996</v>
      </c>
      <c r="D50" s="7">
        <v>56.800000000000004</v>
      </c>
      <c r="E50" s="7">
        <v>58.483333333333341</v>
      </c>
      <c r="F50" s="7">
        <v>48.916666666666664</v>
      </c>
      <c r="G50" s="7">
        <v>53.716666666666669</v>
      </c>
    </row>
    <row r="51" spans="1:7">
      <c r="A51" s="4">
        <v>40663</v>
      </c>
      <c r="B51" s="7">
        <v>55.905000000000001</v>
      </c>
      <c r="C51" s="7">
        <v>58.283333333333331</v>
      </c>
      <c r="D51" s="7">
        <v>57.366666666666667</v>
      </c>
      <c r="E51" s="7">
        <v>58.833333333333321</v>
      </c>
      <c r="F51" s="7">
        <v>48.666666666666664</v>
      </c>
      <c r="G51" s="7">
        <v>53.416666666666657</v>
      </c>
    </row>
    <row r="52" spans="1:7">
      <c r="A52" s="4">
        <v>40694</v>
      </c>
      <c r="B52" s="7">
        <v>55.616666666666674</v>
      </c>
      <c r="C52" s="7">
        <v>57.366666666666667</v>
      </c>
      <c r="D52" s="7">
        <v>57.25</v>
      </c>
      <c r="E52" s="7">
        <v>58.04999999999999</v>
      </c>
      <c r="F52" s="7">
        <v>49.333333333333336</v>
      </c>
      <c r="G52" s="7">
        <v>52.883333333333333</v>
      </c>
    </row>
    <row r="53" spans="1:7">
      <c r="A53" s="4">
        <v>40724</v>
      </c>
      <c r="B53" s="7">
        <v>55.081666666666671</v>
      </c>
      <c r="C53" s="7">
        <v>56.15</v>
      </c>
      <c r="D53" s="7">
        <v>56.400000000000006</v>
      </c>
      <c r="E53" s="7">
        <v>57.800000000000004</v>
      </c>
      <c r="F53" s="7">
        <v>49.733333333333327</v>
      </c>
      <c r="G53" s="7">
        <v>52.383333333333326</v>
      </c>
    </row>
    <row r="54" spans="1:7">
      <c r="A54" s="4">
        <v>40755</v>
      </c>
      <c r="B54" s="7">
        <v>54.03</v>
      </c>
      <c r="C54" s="7">
        <v>54.133333333333326</v>
      </c>
      <c r="D54" s="7">
        <v>55.25</v>
      </c>
      <c r="E54" s="7">
        <v>56.650000000000006</v>
      </c>
      <c r="F54" s="7">
        <v>49.85</v>
      </c>
      <c r="G54" s="7">
        <v>52.016666666666659</v>
      </c>
    </row>
    <row r="55" spans="1:7">
      <c r="A55" s="4">
        <v>40786</v>
      </c>
      <c r="B55" s="7">
        <v>52.828333333333326</v>
      </c>
      <c r="C55" s="7">
        <v>52.216666666666661</v>
      </c>
      <c r="D55" s="7">
        <v>53.583333333333336</v>
      </c>
      <c r="E55" s="7">
        <v>55.583333333333336</v>
      </c>
      <c r="F55" s="7">
        <v>49.68333333333333</v>
      </c>
      <c r="G55" s="7">
        <v>51.800000000000004</v>
      </c>
    </row>
    <row r="56" spans="1:7">
      <c r="A56" s="4">
        <v>40816</v>
      </c>
      <c r="B56" s="7">
        <v>51.833333333333336</v>
      </c>
      <c r="C56" s="7">
        <v>51.233333333333341</v>
      </c>
      <c r="D56" s="7">
        <v>52.083333333333336</v>
      </c>
      <c r="E56" s="7">
        <v>54.566666666666663</v>
      </c>
      <c r="F56" s="7">
        <v>50.166666666666664</v>
      </c>
      <c r="G56" s="7">
        <v>51.43333333333333</v>
      </c>
    </row>
    <row r="57" spans="1:7">
      <c r="A57" s="4">
        <v>40847</v>
      </c>
      <c r="B57" s="7">
        <v>50.983333333333327</v>
      </c>
      <c r="C57" s="7">
        <v>50.133333333333333</v>
      </c>
      <c r="D57" s="7">
        <v>50.266666666666673</v>
      </c>
      <c r="E57" s="7">
        <v>53.25</v>
      </c>
      <c r="F57" s="7">
        <v>50.983333333333341</v>
      </c>
      <c r="G57" s="7">
        <v>51.016666666666673</v>
      </c>
    </row>
    <row r="58" spans="1:7">
      <c r="A58" s="4">
        <v>40877</v>
      </c>
      <c r="B58" s="7">
        <v>50.433333333333337</v>
      </c>
      <c r="C58" s="7">
        <v>49.416666666666664</v>
      </c>
      <c r="D58" s="7">
        <v>48.9</v>
      </c>
      <c r="E58" s="7">
        <v>53.050000000000004</v>
      </c>
      <c r="F58" s="7">
        <v>50.616666666666667</v>
      </c>
      <c r="G58" s="7">
        <v>50.516666666666673</v>
      </c>
    </row>
    <row r="59" spans="1:7">
      <c r="A59" s="4">
        <v>40908</v>
      </c>
      <c r="B59" s="7">
        <v>50.133333333333333</v>
      </c>
      <c r="C59" s="7">
        <v>49.133333333333326</v>
      </c>
      <c r="D59" s="7">
        <v>48.050000000000004</v>
      </c>
      <c r="E59" s="7">
        <v>52.566666666666663</v>
      </c>
      <c r="F59" s="7">
        <v>50.533333333333331</v>
      </c>
      <c r="G59" s="7">
        <v>50.416666666666664</v>
      </c>
    </row>
    <row r="60" spans="1:7">
      <c r="A60" s="4">
        <v>40939</v>
      </c>
      <c r="B60" s="7">
        <v>50.233333333333341</v>
      </c>
      <c r="C60" s="7">
        <v>49.566666666666663</v>
      </c>
      <c r="D60" s="7">
        <v>47.783333333333331</v>
      </c>
      <c r="E60" s="7">
        <v>52.79999999999999</v>
      </c>
      <c r="F60" s="7">
        <v>50.29999999999999</v>
      </c>
      <c r="G60" s="7">
        <v>50.383333333333333</v>
      </c>
    </row>
    <row r="61" spans="1:7">
      <c r="A61" s="4">
        <v>40968</v>
      </c>
      <c r="B61" s="7">
        <v>50.4</v>
      </c>
      <c r="C61" s="7">
        <v>49.916666666666664</v>
      </c>
      <c r="D61" s="7">
        <v>47.783333333333331</v>
      </c>
      <c r="E61" s="7">
        <v>52.583333333333336</v>
      </c>
      <c r="F61" s="7">
        <v>50.066666666666663</v>
      </c>
      <c r="G61" s="7">
        <v>50.4</v>
      </c>
    </row>
    <row r="62" spans="1:7">
      <c r="A62" s="4">
        <v>40999</v>
      </c>
      <c r="B62" s="7">
        <v>50.616666666666667</v>
      </c>
      <c r="C62" s="7">
        <v>50.099999999999994</v>
      </c>
      <c r="D62" s="7">
        <v>47.65</v>
      </c>
      <c r="E62" s="7">
        <v>52.599999999999994</v>
      </c>
      <c r="F62" s="7">
        <v>50.366666666666674</v>
      </c>
      <c r="G62" s="7">
        <v>50.716666666666669</v>
      </c>
    </row>
    <row r="63" spans="1:7">
      <c r="A63" s="4">
        <v>41029</v>
      </c>
      <c r="B63" s="7">
        <v>50.866666666666667</v>
      </c>
      <c r="C63" s="7">
        <v>50.5</v>
      </c>
      <c r="D63" s="7">
        <v>47.449999999999996</v>
      </c>
      <c r="E63" s="7">
        <v>53.033333333333331</v>
      </c>
      <c r="F63" s="7">
        <v>50.383333333333333</v>
      </c>
      <c r="G63" s="7">
        <v>51.199999999999996</v>
      </c>
    </row>
    <row r="64" spans="1:7">
      <c r="A64" s="4">
        <v>41060</v>
      </c>
      <c r="B64" s="7">
        <v>51.016666666666673</v>
      </c>
      <c r="C64" s="7">
        <v>50.199999999999996</v>
      </c>
      <c r="D64" s="7">
        <v>47.233333333333327</v>
      </c>
      <c r="E64" s="7">
        <v>53.06666666666667</v>
      </c>
      <c r="F64" s="7">
        <v>50.65</v>
      </c>
      <c r="G64" s="7">
        <v>51.43333333333333</v>
      </c>
    </row>
    <row r="65" spans="1:7">
      <c r="A65" s="4">
        <v>41090</v>
      </c>
      <c r="B65" s="7">
        <v>50.783333333333331</v>
      </c>
      <c r="C65" s="7">
        <v>49.983333333333341</v>
      </c>
      <c r="D65" s="7">
        <v>46.933333333333337</v>
      </c>
      <c r="E65" s="7">
        <v>52.616666666666667</v>
      </c>
      <c r="F65" s="7">
        <v>50.599999999999994</v>
      </c>
      <c r="G65" s="7">
        <v>51.416666666666657</v>
      </c>
    </row>
    <row r="66" spans="1:7">
      <c r="A66" s="4">
        <v>41121</v>
      </c>
      <c r="B66" s="7">
        <v>50.300000000000004</v>
      </c>
      <c r="C66" s="7">
        <v>48.85</v>
      </c>
      <c r="D66" s="7">
        <v>46.133333333333326</v>
      </c>
      <c r="E66" s="7">
        <v>52.083333333333336</v>
      </c>
      <c r="F66" s="7">
        <v>50.133333333333333</v>
      </c>
      <c r="G66" s="7">
        <v>51.35</v>
      </c>
    </row>
    <row r="67" spans="1:7">
      <c r="A67" s="4">
        <v>41152</v>
      </c>
      <c r="B67" s="7">
        <v>49.783333333333331</v>
      </c>
      <c r="C67" s="7">
        <v>48.533333333333339</v>
      </c>
      <c r="D67" s="7">
        <v>45.483333333333327</v>
      </c>
      <c r="E67" s="7">
        <v>51.883333333333333</v>
      </c>
      <c r="F67" s="7">
        <v>49.666666666666664</v>
      </c>
      <c r="G67" s="7">
        <v>51.050000000000004</v>
      </c>
    </row>
    <row r="68" spans="1:7">
      <c r="A68" s="4">
        <v>41182</v>
      </c>
      <c r="B68" s="7">
        <v>49.4</v>
      </c>
      <c r="C68" s="7">
        <v>47.9</v>
      </c>
      <c r="D68" s="7">
        <v>45.216666666666669</v>
      </c>
      <c r="E68" s="7">
        <v>51.6</v>
      </c>
      <c r="F68" s="7">
        <v>49.150000000000006</v>
      </c>
      <c r="G68" s="7">
        <v>50.5</v>
      </c>
    </row>
    <row r="69" spans="1:7">
      <c r="A69" s="4">
        <v>41213</v>
      </c>
      <c r="B69" s="7">
        <v>48.966666666666669</v>
      </c>
      <c r="C69" s="7">
        <v>47.416666666666664</v>
      </c>
      <c r="D69" s="7">
        <v>45.133333333333326</v>
      </c>
      <c r="E69" s="7">
        <v>51.199999999999996</v>
      </c>
      <c r="F69" s="7">
        <v>48.516666666666659</v>
      </c>
      <c r="G69" s="7">
        <v>49.983333333333327</v>
      </c>
    </row>
    <row r="70" spans="1:7">
      <c r="A70" s="4">
        <v>41243</v>
      </c>
      <c r="B70" s="7">
        <v>48.800000000000004</v>
      </c>
      <c r="C70" s="7">
        <v>47.966666666666661</v>
      </c>
      <c r="D70" s="7">
        <v>45.316666666666663</v>
      </c>
      <c r="E70" s="7">
        <v>50.766666666666659</v>
      </c>
      <c r="F70" s="7">
        <v>47.816666666666663</v>
      </c>
      <c r="G70" s="7">
        <v>50.016666666666673</v>
      </c>
    </row>
    <row r="71" spans="1:7">
      <c r="A71" s="4">
        <v>41274</v>
      </c>
      <c r="B71" s="7">
        <v>48.966666666666669</v>
      </c>
      <c r="C71" s="7">
        <v>48.43333333333333</v>
      </c>
      <c r="D71" s="7">
        <v>45.483333333333341</v>
      </c>
      <c r="E71" s="7">
        <v>50.766666666666673</v>
      </c>
      <c r="F71" s="7">
        <v>47</v>
      </c>
      <c r="G71" s="7">
        <v>50.083333333333336</v>
      </c>
    </row>
    <row r="72" spans="1:7">
      <c r="A72" s="4">
        <v>41305</v>
      </c>
      <c r="B72" s="7">
        <v>49.466666666666661</v>
      </c>
      <c r="C72" s="7">
        <v>49.316666666666663</v>
      </c>
      <c r="D72" s="7">
        <v>46.133333333333333</v>
      </c>
      <c r="E72" s="7">
        <v>51.20000000000001</v>
      </c>
      <c r="F72" s="7">
        <v>46.966666666666669</v>
      </c>
      <c r="G72" s="7">
        <v>50.133333333333326</v>
      </c>
    </row>
    <row r="73" spans="1:7">
      <c r="A73" s="4">
        <v>41333</v>
      </c>
      <c r="B73" s="7">
        <v>49.93333333333333</v>
      </c>
      <c r="C73" s="7">
        <v>49.033333333333331</v>
      </c>
      <c r="D73" s="7">
        <v>46.599999999999994</v>
      </c>
      <c r="E73" s="7">
        <v>51.783333333333339</v>
      </c>
      <c r="F73" s="7">
        <v>47.1</v>
      </c>
      <c r="G73" s="7">
        <v>50.283333333333331</v>
      </c>
    </row>
    <row r="74" spans="1:7">
      <c r="A74" s="4">
        <v>41364</v>
      </c>
      <c r="B74" s="7">
        <v>50.31666666666667</v>
      </c>
      <c r="C74" s="7">
        <v>49.116666666666667</v>
      </c>
      <c r="D74" s="7">
        <v>46.716666666666669</v>
      </c>
      <c r="E74" s="7">
        <v>51.733333333333341</v>
      </c>
      <c r="F74" s="7">
        <v>47.5</v>
      </c>
      <c r="G74" s="7">
        <v>50.466666666666669</v>
      </c>
    </row>
    <row r="75" spans="1:7">
      <c r="A75" s="4">
        <v>41394</v>
      </c>
      <c r="B75" s="7">
        <v>50.6</v>
      </c>
      <c r="C75" s="7">
        <v>49.533333333333331</v>
      </c>
      <c r="D75" s="7">
        <v>46.933333333333337</v>
      </c>
      <c r="E75" s="7">
        <v>51.566666666666663</v>
      </c>
      <c r="F75" s="7">
        <v>48.199999999999996</v>
      </c>
      <c r="G75" s="7">
        <v>50.533333333333331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"/>
  <sheetViews>
    <sheetView workbookViewId="0">
      <selection activeCell="A5" sqref="A5"/>
    </sheetView>
  </sheetViews>
  <sheetFormatPr defaultRowHeight="15"/>
  <cols>
    <col min="1" max="1" width="12" customWidth="1"/>
    <col min="2" max="2" width="11.42578125" customWidth="1"/>
    <col min="4" max="4" width="9.85546875" customWidth="1"/>
    <col min="6" max="6" width="10.28515625" customWidth="1"/>
  </cols>
  <sheetData>
    <row r="1" spans="1:6" ht="15.75">
      <c r="A1" s="8" t="s">
        <v>186</v>
      </c>
    </row>
    <row r="2" spans="1:6" ht="15.75">
      <c r="A2" s="8" t="s">
        <v>185</v>
      </c>
    </row>
    <row r="3" spans="1:6">
      <c r="A3" s="60" t="s">
        <v>0</v>
      </c>
    </row>
    <row r="5" spans="1:6" ht="28.5" customHeight="1">
      <c r="A5" s="66" t="s">
        <v>1</v>
      </c>
      <c r="B5" s="67" t="s">
        <v>10</v>
      </c>
      <c r="C5" s="66" t="s">
        <v>11</v>
      </c>
      <c r="D5" s="67" t="s">
        <v>12</v>
      </c>
      <c r="E5" s="66" t="s">
        <v>13</v>
      </c>
      <c r="F5" s="66" t="s">
        <v>14</v>
      </c>
    </row>
    <row r="6" spans="1:6">
      <c r="A6" s="69">
        <v>41190</v>
      </c>
      <c r="B6" s="5">
        <v>1</v>
      </c>
      <c r="C6" s="5">
        <v>1</v>
      </c>
      <c r="D6" s="5">
        <v>1</v>
      </c>
      <c r="E6" s="5">
        <v>1</v>
      </c>
      <c r="F6" s="5">
        <v>1</v>
      </c>
    </row>
    <row r="7" spans="1:6">
      <c r="A7" s="69">
        <v>41191</v>
      </c>
      <c r="B7" s="6">
        <v>1.0196729783134457</v>
      </c>
      <c r="C7" s="6">
        <v>0.99010907492375699</v>
      </c>
      <c r="D7" s="6">
        <v>0.99546844490292152</v>
      </c>
      <c r="E7" s="6">
        <v>0.99865722044632399</v>
      </c>
      <c r="F7" s="6">
        <v>0.98942718851894906</v>
      </c>
    </row>
    <row r="8" spans="1:6">
      <c r="A8" s="69">
        <v>41192</v>
      </c>
      <c r="B8" s="6">
        <v>1.0219449397638569</v>
      </c>
      <c r="C8" s="6">
        <v>0.98398219633486261</v>
      </c>
      <c r="D8" s="6">
        <v>0.98997900011052564</v>
      </c>
      <c r="E8" s="6">
        <v>0.99414788612427729</v>
      </c>
      <c r="F8" s="6">
        <v>0.96986788216578479</v>
      </c>
    </row>
    <row r="9" spans="1:6">
      <c r="A9" s="69">
        <v>41193</v>
      </c>
      <c r="B9" s="6">
        <v>1.0137142014221814</v>
      </c>
      <c r="C9" s="6">
        <v>0.98417451987801174</v>
      </c>
      <c r="D9" s="6">
        <v>0.99782632722985654</v>
      </c>
      <c r="E9" s="6">
        <v>0.99801589289829962</v>
      </c>
      <c r="F9" s="6">
        <v>0.96428869608385159</v>
      </c>
    </row>
    <row r="10" spans="1:6">
      <c r="A10" s="69">
        <v>41194</v>
      </c>
      <c r="B10" s="6">
        <v>1.014709178811031</v>
      </c>
      <c r="C10" s="6">
        <v>0.98125532324092635</v>
      </c>
      <c r="D10" s="6">
        <v>0.99263161772832775</v>
      </c>
      <c r="E10" s="6">
        <v>0.99876744861864064</v>
      </c>
      <c r="F10" s="6">
        <v>0.96286033418704109</v>
      </c>
    </row>
    <row r="11" spans="1:6">
      <c r="A11" s="69">
        <v>41197</v>
      </c>
      <c r="B11" s="6">
        <v>1.0117064103250115</v>
      </c>
      <c r="C11" s="6">
        <v>0.98918180069785977</v>
      </c>
      <c r="D11" s="6">
        <v>0.99767895958442321</v>
      </c>
      <c r="E11" s="6">
        <v>0.99728437866383424</v>
      </c>
      <c r="F11" s="6">
        <v>0.96780318842868918</v>
      </c>
    </row>
    <row r="12" spans="1:6">
      <c r="A12" s="69">
        <v>41198</v>
      </c>
      <c r="B12" s="6">
        <v>1.0117570269072931</v>
      </c>
      <c r="C12" s="6">
        <v>0.99934060499491717</v>
      </c>
      <c r="D12" s="6">
        <v>1.0108683638507165</v>
      </c>
      <c r="E12" s="6">
        <v>1.0054312426723317</v>
      </c>
      <c r="F12" s="6">
        <v>0.98172351155890025</v>
      </c>
    </row>
    <row r="13" spans="1:6">
      <c r="A13" s="69">
        <v>41199</v>
      </c>
      <c r="B13" s="6">
        <v>1.0150398738152706</v>
      </c>
      <c r="C13" s="6">
        <v>1.0034549550787153</v>
      </c>
      <c r="D13" s="6">
        <v>1.0155841285045868</v>
      </c>
      <c r="E13" s="6">
        <v>1.0129467998757429</v>
      </c>
      <c r="F13" s="6">
        <v>0.99359719291911586</v>
      </c>
    </row>
    <row r="14" spans="1:6">
      <c r="A14" s="69">
        <v>41200</v>
      </c>
      <c r="B14" s="6">
        <v>1.0276072481017577</v>
      </c>
      <c r="C14" s="6">
        <v>1.0010028299035634</v>
      </c>
      <c r="D14" s="6">
        <v>1.0174999078952216</v>
      </c>
      <c r="E14" s="6">
        <v>1.015462006353151</v>
      </c>
      <c r="F14" s="6">
        <v>1.0134893324156917</v>
      </c>
    </row>
    <row r="15" spans="1:6">
      <c r="A15" s="69">
        <v>41201</v>
      </c>
      <c r="B15" s="6">
        <v>1.0259749838388486</v>
      </c>
      <c r="C15" s="6">
        <v>0.98441492430694832</v>
      </c>
      <c r="D15" s="6">
        <v>1.0097631065099657</v>
      </c>
      <c r="E15" s="6">
        <v>1.0081568847514355</v>
      </c>
      <c r="F15" s="6">
        <v>1.0157255198402402</v>
      </c>
    </row>
    <row r="16" spans="1:6">
      <c r="A16" s="69">
        <v>41204</v>
      </c>
      <c r="B16" s="6">
        <v>1.0281230551783416</v>
      </c>
      <c r="C16" s="6">
        <v>0.98484765227903381</v>
      </c>
      <c r="D16" s="6">
        <v>1.0055999705264709</v>
      </c>
      <c r="E16" s="6">
        <v>1.0093994568757327</v>
      </c>
      <c r="F16" s="6">
        <v>1.0166315029390858</v>
      </c>
    </row>
    <row r="17" spans="1:6">
      <c r="A17" s="69">
        <v>41205</v>
      </c>
      <c r="B17" s="6">
        <v>1.0192960052911202</v>
      </c>
      <c r="C17" s="6">
        <v>0.97062257878396552</v>
      </c>
      <c r="D17" s="6">
        <v>0.98883690085841647</v>
      </c>
      <c r="E17" s="6">
        <v>0.99888769753389528</v>
      </c>
      <c r="F17" s="6">
        <v>1.0170309027111799</v>
      </c>
    </row>
    <row r="18" spans="1:6">
      <c r="A18" s="69">
        <v>41206</v>
      </c>
      <c r="B18" s="6">
        <v>1.0200398280193153</v>
      </c>
      <c r="C18" s="6">
        <v>0.96762782646921441</v>
      </c>
      <c r="D18" s="6">
        <v>0.99296319493055285</v>
      </c>
      <c r="E18" s="6">
        <v>0.99661298888699612</v>
      </c>
      <c r="F18" s="6">
        <v>1.0102670562882898</v>
      </c>
    </row>
    <row r="19" spans="1:6">
      <c r="A19" s="69">
        <v>41207</v>
      </c>
      <c r="B19" s="6">
        <v>1.0130933046795272</v>
      </c>
      <c r="C19" s="6">
        <v>0.97052641701239106</v>
      </c>
      <c r="D19" s="6">
        <v>0.99557897063699674</v>
      </c>
      <c r="E19" s="6">
        <v>1.0011924684096078</v>
      </c>
      <c r="F19" s="6">
        <v>1.0216510780409105</v>
      </c>
    </row>
    <row r="20" spans="1:6">
      <c r="A20" s="69">
        <v>41208</v>
      </c>
      <c r="B20" s="6">
        <v>0.99604226532826778</v>
      </c>
      <c r="C20" s="6">
        <v>0.96981894112152101</v>
      </c>
      <c r="D20" s="6">
        <v>0.9966105441550307</v>
      </c>
      <c r="E20" s="6">
        <v>0.99275500285591178</v>
      </c>
      <c r="F20" s="6">
        <v>1.0078706576557264</v>
      </c>
    </row>
    <row r="21" spans="1:6">
      <c r="A21" s="69">
        <v>41211</v>
      </c>
      <c r="B21" s="6">
        <v>0.99253959783438173</v>
      </c>
      <c r="C21" s="6">
        <v>0.96981894112152101</v>
      </c>
      <c r="D21" s="6">
        <v>0.99274214346240275</v>
      </c>
      <c r="E21" s="6">
        <v>0.9922940486807692</v>
      </c>
      <c r="F21" s="6">
        <v>1.0074509494206447</v>
      </c>
    </row>
    <row r="22" spans="1:6">
      <c r="A22" s="69">
        <v>41212</v>
      </c>
      <c r="B22" s="6">
        <v>0.99418053922568217</v>
      </c>
      <c r="C22" s="6">
        <v>0.96981894112152101</v>
      </c>
      <c r="D22" s="6">
        <v>1.0012157830748258</v>
      </c>
      <c r="E22" s="6">
        <v>0.99521008487569274</v>
      </c>
      <c r="F22" s="6">
        <v>0.99759457538388641</v>
      </c>
    </row>
    <row r="23" spans="1:6">
      <c r="A23" s="69">
        <v>41213</v>
      </c>
      <c r="B23" s="6">
        <v>0.99732985476897396</v>
      </c>
      <c r="C23" s="6">
        <v>0.96997005247685242</v>
      </c>
      <c r="D23" s="6">
        <v>0.99583686401650517</v>
      </c>
      <c r="E23" s="6">
        <v>0.99739460683615089</v>
      </c>
      <c r="F23" s="6">
        <v>1.0073324833865491</v>
      </c>
    </row>
    <row r="24" spans="1:6">
      <c r="A24" s="69">
        <v>41214</v>
      </c>
      <c r="B24" s="6">
        <v>1.0144657371533909</v>
      </c>
      <c r="C24" s="6">
        <v>0.98056845344396504</v>
      </c>
      <c r="D24" s="6">
        <v>1.008363113878348</v>
      </c>
      <c r="E24" s="6">
        <v>1.0017035262994398</v>
      </c>
      <c r="F24" s="6">
        <v>1.0094287680660703</v>
      </c>
    </row>
    <row r="25" spans="1:6">
      <c r="A25" s="69">
        <v>41215</v>
      </c>
      <c r="B25" s="6">
        <v>1.0205488862182617</v>
      </c>
      <c r="C25" s="6">
        <v>0.97137126686265352</v>
      </c>
      <c r="D25" s="6">
        <v>1.0125999336845597</v>
      </c>
      <c r="E25" s="6">
        <v>1.0067640014830699</v>
      </c>
      <c r="F25" s="6">
        <v>1.0212020353592905</v>
      </c>
    </row>
    <row r="26" spans="1:6">
      <c r="A26" s="69">
        <v>41218</v>
      </c>
      <c r="B26" s="6">
        <v>1.0190935389619937</v>
      </c>
      <c r="C26" s="6">
        <v>0.97347308844135494</v>
      </c>
      <c r="D26" s="6">
        <v>1.0065578602217882</v>
      </c>
      <c r="E26" s="6">
        <v>1.0028759532231719</v>
      </c>
      <c r="F26" s="6">
        <v>1.0162625658614739</v>
      </c>
    </row>
    <row r="27" spans="1:6">
      <c r="A27" s="69">
        <v>41219</v>
      </c>
      <c r="B27" s="6">
        <v>1.0152235396995495</v>
      </c>
      <c r="C27" s="6">
        <v>0.98111794928153417</v>
      </c>
      <c r="D27" s="6">
        <v>1.0121946726596176</v>
      </c>
      <c r="E27" s="6">
        <v>1.008357299610193</v>
      </c>
      <c r="F27" s="6">
        <v>1.0126194532510464</v>
      </c>
    </row>
    <row r="28" spans="1:6">
      <c r="A28" s="69">
        <v>41220</v>
      </c>
      <c r="B28" s="6">
        <v>1.0150938648363712</v>
      </c>
      <c r="C28" s="6">
        <v>0.9578605379564249</v>
      </c>
      <c r="D28" s="6">
        <v>0.99856316545702395</v>
      </c>
      <c r="E28" s="6">
        <v>1.0095397472768632</v>
      </c>
      <c r="F28" s="6">
        <v>1.012364469215755</v>
      </c>
    </row>
    <row r="29" spans="1:6">
      <c r="A29" s="69">
        <v>41221</v>
      </c>
      <c r="B29" s="6">
        <v>0.99859719757676735</v>
      </c>
      <c r="C29" s="6">
        <v>0.94617001401214373</v>
      </c>
      <c r="D29" s="6">
        <v>0.99686843753453924</v>
      </c>
      <c r="E29" s="6">
        <v>0.99737456535027502</v>
      </c>
      <c r="F29" s="6">
        <v>0.99704963162704641</v>
      </c>
    </row>
    <row r="30" spans="1:6">
      <c r="A30" s="69">
        <v>41222</v>
      </c>
      <c r="B30" s="6">
        <v>0.99742000049170398</v>
      </c>
      <c r="C30" s="6">
        <v>0.94777728933703309</v>
      </c>
      <c r="D30" s="6">
        <v>0.99572633828242996</v>
      </c>
      <c r="E30" s="6">
        <v>0.99303558365817246</v>
      </c>
      <c r="F30" s="6">
        <v>0.98807441923437112</v>
      </c>
    </row>
    <row r="31" spans="1:6">
      <c r="A31" s="69">
        <v>41225</v>
      </c>
      <c r="B31" s="6">
        <v>1.0023399322894748</v>
      </c>
      <c r="C31" s="6">
        <v>0.94790092590048625</v>
      </c>
      <c r="D31" s="6">
        <v>0.99300003684191118</v>
      </c>
      <c r="E31" s="6">
        <v>0.99132203661579477</v>
      </c>
      <c r="F31" s="6">
        <v>0.97891755892274901</v>
      </c>
    </row>
    <row r="32" spans="1:6">
      <c r="A32" s="69">
        <v>41226</v>
      </c>
      <c r="B32" s="6">
        <v>0.98721087687685083</v>
      </c>
      <c r="C32" s="6">
        <v>0.94412314201719916</v>
      </c>
      <c r="D32" s="6">
        <v>0.99694212135725613</v>
      </c>
      <c r="E32" s="6">
        <v>0.98420730912989884</v>
      </c>
      <c r="F32" s="6">
        <v>0.9771811853372897</v>
      </c>
    </row>
    <row r="33" spans="1:6">
      <c r="A33" s="69">
        <v>41227</v>
      </c>
      <c r="B33" s="6">
        <v>0.99084080892047366</v>
      </c>
      <c r="C33" s="6">
        <v>0.93104514108305625</v>
      </c>
      <c r="D33" s="6">
        <v>0.98787901116309906</v>
      </c>
      <c r="E33" s="6">
        <v>0.9826540939745273</v>
      </c>
      <c r="F33" s="6">
        <v>0.97759638058059639</v>
      </c>
    </row>
    <row r="34" spans="1:6">
      <c r="A34" s="69">
        <v>41228</v>
      </c>
      <c r="B34" s="6">
        <v>0.97872705562376749</v>
      </c>
      <c r="C34" s="6">
        <v>0.92956150232161983</v>
      </c>
      <c r="D34" s="6">
        <v>0.97822643038720836</v>
      </c>
      <c r="E34" s="6">
        <v>0.9763510466666</v>
      </c>
      <c r="F34" s="6">
        <v>0.99621134340482664</v>
      </c>
    </row>
    <row r="35" spans="1:6">
      <c r="A35" s="69">
        <v>41229</v>
      </c>
      <c r="B35" s="6">
        <v>0.97122374987888171</v>
      </c>
      <c r="C35" s="6">
        <v>0.93406049949171632</v>
      </c>
      <c r="D35" s="6">
        <v>0.96842648196588443</v>
      </c>
      <c r="E35" s="6">
        <v>0.97183169160161542</v>
      </c>
      <c r="F35" s="6">
        <v>1.018148996423454</v>
      </c>
    </row>
    <row r="36" spans="1:6">
      <c r="A36" s="69">
        <v>41232</v>
      </c>
      <c r="B36" s="6">
        <v>0.97231176536659181</v>
      </c>
      <c r="C36" s="6">
        <v>0.95261285270764073</v>
      </c>
      <c r="D36" s="6">
        <v>0.989500055262867</v>
      </c>
      <c r="E36" s="6">
        <v>0.98000861783892668</v>
      </c>
      <c r="F36" s="6">
        <v>1.032707907889838</v>
      </c>
    </row>
    <row r="37" spans="1:6">
      <c r="A37" s="69">
        <v>41233</v>
      </c>
      <c r="B37" s="6">
        <v>0.96842682216080744</v>
      </c>
      <c r="C37" s="6">
        <v>0.95324477292084497</v>
      </c>
      <c r="D37" s="6">
        <v>0.99285266919647797</v>
      </c>
      <c r="E37" s="6">
        <v>0.98152175002254671</v>
      </c>
      <c r="F37" s="6">
        <v>1.0315164780612187</v>
      </c>
    </row>
    <row r="38" spans="1:6">
      <c r="A38" s="69">
        <v>41234</v>
      </c>
      <c r="B38" s="6">
        <v>0.97874103544173097</v>
      </c>
      <c r="C38" s="6">
        <v>0.95545649366706042</v>
      </c>
      <c r="D38" s="6">
        <v>0.99513686770069631</v>
      </c>
      <c r="E38" s="6">
        <v>0.98287455031916071</v>
      </c>
      <c r="F38" s="6">
        <v>1.0405289226360386</v>
      </c>
    </row>
    <row r="39" spans="1:6">
      <c r="A39" s="69">
        <v>41235</v>
      </c>
      <c r="B39" s="6">
        <v>0.97165085742080082</v>
      </c>
      <c r="C39" s="6">
        <v>0.95545649366706042</v>
      </c>
      <c r="D39" s="6">
        <v>1.0009947316066756</v>
      </c>
      <c r="E39" s="6">
        <v>0.98776467287284686</v>
      </c>
      <c r="F39" s="6">
        <v>1.056807283968725</v>
      </c>
    </row>
    <row r="40" spans="1:6">
      <c r="A40" s="69">
        <v>41236</v>
      </c>
      <c r="B40" s="6">
        <v>0.97732618145128836</v>
      </c>
      <c r="C40" s="6">
        <v>0.96790257438799898</v>
      </c>
      <c r="D40" s="6">
        <v>1.0069999631580886</v>
      </c>
      <c r="E40" s="6">
        <v>0.99800587215536174</v>
      </c>
      <c r="F40" s="6">
        <v>1.056807283968725</v>
      </c>
    </row>
    <row r="41" spans="1:6">
      <c r="A41" s="69">
        <v>41239</v>
      </c>
      <c r="B41" s="6">
        <v>0.97254411958239873</v>
      </c>
      <c r="C41" s="6">
        <v>0.96593812676868962</v>
      </c>
      <c r="D41" s="6">
        <v>1.0020999889474265</v>
      </c>
      <c r="E41" s="6">
        <v>0.9971641297485796</v>
      </c>
      <c r="F41" s="6">
        <v>1.0593052249162278</v>
      </c>
    </row>
    <row r="42" spans="1:6">
      <c r="A42" s="69">
        <v>41240</v>
      </c>
      <c r="B42" s="6">
        <v>0.95986635294026912</v>
      </c>
      <c r="C42" s="6">
        <v>0.96088963376102421</v>
      </c>
      <c r="D42" s="6">
        <v>1.0052683933242457</v>
      </c>
      <c r="E42" s="6">
        <v>0.99850690930225572</v>
      </c>
      <c r="F42" s="6">
        <v>1.0631818848510148</v>
      </c>
    </row>
    <row r="43" spans="1:6">
      <c r="A43" s="69">
        <v>41241</v>
      </c>
      <c r="B43" s="6">
        <v>0.95136180299158468</v>
      </c>
      <c r="C43" s="6">
        <v>0.96843833282962877</v>
      </c>
      <c r="D43" s="6">
        <v>1.006336808753638</v>
      </c>
      <c r="E43" s="6">
        <v>0.99332618520337101</v>
      </c>
      <c r="F43" s="6">
        <v>1.0502126747374003</v>
      </c>
    </row>
    <row r="44" spans="1:6">
      <c r="A44" s="69">
        <v>41242</v>
      </c>
      <c r="B44" s="6">
        <v>0.9465243039135296</v>
      </c>
      <c r="C44" s="6">
        <v>0.97257328900733575</v>
      </c>
      <c r="D44" s="6">
        <v>1.0179788527428804</v>
      </c>
      <c r="E44" s="6">
        <v>1.0058721553615986</v>
      </c>
      <c r="F44" s="6">
        <v>1.0606523529610867</v>
      </c>
    </row>
    <row r="45" spans="1:6">
      <c r="A45" s="69">
        <v>41243</v>
      </c>
      <c r="B45" s="6">
        <v>0.95454052435886871</v>
      </c>
      <c r="C45" s="6">
        <v>0.97273126906063678</v>
      </c>
      <c r="D45" s="6">
        <v>1.016026231440887</v>
      </c>
      <c r="E45" s="6">
        <v>1.0091088553305343</v>
      </c>
      <c r="F45" s="6">
        <v>1.0657441359313125</v>
      </c>
    </row>
    <row r="46" spans="1:6">
      <c r="A46" s="69">
        <v>41246</v>
      </c>
      <c r="B46" s="6">
        <v>0.94473054865000761</v>
      </c>
      <c r="C46" s="6">
        <v>0.96811550402505697</v>
      </c>
      <c r="D46" s="6">
        <v>1.0173156983384297</v>
      </c>
      <c r="E46" s="6">
        <v>1.0097702243644344</v>
      </c>
      <c r="F46" s="6">
        <v>1.0671172136788782</v>
      </c>
    </row>
    <row r="47" spans="1:6">
      <c r="A47" s="69">
        <v>41247</v>
      </c>
      <c r="B47" s="6">
        <v>0.95214274454678638</v>
      </c>
      <c r="C47" s="6">
        <v>0.96646014781438017</v>
      </c>
      <c r="D47" s="6">
        <v>1.0177209593633718</v>
      </c>
      <c r="E47" s="6">
        <v>1.0093593739039812</v>
      </c>
      <c r="F47" s="6">
        <v>1.0642153599675064</v>
      </c>
    </row>
    <row r="48" spans="1:6">
      <c r="A48" s="69">
        <v>41248</v>
      </c>
      <c r="B48" s="6">
        <v>0.979506550990904</v>
      </c>
      <c r="C48" s="6">
        <v>0.96799186746160393</v>
      </c>
      <c r="D48" s="6">
        <v>1.020189367424382</v>
      </c>
      <c r="E48" s="6">
        <v>1.0194803242712416</v>
      </c>
      <c r="F48" s="6">
        <v>1.0683199259869349</v>
      </c>
    </row>
    <row r="49" spans="1:6">
      <c r="A49" s="69">
        <v>41249</v>
      </c>
      <c r="B49" s="6">
        <v>0.97821944361288637</v>
      </c>
      <c r="C49" s="6">
        <v>0.97119268071544351</v>
      </c>
      <c r="D49" s="6">
        <v>1.027226172493829</v>
      </c>
      <c r="E49" s="6">
        <v>1.0233783932740774</v>
      </c>
      <c r="F49" s="6">
        <v>1.0769307142937732</v>
      </c>
    </row>
    <row r="50" spans="1:6">
      <c r="A50" s="69">
        <v>41250</v>
      </c>
      <c r="B50" s="6">
        <v>0.99391010205749186</v>
      </c>
      <c r="C50" s="6">
        <v>0.97402945297689358</v>
      </c>
      <c r="D50" s="6">
        <v>1.0285156393913717</v>
      </c>
      <c r="E50" s="6">
        <v>1.0261842012966842</v>
      </c>
      <c r="F50" s="6">
        <v>1.0749258176976972</v>
      </c>
    </row>
    <row r="51" spans="1:6">
      <c r="A51" s="69">
        <v>41253</v>
      </c>
      <c r="B51" s="6">
        <v>1.0045077681991923</v>
      </c>
      <c r="C51" s="6">
        <v>0.974359150479435</v>
      </c>
      <c r="D51" s="6">
        <v>1.0299156320229894</v>
      </c>
      <c r="E51" s="6">
        <v>1.0311945727656249</v>
      </c>
      <c r="F51" s="6">
        <v>1.0756433833899339</v>
      </c>
    </row>
    <row r="52" spans="1:6">
      <c r="A52" s="69">
        <v>41254</v>
      </c>
      <c r="B52" s="6">
        <v>1.000137387866193</v>
      </c>
      <c r="C52" s="6">
        <v>0.98074017089320531</v>
      </c>
      <c r="D52" s="6">
        <v>1.0333787716906753</v>
      </c>
      <c r="E52" s="6">
        <v>1.0366959606385218</v>
      </c>
      <c r="F52" s="6">
        <v>1.0746922703733373</v>
      </c>
    </row>
    <row r="53" spans="1:6">
      <c r="A53" s="69">
        <v>41255</v>
      </c>
      <c r="B53" s="6">
        <v>1.0040044947525066</v>
      </c>
      <c r="C53" s="6">
        <v>0.98117976756326064</v>
      </c>
      <c r="D53" s="6">
        <v>1.0339314003610507</v>
      </c>
      <c r="E53" s="6">
        <v>1.0435301073221568</v>
      </c>
      <c r="F53" s="6">
        <v>1.0810262543296514</v>
      </c>
    </row>
    <row r="54" spans="1:6">
      <c r="A54" s="69">
        <v>41256</v>
      </c>
      <c r="B54" s="6">
        <v>0.99376066262408913</v>
      </c>
      <c r="C54" s="6">
        <v>0.97497733329670022</v>
      </c>
      <c r="D54" s="6">
        <v>1.0302103673138563</v>
      </c>
      <c r="E54" s="6">
        <v>1.0447225757317649</v>
      </c>
      <c r="F54" s="6">
        <v>1.0992215089188</v>
      </c>
    </row>
    <row r="55" spans="1:6">
      <c r="A55" s="69">
        <v>41257</v>
      </c>
      <c r="B55" s="6">
        <v>1.0367360692319152</v>
      </c>
      <c r="C55" s="6">
        <v>0.97094540758853742</v>
      </c>
      <c r="D55" s="6">
        <v>1.0293630033526138</v>
      </c>
      <c r="E55" s="6">
        <v>1.0449831150481497</v>
      </c>
      <c r="F55" s="6">
        <v>1.0986382047318719</v>
      </c>
    </row>
    <row r="56" spans="1:6">
      <c r="A56" s="69">
        <v>41260</v>
      </c>
      <c r="B56" s="6">
        <v>1.0414202723750603</v>
      </c>
      <c r="C56" s="6">
        <v>0.98247108278154782</v>
      </c>
      <c r="D56" s="6">
        <v>1.02855248130273</v>
      </c>
      <c r="E56" s="6">
        <v>1.0421773070255429</v>
      </c>
      <c r="F56" s="6">
        <v>1.1089413649543625</v>
      </c>
    </row>
    <row r="57" spans="1:6">
      <c r="A57" s="69">
        <v>41261</v>
      </c>
      <c r="B57" s="6">
        <v>1.0424432093998368</v>
      </c>
      <c r="C57" s="6">
        <v>0.99375635354562175</v>
      </c>
      <c r="D57" s="6">
        <v>1.0332682459566001</v>
      </c>
      <c r="E57" s="6">
        <v>1.0484102091329053</v>
      </c>
      <c r="F57" s="6">
        <v>1.1195615628490518</v>
      </c>
    </row>
    <row r="58" spans="1:6">
      <c r="A58" s="69">
        <v>41262</v>
      </c>
      <c r="B58" s="6">
        <v>1.0423347452949476</v>
      </c>
      <c r="C58" s="6">
        <v>0.98621452317498681</v>
      </c>
      <c r="D58" s="6">
        <v>1.0376524334082451</v>
      </c>
      <c r="E58" s="6">
        <v>1.055354583988857</v>
      </c>
      <c r="F58" s="6">
        <v>1.1463450407861633</v>
      </c>
    </row>
    <row r="59" spans="1:6">
      <c r="A59" s="69">
        <v>41263</v>
      </c>
      <c r="B59" s="6">
        <v>1.0452820765718016</v>
      </c>
      <c r="C59" s="6">
        <v>0.99162705717504185</v>
      </c>
      <c r="D59" s="6">
        <v>1.0382419039899791</v>
      </c>
      <c r="E59" s="6">
        <v>1.054863567584901</v>
      </c>
      <c r="F59" s="6">
        <v>1.1326853429309627</v>
      </c>
    </row>
    <row r="60" spans="1:6">
      <c r="A60" s="69">
        <v>41264</v>
      </c>
      <c r="B60" s="6">
        <v>1.0380304075502587</v>
      </c>
      <c r="C60" s="6">
        <v>0.98232684012418603</v>
      </c>
      <c r="D60" s="6">
        <v>1.0350734996131599</v>
      </c>
      <c r="E60" s="6">
        <v>1.0451935506498453</v>
      </c>
      <c r="F60" s="6">
        <v>1.1214852255931764</v>
      </c>
    </row>
    <row r="61" spans="1:6">
      <c r="A61" s="69">
        <v>41267</v>
      </c>
      <c r="B61" s="6">
        <v>1.0407988935697177</v>
      </c>
      <c r="C61" s="6">
        <v>0.97992966453279118</v>
      </c>
      <c r="D61" s="6">
        <v>1.0334156136020336</v>
      </c>
      <c r="E61" s="6">
        <v>1.045895002655497</v>
      </c>
      <c r="F61" s="6">
        <v>1.1214852255931764</v>
      </c>
    </row>
    <row r="62" spans="1:6">
      <c r="A62" s="69">
        <v>41268</v>
      </c>
      <c r="B62" s="6">
        <v>1.0670992697232333</v>
      </c>
      <c r="C62" s="6">
        <v>0.97992966453279118</v>
      </c>
      <c r="D62" s="6">
        <v>1.0334156136020336</v>
      </c>
      <c r="E62" s="6">
        <v>1.047578487469061</v>
      </c>
      <c r="F62" s="6">
        <v>1.1372874662935928</v>
      </c>
    </row>
    <row r="63" spans="1:6">
      <c r="A63" s="69">
        <v>41269</v>
      </c>
      <c r="B63" s="6">
        <v>1.0697607378258684</v>
      </c>
      <c r="C63" s="6">
        <v>0.97523834381954544</v>
      </c>
      <c r="D63" s="6">
        <v>1.0334156136020336</v>
      </c>
      <c r="E63" s="6">
        <v>1.0488210595933585</v>
      </c>
      <c r="F63" s="6">
        <v>1.1542382634007651</v>
      </c>
    </row>
    <row r="64" spans="1:6">
      <c r="A64" s="69">
        <v>41270</v>
      </c>
      <c r="B64" s="6">
        <v>1.0633806381449458</v>
      </c>
      <c r="C64" s="6">
        <v>0.97405005907080244</v>
      </c>
      <c r="D64" s="6">
        <v>1.0337840327156174</v>
      </c>
      <c r="E64" s="6">
        <v>1.0516268676159652</v>
      </c>
      <c r="F64" s="6">
        <v>1.1646880958559453</v>
      </c>
    </row>
    <row r="65" spans="1:6">
      <c r="A65" s="69">
        <v>41271</v>
      </c>
      <c r="B65" s="6">
        <v>1.0765674629860216</v>
      </c>
      <c r="C65" s="6">
        <v>0.96328680935241917</v>
      </c>
      <c r="D65" s="6">
        <v>1.0270788048483954</v>
      </c>
      <c r="E65" s="6">
        <v>1.0573687533193712</v>
      </c>
      <c r="F65" s="6">
        <v>1.1728340460099513</v>
      </c>
    </row>
    <row r="66" spans="1:6">
      <c r="A66" s="69">
        <v>41274</v>
      </c>
      <c r="B66" s="6">
        <v>1.0938619439949211</v>
      </c>
      <c r="C66" s="6">
        <v>0.97960683572821927</v>
      </c>
      <c r="D66" s="6">
        <v>1.0303945768706479</v>
      </c>
      <c r="E66" s="6">
        <v>1.0573887948052469</v>
      </c>
      <c r="F66" s="6">
        <v>1.1728340460099513</v>
      </c>
    </row>
    <row r="67" spans="1:6">
      <c r="A67" s="69">
        <v>41278</v>
      </c>
      <c r="B67" s="6">
        <v>1.0976528849764682</v>
      </c>
      <c r="C67" s="6">
        <v>1.0072739511498199</v>
      </c>
      <c r="D67" s="6">
        <v>1.0604207346277124</v>
      </c>
      <c r="E67" s="6">
        <v>1.0801358812742379</v>
      </c>
      <c r="F67" s="6">
        <v>1.2058838130267509</v>
      </c>
    </row>
    <row r="68" spans="1:6">
      <c r="A68" s="69">
        <v>41281</v>
      </c>
      <c r="B68" s="6">
        <v>1.1016887138037206</v>
      </c>
      <c r="C68" s="6">
        <v>1.0041280874797374</v>
      </c>
      <c r="D68" s="6">
        <v>1.055999705264709</v>
      </c>
      <c r="E68" s="6">
        <v>1.077991442285531</v>
      </c>
      <c r="F68" s="6">
        <v>1.195831123847777</v>
      </c>
    </row>
    <row r="69" spans="1:6">
      <c r="A69" s="69">
        <v>41282</v>
      </c>
      <c r="B69" s="6">
        <v>1.097208423177767</v>
      </c>
      <c r="C69" s="6">
        <v>1.0008723246421409</v>
      </c>
      <c r="D69" s="6">
        <v>1.0545997126330913</v>
      </c>
      <c r="E69" s="6">
        <v>1.0720792039521809</v>
      </c>
      <c r="F69" s="6">
        <v>1.1855697087992056</v>
      </c>
    </row>
    <row r="70" spans="1:6">
      <c r="A70" s="69">
        <v>41283</v>
      </c>
      <c r="B70" s="6">
        <v>1.0968565174152378</v>
      </c>
      <c r="C70" s="6">
        <v>1.003530510756381</v>
      </c>
      <c r="D70" s="6">
        <v>1.0618575691706886</v>
      </c>
      <c r="E70" s="6">
        <v>1.0752557794634894</v>
      </c>
      <c r="F70" s="6">
        <v>1.1935249850507148</v>
      </c>
    </row>
    <row r="71" spans="1:6">
      <c r="A71" s="69">
        <v>41284</v>
      </c>
      <c r="B71" s="6">
        <v>1.1008658327946284</v>
      </c>
      <c r="C71" s="6">
        <v>1.0111547655026512</v>
      </c>
      <c r="D71" s="6">
        <v>1.0589839000847363</v>
      </c>
      <c r="E71" s="6">
        <v>1.0792239936668906</v>
      </c>
      <c r="F71" s="6">
        <v>1.2018819175702053</v>
      </c>
    </row>
    <row r="72" spans="1:6">
      <c r="A72" s="69">
        <v>41285</v>
      </c>
      <c r="B72" s="6">
        <v>1.0812651638844419</v>
      </c>
      <c r="C72" s="6">
        <v>1.0111066846168639</v>
      </c>
      <c r="D72" s="6">
        <v>1.0576575912758353</v>
      </c>
      <c r="E72" s="6">
        <v>1.0752658002064273</v>
      </c>
      <c r="F72" s="6">
        <v>1.218684914196744</v>
      </c>
    </row>
    <row r="73" spans="1:6">
      <c r="A73" s="69">
        <v>41288</v>
      </c>
      <c r="B73" s="6">
        <v>1.1144035992728567</v>
      </c>
      <c r="C73" s="6">
        <v>1.010165672995027</v>
      </c>
      <c r="D73" s="6">
        <v>1.0537155067604906</v>
      </c>
      <c r="E73" s="6">
        <v>1.0829517100397825</v>
      </c>
      <c r="F73" s="6">
        <v>1.218684914196744</v>
      </c>
    </row>
    <row r="74" spans="1:6">
      <c r="A74" s="69">
        <v>41289</v>
      </c>
      <c r="B74" s="6">
        <v>1.1211245172744755</v>
      </c>
      <c r="C74" s="6">
        <v>1.0113058768579826</v>
      </c>
      <c r="D74" s="6">
        <v>1.0535681391150573</v>
      </c>
      <c r="E74" s="6">
        <v>1.0757067128956941</v>
      </c>
      <c r="F74" s="6">
        <v>1.2274299640088906</v>
      </c>
    </row>
    <row r="75" spans="1:6">
      <c r="A75" s="69">
        <v>41290</v>
      </c>
      <c r="B75" s="6">
        <v>1.113323296788161</v>
      </c>
      <c r="C75" s="6">
        <v>1.0115050690991017</v>
      </c>
      <c r="D75" s="6">
        <v>1.0537891905832073</v>
      </c>
      <c r="E75" s="6">
        <v>1.073432004248795</v>
      </c>
      <c r="F75" s="6">
        <v>1.1959924633037358</v>
      </c>
    </row>
    <row r="76" spans="1:6">
      <c r="A76" s="69">
        <v>41291</v>
      </c>
      <c r="B76" s="6">
        <v>1.1014693752805003</v>
      </c>
      <c r="C76" s="6">
        <v>1.0172129571118498</v>
      </c>
      <c r="D76" s="6">
        <v>1.0586523228825111</v>
      </c>
      <c r="E76" s="6">
        <v>1.0753760283787441</v>
      </c>
      <c r="F76" s="6">
        <v>1.1970304514120023</v>
      </c>
    </row>
    <row r="77" spans="1:6">
      <c r="A77" s="69">
        <v>41292</v>
      </c>
      <c r="B77" s="6">
        <v>1.1169729934020081</v>
      </c>
      <c r="C77" s="6">
        <v>1.0206747808885348</v>
      </c>
      <c r="D77" s="6">
        <v>1.0574733817190434</v>
      </c>
      <c r="E77" s="6">
        <v>1.0829817722685962</v>
      </c>
      <c r="F77" s="6">
        <v>1.2312908284724651</v>
      </c>
    </row>
    <row r="78" spans="1:6">
      <c r="A78" s="69">
        <v>41295</v>
      </c>
      <c r="B78" s="6">
        <v>1.1223484744403132</v>
      </c>
      <c r="C78" s="6">
        <v>1.0206747808885348</v>
      </c>
      <c r="D78" s="6">
        <v>1.0602365250709205</v>
      </c>
      <c r="E78" s="6">
        <v>1.0802861924183058</v>
      </c>
      <c r="F78" s="6">
        <v>1.2126115555154402</v>
      </c>
    </row>
    <row r="79" spans="1:6">
      <c r="A79" s="69">
        <v>41296</v>
      </c>
      <c r="B79" s="6">
        <v>1.1160421303507151</v>
      </c>
      <c r="C79" s="6">
        <v>1.0251943841525399</v>
      </c>
      <c r="D79" s="6">
        <v>1.0597944221346205</v>
      </c>
      <c r="E79" s="6">
        <v>1.0813083081979697</v>
      </c>
      <c r="F79" s="6">
        <v>1.2083456500400529</v>
      </c>
    </row>
    <row r="80" spans="1:6">
      <c r="A80" s="69">
        <v>41297</v>
      </c>
      <c r="B80" s="6">
        <v>1.1188245961881376</v>
      </c>
      <c r="C80" s="6">
        <v>1.0267398411957027</v>
      </c>
      <c r="D80" s="6">
        <v>1.0618575691706886</v>
      </c>
      <c r="E80" s="6">
        <v>1.078763039491748</v>
      </c>
      <c r="F80" s="6">
        <v>1.1831924903816864</v>
      </c>
    </row>
    <row r="81" spans="1:6">
      <c r="A81" s="69">
        <v>41298</v>
      </c>
      <c r="B81" s="6">
        <v>1.1099965821755393</v>
      </c>
      <c r="C81" s="6">
        <v>1.0267467098936724</v>
      </c>
      <c r="D81" s="6">
        <v>1.0643259772316986</v>
      </c>
      <c r="E81" s="6">
        <v>1.0744841822572726</v>
      </c>
      <c r="F81" s="6">
        <v>1.198297473852854</v>
      </c>
    </row>
    <row r="82" spans="1:6">
      <c r="A82" s="69">
        <v>41299</v>
      </c>
      <c r="B82" s="6">
        <v>1.1045521661727935</v>
      </c>
      <c r="C82" s="6">
        <v>1.0323378300409374</v>
      </c>
      <c r="D82" s="6">
        <v>1.0673838558744428</v>
      </c>
      <c r="E82" s="6">
        <v>1.0713376689747778</v>
      </c>
      <c r="F82" s="6">
        <v>1.2327970394773957</v>
      </c>
    </row>
    <row r="83" spans="1:6">
      <c r="A83" s="69">
        <v>41302</v>
      </c>
      <c r="B83" s="6">
        <v>1.1311625086349479</v>
      </c>
      <c r="C83" s="6">
        <v>1.0304283320053851</v>
      </c>
      <c r="D83" s="6">
        <v>1.0660575470655418</v>
      </c>
      <c r="E83" s="6">
        <v>1.0642630244606335</v>
      </c>
      <c r="F83" s="6">
        <v>1.2212505500208726</v>
      </c>
    </row>
    <row r="84" spans="1:6">
      <c r="A84" s="69">
        <v>41303</v>
      </c>
      <c r="B84" s="6">
        <v>1.1371747944846244</v>
      </c>
      <c r="C84" s="6">
        <v>1.0356897546501085</v>
      </c>
      <c r="D84" s="6">
        <v>1.0695206867332276</v>
      </c>
      <c r="E84" s="6">
        <v>1.0720992454380569</v>
      </c>
      <c r="F84" s="6">
        <v>1.2260354495503931</v>
      </c>
    </row>
    <row r="85" spans="1:6">
      <c r="A85" s="69">
        <v>41304</v>
      </c>
      <c r="B85" s="6">
        <v>1.1485023035365565</v>
      </c>
      <c r="C85" s="6">
        <v>1.0316509602439761</v>
      </c>
      <c r="D85" s="6">
        <v>1.0633680875363813</v>
      </c>
      <c r="E85" s="6">
        <v>1.0704157606244928</v>
      </c>
      <c r="F85" s="6">
        <v>1.2539291234641727</v>
      </c>
    </row>
    <row r="86" spans="1:6">
      <c r="A86" s="69">
        <v>41305</v>
      </c>
      <c r="B86" s="6">
        <v>1.1499229422792601</v>
      </c>
      <c r="C86" s="6">
        <v>1.029006511525675</v>
      </c>
      <c r="D86" s="6">
        <v>1.0581733780348526</v>
      </c>
      <c r="E86" s="6">
        <v>1.0712274408024611</v>
      </c>
      <c r="F86" s="6">
        <v>1.2567170241332235</v>
      </c>
    </row>
    <row r="87" spans="1:6">
      <c r="A87" s="69">
        <v>41306</v>
      </c>
      <c r="B87" s="6">
        <v>1.1661192844839929</v>
      </c>
      <c r="C87" s="6">
        <v>1.0393507706679121</v>
      </c>
      <c r="D87" s="6">
        <v>1.0617838853479717</v>
      </c>
      <c r="E87" s="6">
        <v>1.075045343861794</v>
      </c>
      <c r="F87" s="6">
        <v>1.2626606343009941</v>
      </c>
    </row>
    <row r="88" spans="1:6">
      <c r="A88" s="69">
        <v>41309</v>
      </c>
      <c r="B88" s="6">
        <v>1.1705224450798031</v>
      </c>
      <c r="C88" s="6">
        <v>1.0273580240129681</v>
      </c>
      <c r="D88" s="6">
        <v>1.0459418634638764</v>
      </c>
      <c r="E88" s="6">
        <v>1.0749551571753531</v>
      </c>
      <c r="F88" s="6">
        <v>1.2704466733609379</v>
      </c>
    </row>
    <row r="89" spans="1:6">
      <c r="A89" s="69">
        <v>41310</v>
      </c>
      <c r="B89" s="6">
        <v>1.1729211890172624</v>
      </c>
      <c r="C89" s="6">
        <v>1.038059455449625</v>
      </c>
      <c r="D89" s="6">
        <v>1.0520576207493644</v>
      </c>
      <c r="E89" s="6">
        <v>1.0698245367911576</v>
      </c>
      <c r="F89" s="6">
        <v>1.2463664774970948</v>
      </c>
    </row>
    <row r="90" spans="1:6">
      <c r="A90" s="69">
        <v>41311</v>
      </c>
      <c r="B90" s="6">
        <v>1.1735705274585317</v>
      </c>
      <c r="C90" s="6">
        <v>1.0386295573811026</v>
      </c>
      <c r="D90" s="6">
        <v>1.0482260619680948</v>
      </c>
      <c r="E90" s="6">
        <v>1.0659565300171354</v>
      </c>
      <c r="F90" s="6">
        <v>1.2933952365371815</v>
      </c>
    </row>
    <row r="91" spans="1:6">
      <c r="A91" s="69">
        <v>41312</v>
      </c>
      <c r="B91" s="6">
        <v>1.165883073766679</v>
      </c>
      <c r="C91" s="6">
        <v>1.0367544028353985</v>
      </c>
      <c r="D91" s="6">
        <v>1.0458681796411597</v>
      </c>
      <c r="E91" s="6">
        <v>1.0617578387261632</v>
      </c>
      <c r="F91" s="6">
        <v>1.2813590874730632</v>
      </c>
    </row>
    <row r="92" spans="1:6">
      <c r="A92" s="69">
        <v>41313</v>
      </c>
      <c r="B92" s="6">
        <v>1.1725702473801098</v>
      </c>
      <c r="C92" s="6">
        <v>1.0426202709014478</v>
      </c>
      <c r="D92" s="6">
        <v>1.0586154809711528</v>
      </c>
      <c r="E92" s="6">
        <v>1.0630705560510256</v>
      </c>
      <c r="F92" s="6">
        <v>1.2583529836516874</v>
      </c>
    </row>
    <row r="93" spans="1:6">
      <c r="A93" s="69">
        <v>41323</v>
      </c>
      <c r="B93" s="6">
        <v>1.1673427595871424</v>
      </c>
      <c r="C93" s="6">
        <v>1.0438978487237958</v>
      </c>
      <c r="D93" s="6">
        <v>1.0564786501123677</v>
      </c>
      <c r="E93" s="6">
        <v>1.0665477538504704</v>
      </c>
      <c r="F93" s="6">
        <v>1.2870905870274054</v>
      </c>
    </row>
    <row r="94" spans="1:6">
      <c r="A94" s="69">
        <v>41324</v>
      </c>
      <c r="B94" s="6">
        <v>1.1487139290567625</v>
      </c>
      <c r="C94" s="6">
        <v>1.0515564469599143</v>
      </c>
      <c r="D94" s="6">
        <v>1.0684522713038351</v>
      </c>
      <c r="E94" s="6">
        <v>1.0661970278476447</v>
      </c>
      <c r="F94" s="6">
        <v>1.283081922083197</v>
      </c>
    </row>
    <row r="95" spans="1:6">
      <c r="A95" s="69">
        <v>41325</v>
      </c>
      <c r="B95" s="6">
        <v>1.1555900712440448</v>
      </c>
      <c r="C95" s="6">
        <v>1.0385127895156194</v>
      </c>
      <c r="D95" s="6">
        <v>1.0649891316361493</v>
      </c>
      <c r="E95" s="6">
        <v>1.0706762999408777</v>
      </c>
      <c r="F95" s="6">
        <v>1.2939063328557086</v>
      </c>
    </row>
    <row r="96" spans="1:6">
      <c r="A96" s="69">
        <v>41326</v>
      </c>
      <c r="B96" s="6">
        <v>1.121254192137654</v>
      </c>
      <c r="C96" s="6">
        <v>1.0319669203505784</v>
      </c>
      <c r="D96" s="6">
        <v>1.0494786869542791</v>
      </c>
      <c r="E96" s="6">
        <v>1.0553245217600435</v>
      </c>
      <c r="F96" s="6">
        <v>1.2759502668306386</v>
      </c>
    </row>
    <row r="97" spans="1:6">
      <c r="A97" s="69">
        <v>41327</v>
      </c>
      <c r="B97" s="6">
        <v>1.1155721192295289</v>
      </c>
      <c r="C97" s="6">
        <v>1.0410198642745281</v>
      </c>
      <c r="D97" s="6">
        <v>1.0631470360682311</v>
      </c>
      <c r="E97" s="6">
        <v>1.0555750403334905</v>
      </c>
      <c r="F97" s="6">
        <v>1.2846163392867218</v>
      </c>
    </row>
    <row r="98" spans="1:6">
      <c r="A98" s="69">
        <v>41330</v>
      </c>
      <c r="B98" s="6">
        <v>1.1211905598627858</v>
      </c>
      <c r="C98" s="6">
        <v>1.0219592274088523</v>
      </c>
      <c r="D98" s="6">
        <v>1.062520723575139</v>
      </c>
      <c r="E98" s="6">
        <v>1.0565971561131544</v>
      </c>
      <c r="F98" s="6">
        <v>1.3158214209154606</v>
      </c>
    </row>
    <row r="99" spans="1:6">
      <c r="A99" s="69">
        <v>41331</v>
      </c>
      <c r="B99" s="6">
        <v>1.1055341278690565</v>
      </c>
      <c r="C99" s="6">
        <v>1.0282028738632305</v>
      </c>
      <c r="D99" s="6">
        <v>1.0485207972589619</v>
      </c>
      <c r="E99" s="6">
        <v>1.044872886875833</v>
      </c>
      <c r="F99" s="6">
        <v>1.2860683943903513</v>
      </c>
    </row>
    <row r="100" spans="1:6">
      <c r="A100" s="69">
        <v>41332</v>
      </c>
      <c r="B100" s="6">
        <v>1.1151170520516829</v>
      </c>
      <c r="C100" s="6">
        <v>1.0412877434953429</v>
      </c>
      <c r="D100" s="6">
        <v>1.0579891684780607</v>
      </c>
      <c r="E100" s="6">
        <v>1.0487308729069174</v>
      </c>
      <c r="F100" s="6">
        <v>1.2697268511728137</v>
      </c>
    </row>
    <row r="101" spans="1:6">
      <c r="A101" s="69">
        <v>41333</v>
      </c>
      <c r="B101" s="6">
        <v>1.1403641212310531</v>
      </c>
      <c r="C101" s="6">
        <v>1.0403879440613237</v>
      </c>
      <c r="D101" s="6">
        <v>1.0681943779243266</v>
      </c>
      <c r="E101" s="6">
        <v>1.0568075917148496</v>
      </c>
      <c r="F101" s="6">
        <v>1.3041824151275485</v>
      </c>
    </row>
    <row r="102" spans="1:6">
      <c r="A102" s="69">
        <v>41334</v>
      </c>
      <c r="B102" s="6">
        <v>1.137429805646786</v>
      </c>
      <c r="C102" s="6">
        <v>1.0428057257466274</v>
      </c>
      <c r="D102" s="6">
        <v>1.0648049220793574</v>
      </c>
      <c r="E102" s="6">
        <v>1.0553145010171057</v>
      </c>
      <c r="F102" s="6">
        <v>1.3094874369591463</v>
      </c>
    </row>
    <row r="103" spans="1:6">
      <c r="A103" s="69">
        <v>41337</v>
      </c>
      <c r="B103" s="6">
        <v>1.0959232440505029</v>
      </c>
      <c r="C103" s="6">
        <v>1.0476138143253564</v>
      </c>
      <c r="D103" s="6">
        <v>1.0643259772316986</v>
      </c>
      <c r="E103" s="6">
        <v>1.0434399206357159</v>
      </c>
      <c r="F103" s="6">
        <v>1.3146672232689858</v>
      </c>
    </row>
    <row r="104" spans="1:6">
      <c r="A104" s="69">
        <v>41338</v>
      </c>
      <c r="B104" s="6">
        <v>1.1214253243920347</v>
      </c>
      <c r="C104" s="6">
        <v>1.0576352446630215</v>
      </c>
      <c r="D104" s="6">
        <v>1.0835574549607634</v>
      </c>
      <c r="E104" s="6">
        <v>1.0521178840199212</v>
      </c>
      <c r="F104" s="6">
        <v>1.3181828438617673</v>
      </c>
    </row>
    <row r="105" spans="1:6">
      <c r="A105" s="69">
        <v>41339</v>
      </c>
      <c r="B105" s="6">
        <v>1.1314874188869271</v>
      </c>
      <c r="C105" s="6">
        <v>1.058782317223947</v>
      </c>
      <c r="D105" s="6">
        <v>1.0808679954316029</v>
      </c>
      <c r="E105" s="6">
        <v>1.0620384195284238</v>
      </c>
      <c r="F105" s="6">
        <v>1.3462559091986057</v>
      </c>
    </row>
    <row r="106" spans="1:6">
      <c r="A106" s="69">
        <v>41340</v>
      </c>
      <c r="B106" s="6">
        <v>1.1204549322002932</v>
      </c>
      <c r="C106" s="6">
        <v>1.0607055526554385</v>
      </c>
      <c r="D106" s="6">
        <v>1.0801679991157942</v>
      </c>
      <c r="E106" s="6">
        <v>1.0601144368843507</v>
      </c>
      <c r="F106" s="6">
        <v>1.3502961650852392</v>
      </c>
    </row>
    <row r="107" spans="1:6">
      <c r="A107" s="69">
        <v>41341</v>
      </c>
      <c r="B107" s="6">
        <v>1.1177158520048265</v>
      </c>
      <c r="C107" s="6">
        <v>1.0654586916504107</v>
      </c>
      <c r="D107" s="6">
        <v>1.0888626901963674</v>
      </c>
      <c r="E107" s="6">
        <v>1.0681510727205317</v>
      </c>
      <c r="F107" s="6">
        <v>1.3858969007028987</v>
      </c>
    </row>
    <row r="108" spans="1:6">
      <c r="A108" s="69">
        <v>41344</v>
      </c>
      <c r="B108" s="6">
        <v>1.1138506733692664</v>
      </c>
      <c r="C108" s="6">
        <v>1.0689205154270955</v>
      </c>
      <c r="D108" s="6">
        <v>1.0877942747669749</v>
      </c>
      <c r="E108" s="6">
        <v>1.0657661359013157</v>
      </c>
      <c r="F108" s="6">
        <v>1.3932790269989734</v>
      </c>
    </row>
    <row r="109" spans="1:6">
      <c r="A109" s="69">
        <v>41345</v>
      </c>
      <c r="B109" s="6">
        <v>1.1022869536000202</v>
      </c>
      <c r="C109" s="6">
        <v>1.0663516223864604</v>
      </c>
      <c r="D109" s="6">
        <v>1.088199535791917</v>
      </c>
      <c r="E109" s="6">
        <v>1.059843876825028</v>
      </c>
      <c r="F109" s="6">
        <v>1.3894159060395113</v>
      </c>
    </row>
    <row r="110" spans="1:6">
      <c r="A110" s="69">
        <v>41346</v>
      </c>
      <c r="B110" s="6">
        <v>1.0913745005227971</v>
      </c>
      <c r="C110" s="6">
        <v>1.0677528367722613</v>
      </c>
      <c r="D110" s="6">
        <v>1.0880153262351251</v>
      </c>
      <c r="E110" s="6">
        <v>1.0512561001272633</v>
      </c>
      <c r="F110" s="6">
        <v>1.3809371227420939</v>
      </c>
    </row>
    <row r="111" spans="1:6">
      <c r="A111" s="69">
        <v>41347</v>
      </c>
      <c r="B111" s="6">
        <v>1.0944158340238883</v>
      </c>
      <c r="C111" s="6">
        <v>1.0737354727037942</v>
      </c>
      <c r="D111" s="6">
        <v>1.0998047378698006</v>
      </c>
      <c r="E111" s="6">
        <v>1.0498732376018358</v>
      </c>
      <c r="F111" s="6">
        <v>1.3969052158902442</v>
      </c>
    </row>
    <row r="112" spans="1:6">
      <c r="A112" s="69">
        <v>41348</v>
      </c>
      <c r="B112" s="6">
        <v>1.0983321113044182</v>
      </c>
      <c r="C112" s="6">
        <v>1.0719976921174821</v>
      </c>
      <c r="D112" s="6">
        <v>1.0958258114430977</v>
      </c>
      <c r="E112" s="6">
        <v>1.0444019119577526</v>
      </c>
      <c r="F112" s="6">
        <v>1.4171866009274201</v>
      </c>
    </row>
    <row r="113" spans="1:6">
      <c r="A113" s="69">
        <v>41351</v>
      </c>
      <c r="B113" s="6">
        <v>1.0798281350103331</v>
      </c>
      <c r="C113" s="6">
        <v>1.0660906118636151</v>
      </c>
      <c r="D113" s="6">
        <v>1.093504771027521</v>
      </c>
      <c r="E113" s="6">
        <v>1.0322467507741024</v>
      </c>
      <c r="F113" s="6">
        <v>1.3787900669051032</v>
      </c>
    </row>
    <row r="114" spans="1:6">
      <c r="A114" s="69">
        <v>41352</v>
      </c>
      <c r="B114" s="6">
        <v>1.0882247029168168</v>
      </c>
      <c r="C114" s="6">
        <v>1.0635079814270405</v>
      </c>
      <c r="D114" s="6">
        <v>1.0888626901963674</v>
      </c>
      <c r="E114" s="6">
        <v>1.0270860681610936</v>
      </c>
      <c r="F114" s="6">
        <v>1.4067254859928018</v>
      </c>
    </row>
    <row r="115" spans="1:6">
      <c r="A115" s="69">
        <v>41353</v>
      </c>
      <c r="B115" s="6">
        <v>1.1171200225219688</v>
      </c>
      <c r="C115" s="6">
        <v>1.0706308212215292</v>
      </c>
      <c r="D115" s="6">
        <v>1.0923626717754116</v>
      </c>
      <c r="E115" s="6">
        <v>1.028478951429459</v>
      </c>
      <c r="F115" s="6">
        <v>1.4067254859928018</v>
      </c>
    </row>
    <row r="116" spans="1:6">
      <c r="A116" s="69">
        <v>41354</v>
      </c>
      <c r="B116" s="6">
        <v>1.1204303470031851</v>
      </c>
      <c r="C116" s="6">
        <v>1.0617633321427589</v>
      </c>
      <c r="D116" s="6">
        <v>1.0848837637696644</v>
      </c>
      <c r="E116" s="6">
        <v>1.0245508201978095</v>
      </c>
      <c r="F116" s="6">
        <v>1.4256191260591429</v>
      </c>
    </row>
    <row r="117" spans="1:6">
      <c r="A117" s="69">
        <v>41355</v>
      </c>
      <c r="B117" s="6">
        <v>1.1223759520135517</v>
      </c>
      <c r="C117" s="6">
        <v>1.0693807181910597</v>
      </c>
      <c r="D117" s="6">
        <v>1.0832995615812548</v>
      </c>
      <c r="E117" s="6">
        <v>1.017576383113044</v>
      </c>
      <c r="F117" s="6">
        <v>1.3920921101621295</v>
      </c>
    </row>
    <row r="118" spans="1:6">
      <c r="A118" s="69">
        <v>41358</v>
      </c>
      <c r="B118" s="6">
        <v>1.1216224880315888</v>
      </c>
      <c r="C118" s="6">
        <v>1.065808995246861</v>
      </c>
      <c r="D118" s="6">
        <v>1.0803890505839442</v>
      </c>
      <c r="E118" s="6">
        <v>1.0243904883108035</v>
      </c>
      <c r="F118" s="6">
        <v>1.4155517696568998</v>
      </c>
    </row>
    <row r="119" spans="1:6">
      <c r="A119" s="69">
        <v>41359</v>
      </c>
      <c r="B119" s="6">
        <v>1.1076204951844348</v>
      </c>
      <c r="C119" s="6">
        <v>1.0741063823941532</v>
      </c>
      <c r="D119" s="6">
        <v>1.0822679880632207</v>
      </c>
      <c r="E119" s="6">
        <v>1.0307837223051719</v>
      </c>
      <c r="F119" s="6">
        <v>1.4071079620457394</v>
      </c>
    </row>
    <row r="120" spans="1:6">
      <c r="A120" s="69">
        <v>41360</v>
      </c>
      <c r="B120" s="6">
        <v>1.109351100235777</v>
      </c>
      <c r="C120" s="6">
        <v>1.0734744621809489</v>
      </c>
      <c r="D120" s="6">
        <v>1.0774048557639171</v>
      </c>
      <c r="E120" s="6">
        <v>1.0341907749040513</v>
      </c>
      <c r="F120" s="6">
        <v>1.4096092877370734</v>
      </c>
    </row>
    <row r="121" spans="1:6">
      <c r="A121" s="69">
        <v>41361</v>
      </c>
      <c r="B121" s="6">
        <v>1.0780377541856299</v>
      </c>
      <c r="C121" s="6">
        <v>1.0778292166936836</v>
      </c>
      <c r="D121" s="6">
        <v>1.0823416718859373</v>
      </c>
      <c r="E121" s="6">
        <v>1.0347619572515105</v>
      </c>
      <c r="F121" s="6">
        <v>1.3918021504405809</v>
      </c>
    </row>
    <row r="122" spans="1:6">
      <c r="A122" s="69">
        <v>41362</v>
      </c>
      <c r="B122" s="6">
        <v>1.0781915321832283</v>
      </c>
      <c r="C122" s="6">
        <v>1.0778292166936836</v>
      </c>
      <c r="D122" s="6">
        <v>1.0823416718859373</v>
      </c>
      <c r="E122" s="6">
        <v>1.0370466866413477</v>
      </c>
      <c r="F122" s="6">
        <v>1.3987916464522245</v>
      </c>
    </row>
    <row r="123" spans="1:6">
      <c r="A123" s="69">
        <v>41365</v>
      </c>
      <c r="B123" s="6">
        <v>1.0771184606388584</v>
      </c>
      <c r="C123" s="6">
        <v>1.0730073907190152</v>
      </c>
      <c r="D123" s="6">
        <v>1.0823416718859373</v>
      </c>
      <c r="E123" s="6">
        <v>1.0332889080396421</v>
      </c>
      <c r="F123" s="6">
        <v>1.3691311362585044</v>
      </c>
    </row>
    <row r="124" spans="1:6">
      <c r="A124" s="58"/>
    </row>
    <row r="125" spans="1:6">
      <c r="A125" s="58"/>
    </row>
    <row r="126" spans="1:6">
      <c r="A126" s="58"/>
    </row>
    <row r="127" spans="1:6">
      <c r="A127" s="58"/>
    </row>
    <row r="128" spans="1:6">
      <c r="A128" s="58"/>
    </row>
    <row r="129" spans="1:1">
      <c r="A129" s="58"/>
    </row>
    <row r="130" spans="1:1">
      <c r="A130" s="58"/>
    </row>
    <row r="131" spans="1:1">
      <c r="A131" s="58"/>
    </row>
    <row r="132" spans="1:1">
      <c r="A132" s="58"/>
    </row>
    <row r="133" spans="1:1">
      <c r="A133" s="58"/>
    </row>
    <row r="134" spans="1:1">
      <c r="A134" s="58"/>
    </row>
    <row r="135" spans="1:1">
      <c r="A135" s="58"/>
    </row>
    <row r="136" spans="1:1">
      <c r="A136" s="58"/>
    </row>
    <row r="137" spans="1:1">
      <c r="A137" s="58"/>
    </row>
    <row r="138" spans="1:1">
      <c r="A138" s="58"/>
    </row>
    <row r="139" spans="1:1">
      <c r="A139" s="58"/>
    </row>
    <row r="140" spans="1:1">
      <c r="A140" s="58"/>
    </row>
    <row r="141" spans="1:1">
      <c r="A141" s="58"/>
    </row>
    <row r="142" spans="1:1">
      <c r="A142" s="58"/>
    </row>
    <row r="143" spans="1:1">
      <c r="A143" s="58"/>
    </row>
    <row r="144" spans="1:1">
      <c r="A144" s="58"/>
    </row>
    <row r="145" spans="1:1">
      <c r="A145" s="58"/>
    </row>
    <row r="146" spans="1:1">
      <c r="A146" s="58"/>
    </row>
    <row r="147" spans="1:1">
      <c r="A147" s="58"/>
    </row>
    <row r="148" spans="1:1">
      <c r="A148" s="58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4" sqref="C4"/>
    </sheetView>
  </sheetViews>
  <sheetFormatPr defaultRowHeight="15"/>
  <cols>
    <col min="1" max="1" width="10.85546875" customWidth="1"/>
    <col min="3" max="3" width="10.140625" customWidth="1"/>
    <col min="4" max="4" width="12.140625" customWidth="1"/>
  </cols>
  <sheetData>
    <row r="1" spans="1:4" ht="15.75">
      <c r="A1" s="8" t="s">
        <v>23</v>
      </c>
    </row>
    <row r="2" spans="1:4">
      <c r="A2" s="60" t="s">
        <v>15</v>
      </c>
    </row>
    <row r="4" spans="1:4" ht="33.75" customHeight="1">
      <c r="A4" s="66" t="s">
        <v>1</v>
      </c>
      <c r="B4" s="66" t="s">
        <v>16</v>
      </c>
      <c r="C4" s="12" t="s">
        <v>187</v>
      </c>
      <c r="D4" s="12" t="s">
        <v>3</v>
      </c>
    </row>
    <row r="5" spans="1:4">
      <c r="A5" s="5" t="s">
        <v>17</v>
      </c>
      <c r="B5" s="7">
        <v>14.89602</v>
      </c>
      <c r="C5" s="7">
        <v>5.9028200000000002</v>
      </c>
      <c r="D5" s="7">
        <v>9.4723500000000023</v>
      </c>
    </row>
    <row r="6" spans="1:4">
      <c r="A6" s="5" t="s">
        <v>18</v>
      </c>
      <c r="B6" s="7">
        <v>-3.740079999999999</v>
      </c>
      <c r="C6" s="7">
        <v>0.31770000000000004</v>
      </c>
      <c r="D6" s="7">
        <v>0.4917600000000002</v>
      </c>
    </row>
    <row r="7" spans="1:4">
      <c r="A7" s="5" t="s">
        <v>19</v>
      </c>
      <c r="B7" s="7">
        <v>7.13788</v>
      </c>
      <c r="C7" s="7">
        <v>5.1067799999999997</v>
      </c>
      <c r="D7" s="7">
        <v>7.6296100000000004</v>
      </c>
    </row>
    <row r="8" spans="1:4">
      <c r="A8" s="5" t="s">
        <v>20</v>
      </c>
      <c r="B8" s="7">
        <v>26.443079999999995</v>
      </c>
      <c r="C8" s="7">
        <v>6.8610799999999994</v>
      </c>
      <c r="D8" s="7">
        <v>10.93576</v>
      </c>
    </row>
    <row r="9" spans="1:4">
      <c r="A9" s="5" t="s">
        <v>21</v>
      </c>
      <c r="B9" s="7">
        <v>22.835999999999999</v>
      </c>
      <c r="C9" s="7">
        <v>5.9113199999999999</v>
      </c>
      <c r="D9" s="7">
        <v>8.5922199999999993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B17" sqref="B17"/>
    </sheetView>
  </sheetViews>
  <sheetFormatPr defaultRowHeight="15"/>
  <cols>
    <col min="1" max="1" width="12.85546875" style="70" customWidth="1"/>
    <col min="2" max="2" width="18" style="70" customWidth="1"/>
    <col min="3" max="3" width="12.5703125" style="70" customWidth="1"/>
    <col min="4" max="16384" width="9.140625" style="70"/>
  </cols>
  <sheetData>
    <row r="1" spans="1:4" ht="15.75">
      <c r="A1" s="9" t="s">
        <v>42</v>
      </c>
    </row>
    <row r="2" spans="1:4">
      <c r="A2" s="60" t="s">
        <v>24</v>
      </c>
    </row>
    <row r="4" spans="1:4" ht="45" customHeight="1">
      <c r="A4" s="66" t="s">
        <v>1</v>
      </c>
      <c r="B4" s="12" t="s">
        <v>43</v>
      </c>
      <c r="C4" s="12" t="s">
        <v>44</v>
      </c>
      <c r="D4" s="12" t="s">
        <v>45</v>
      </c>
    </row>
    <row r="5" spans="1:4">
      <c r="A5" s="5" t="s">
        <v>25</v>
      </c>
      <c r="B5" s="7">
        <v>-24.3</v>
      </c>
      <c r="C5" s="7">
        <v>-9.9</v>
      </c>
      <c r="D5" s="7">
        <v>-14.4</v>
      </c>
    </row>
    <row r="6" spans="1:4">
      <c r="A6" s="5" t="s">
        <v>26</v>
      </c>
      <c r="B6" s="7">
        <v>40</v>
      </c>
      <c r="C6" s="7">
        <v>22.1</v>
      </c>
      <c r="D6" s="7">
        <v>17.899999999999999</v>
      </c>
    </row>
    <row r="7" spans="1:4">
      <c r="A7" s="5" t="s">
        <v>27</v>
      </c>
      <c r="B7" s="7">
        <v>-19.2</v>
      </c>
      <c r="C7" s="7">
        <v>-13.5</v>
      </c>
      <c r="D7" s="7">
        <v>-5.7</v>
      </c>
    </row>
    <row r="8" spans="1:4">
      <c r="A8" s="5" t="s">
        <v>28</v>
      </c>
      <c r="B8" s="7">
        <v>-130.19999999999999</v>
      </c>
      <c r="C8" s="7">
        <v>-55.6</v>
      </c>
      <c r="D8" s="7">
        <v>-74.7</v>
      </c>
    </row>
    <row r="9" spans="1:4">
      <c r="A9" s="5" t="s">
        <v>29</v>
      </c>
      <c r="B9" s="7">
        <v>-35</v>
      </c>
      <c r="C9" s="7">
        <v>-6.9</v>
      </c>
      <c r="D9" s="7">
        <v>-28.1</v>
      </c>
    </row>
    <row r="10" spans="1:4">
      <c r="A10" s="5" t="s">
        <v>30</v>
      </c>
      <c r="B10" s="7">
        <v>3.6</v>
      </c>
      <c r="C10" s="7">
        <v>-5.9</v>
      </c>
      <c r="D10" s="7">
        <v>9.5</v>
      </c>
    </row>
    <row r="11" spans="1:4">
      <c r="A11" s="5" t="s">
        <v>31</v>
      </c>
      <c r="B11" s="7">
        <v>-33.5</v>
      </c>
      <c r="C11" s="7">
        <v>-27.5</v>
      </c>
      <c r="D11" s="7">
        <v>-6</v>
      </c>
    </row>
    <row r="12" spans="1:4">
      <c r="A12" s="5" t="s">
        <v>32</v>
      </c>
      <c r="B12" s="7">
        <v>8.8000000000000007</v>
      </c>
      <c r="C12" s="7">
        <v>10</v>
      </c>
      <c r="D12" s="7">
        <v>-1.2</v>
      </c>
    </row>
    <row r="13" spans="1:4">
      <c r="A13" s="5" t="s">
        <v>33</v>
      </c>
      <c r="B13" s="7">
        <v>-15.1</v>
      </c>
      <c r="C13" s="7">
        <v>0.8</v>
      </c>
      <c r="D13" s="7">
        <v>-15.9</v>
      </c>
    </row>
    <row r="14" spans="1:4">
      <c r="A14" s="5" t="s">
        <v>34</v>
      </c>
      <c r="B14" s="7">
        <v>3.7</v>
      </c>
      <c r="C14" s="7">
        <v>6.8</v>
      </c>
      <c r="D14" s="7">
        <v>-3.2</v>
      </c>
    </row>
    <row r="15" spans="1:4">
      <c r="A15" s="5" t="s">
        <v>35</v>
      </c>
      <c r="B15" s="7">
        <v>-3</v>
      </c>
      <c r="C15" s="7">
        <v>10</v>
      </c>
      <c r="D15" s="7">
        <v>-13</v>
      </c>
    </row>
    <row r="16" spans="1:4">
      <c r="A16" s="5" t="s">
        <v>36</v>
      </c>
      <c r="B16" s="7">
        <v>-20.100000000000001</v>
      </c>
      <c r="C16" s="7">
        <v>-1.8</v>
      </c>
      <c r="D16" s="7">
        <v>-18.3</v>
      </c>
    </row>
    <row r="17" spans="1:4">
      <c r="A17" s="5" t="s">
        <v>37</v>
      </c>
      <c r="B17" s="7">
        <v>-19.8</v>
      </c>
      <c r="C17" s="7">
        <v>-7.3</v>
      </c>
      <c r="D17" s="7">
        <v>-12.5</v>
      </c>
    </row>
    <row r="18" spans="1:4">
      <c r="A18" s="5" t="s">
        <v>38</v>
      </c>
      <c r="B18" s="7">
        <v>-7.3</v>
      </c>
      <c r="C18" s="7">
        <v>-1.7</v>
      </c>
      <c r="D18" s="7">
        <v>-5.6</v>
      </c>
    </row>
    <row r="19" spans="1:4">
      <c r="A19" s="5" t="s">
        <v>39</v>
      </c>
      <c r="B19" s="7">
        <v>-18.399999999999999</v>
      </c>
      <c r="C19" s="7">
        <v>-8.4</v>
      </c>
      <c r="D19" s="7">
        <v>-10</v>
      </c>
    </row>
    <row r="20" spans="1:4">
      <c r="A20" s="5" t="s">
        <v>40</v>
      </c>
      <c r="B20" s="7">
        <v>-35</v>
      </c>
      <c r="C20" s="7">
        <v>-6.7</v>
      </c>
      <c r="D20" s="7">
        <v>-28.3</v>
      </c>
    </row>
    <row r="21" spans="1:4">
      <c r="A21" s="5" t="s">
        <v>17</v>
      </c>
      <c r="B21" s="7">
        <v>-34.700000000000003</v>
      </c>
      <c r="C21" s="7">
        <v>-9.6999999999999993</v>
      </c>
      <c r="D21" s="7">
        <v>-24.9</v>
      </c>
    </row>
    <row r="22" spans="1:4">
      <c r="A22" s="5" t="s">
        <v>18</v>
      </c>
      <c r="B22" s="7">
        <v>-5.4</v>
      </c>
      <c r="C22" s="7">
        <v>11.6</v>
      </c>
      <c r="D22" s="7">
        <v>-17</v>
      </c>
    </row>
    <row r="23" spans="1:4">
      <c r="A23" s="5" t="s">
        <v>19</v>
      </c>
      <c r="B23" s="7">
        <v>-7.9</v>
      </c>
      <c r="C23" s="7">
        <v>7.7</v>
      </c>
      <c r="D23" s="7">
        <v>-15.6</v>
      </c>
    </row>
    <row r="24" spans="1:4">
      <c r="A24" s="5" t="s">
        <v>20</v>
      </c>
      <c r="B24" s="7">
        <v>-5.9</v>
      </c>
      <c r="C24" s="7">
        <v>8.9</v>
      </c>
      <c r="D24" s="7">
        <v>-14.8</v>
      </c>
    </row>
    <row r="25" spans="1:4">
      <c r="A25" s="5" t="s">
        <v>21</v>
      </c>
      <c r="B25" s="7">
        <v>-28.4</v>
      </c>
      <c r="C25" s="7">
        <v>-17.2</v>
      </c>
      <c r="D25" s="7">
        <v>-11.2</v>
      </c>
    </row>
    <row r="26" spans="1:4">
      <c r="A26" s="5" t="s">
        <v>41</v>
      </c>
      <c r="B26" s="7">
        <v>-10</v>
      </c>
      <c r="C26" s="7">
        <v>-2.2000000000000002</v>
      </c>
      <c r="D26" s="7">
        <v>-7.7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A2" sqref="A2"/>
    </sheetView>
  </sheetViews>
  <sheetFormatPr defaultRowHeight="15"/>
  <cols>
    <col min="1" max="1" width="14.42578125" style="57" customWidth="1"/>
    <col min="2" max="2" width="10.140625" style="57" customWidth="1"/>
    <col min="3" max="16384" width="9.140625" style="57"/>
  </cols>
  <sheetData>
    <row r="1" spans="1:3" ht="15.75">
      <c r="A1" s="9" t="s">
        <v>302</v>
      </c>
    </row>
    <row r="2" spans="1:3">
      <c r="A2" s="60" t="s">
        <v>24</v>
      </c>
    </row>
    <row r="4" spans="1:3" ht="21.75" customHeight="1">
      <c r="A4" s="66" t="s">
        <v>46</v>
      </c>
      <c r="B4" s="66" t="s">
        <v>47</v>
      </c>
    </row>
    <row r="5" spans="1:3" ht="30">
      <c r="A5" s="68" t="s">
        <v>9</v>
      </c>
      <c r="B5" s="72">
        <v>0.40400000000000003</v>
      </c>
    </row>
    <row r="6" spans="1:3">
      <c r="A6" s="57" t="s">
        <v>48</v>
      </c>
      <c r="B6" s="72">
        <v>0.26600000000000001</v>
      </c>
    </row>
    <row r="7" spans="1:3">
      <c r="A7" s="57" t="s">
        <v>49</v>
      </c>
      <c r="B7" s="72">
        <v>8.5000000000000006E-2</v>
      </c>
    </row>
    <row r="8" spans="1:3">
      <c r="A8" s="57" t="s">
        <v>50</v>
      </c>
      <c r="B8" s="72">
        <v>6.3E-2</v>
      </c>
    </row>
    <row r="9" spans="1:3">
      <c r="A9" s="57" t="s">
        <v>51</v>
      </c>
      <c r="B9" s="72">
        <v>2.8000000000000001E-2</v>
      </c>
    </row>
    <row r="10" spans="1:3">
      <c r="A10" s="57" t="s">
        <v>52</v>
      </c>
      <c r="B10" s="72">
        <v>2.5000000000000001E-2</v>
      </c>
    </row>
    <row r="11" spans="1:3" ht="12.75" customHeight="1">
      <c r="A11" s="68" t="s">
        <v>53</v>
      </c>
      <c r="B11" s="72">
        <f>1-SUM(B5:B10)</f>
        <v>0.12899999999999989</v>
      </c>
    </row>
    <row r="12" spans="1:3">
      <c r="A12" s="71"/>
    </row>
    <row r="13" spans="1:3">
      <c r="A13" s="71"/>
      <c r="C13" s="71"/>
    </row>
    <row r="14" spans="1:3">
      <c r="A14" s="71"/>
      <c r="C14" s="71"/>
    </row>
    <row r="15" spans="1:3">
      <c r="A15" s="71"/>
      <c r="C15" s="71"/>
    </row>
    <row r="16" spans="1:3">
      <c r="C16" s="71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4" sqref="A4"/>
    </sheetView>
  </sheetViews>
  <sheetFormatPr defaultRowHeight="15"/>
  <cols>
    <col min="1" max="1" width="10.140625" style="57" bestFit="1" customWidth="1"/>
    <col min="2" max="2" width="9.140625" style="57"/>
    <col min="3" max="3" width="13.85546875" style="57" customWidth="1"/>
    <col min="4" max="16384" width="9.140625" style="57"/>
  </cols>
  <sheetData>
    <row r="1" spans="1:4" ht="15.75">
      <c r="A1" s="9" t="s">
        <v>56</v>
      </c>
    </row>
    <row r="2" spans="1:4">
      <c r="A2" s="60" t="s">
        <v>24</v>
      </c>
    </row>
    <row r="4" spans="1:4" ht="29.25" customHeight="1">
      <c r="A4" s="66" t="s">
        <v>1</v>
      </c>
      <c r="B4" s="65" t="s">
        <v>55</v>
      </c>
      <c r="C4" s="65" t="s">
        <v>54</v>
      </c>
    </row>
    <row r="5" spans="1:4">
      <c r="A5" s="58">
        <v>40909</v>
      </c>
      <c r="B5" s="64">
        <v>2.2199999999999998</v>
      </c>
      <c r="C5" s="64">
        <v>4.5999999999999996</v>
      </c>
      <c r="D5" s="74"/>
    </row>
    <row r="6" spans="1:4">
      <c r="A6" s="58">
        <v>40940</v>
      </c>
      <c r="B6" s="64">
        <v>2.34</v>
      </c>
      <c r="C6" s="64">
        <v>4.67</v>
      </c>
      <c r="D6" s="74"/>
    </row>
    <row r="7" spans="1:4">
      <c r="A7" s="58">
        <v>40969</v>
      </c>
      <c r="B7" s="64">
        <v>2.46</v>
      </c>
      <c r="C7" s="64">
        <v>4.5</v>
      </c>
      <c r="D7" s="74"/>
    </row>
    <row r="8" spans="1:4">
      <c r="A8" s="58">
        <v>41000</v>
      </c>
      <c r="B8" s="64">
        <v>2.71</v>
      </c>
      <c r="C8" s="64">
        <v>4.42</v>
      </c>
      <c r="D8" s="74"/>
    </row>
    <row r="9" spans="1:4">
      <c r="A9" s="58">
        <v>41030</v>
      </c>
      <c r="B9" s="64">
        <v>2.71</v>
      </c>
      <c r="C9" s="64">
        <v>4.5600000000000005</v>
      </c>
      <c r="D9" s="74"/>
    </row>
    <row r="10" spans="1:4">
      <c r="A10" s="58">
        <v>41061</v>
      </c>
      <c r="B10" s="64">
        <v>2.63</v>
      </c>
      <c r="C10" s="64">
        <v>4.6599999999999993</v>
      </c>
      <c r="D10" s="74"/>
    </row>
    <row r="11" spans="1:4">
      <c r="A11" s="58">
        <v>41091</v>
      </c>
      <c r="B11" s="64">
        <v>0.99000000000000021</v>
      </c>
      <c r="C11" s="64">
        <v>2.9799999999999995</v>
      </c>
      <c r="D11" s="74"/>
    </row>
    <row r="12" spans="1:4">
      <c r="A12" s="58">
        <v>41122</v>
      </c>
      <c r="B12" s="64">
        <v>9.9999999999999645E-2</v>
      </c>
      <c r="C12" s="64">
        <v>2.2000000000000002</v>
      </c>
      <c r="D12" s="74"/>
    </row>
    <row r="13" spans="1:4">
      <c r="A13" s="58">
        <v>41153</v>
      </c>
      <c r="B13" s="64">
        <v>-0.34999999999999964</v>
      </c>
      <c r="C13" s="64">
        <v>1.5899999999999999</v>
      </c>
      <c r="D13" s="74"/>
    </row>
    <row r="14" spans="1:4">
      <c r="A14" s="58">
        <v>41183</v>
      </c>
      <c r="B14" s="64">
        <v>-0.37999999999999989</v>
      </c>
      <c r="C14" s="64">
        <v>1.5899999999999999</v>
      </c>
      <c r="D14" s="74"/>
    </row>
    <row r="15" spans="1:4">
      <c r="A15" s="58">
        <v>41214</v>
      </c>
      <c r="B15" s="64">
        <v>-0.10000000000000053</v>
      </c>
      <c r="C15" s="64">
        <v>1.2799999999999994</v>
      </c>
      <c r="D15" s="74"/>
    </row>
    <row r="16" spans="1:4">
      <c r="A16" s="58">
        <v>41244</v>
      </c>
      <c r="B16" s="64">
        <v>-0.30999999999999961</v>
      </c>
      <c r="C16" s="64">
        <v>0.5</v>
      </c>
      <c r="D16" s="74"/>
    </row>
    <row r="17" spans="1:4">
      <c r="A17" s="58">
        <v>41275</v>
      </c>
      <c r="B17" s="64">
        <v>-0.86000000000000032</v>
      </c>
      <c r="C17" s="64">
        <v>-0.10000000000000053</v>
      </c>
      <c r="D17" s="74"/>
    </row>
    <row r="18" spans="1:4">
      <c r="A18" s="58">
        <v>41306</v>
      </c>
      <c r="B18" s="64">
        <v>-1.54</v>
      </c>
      <c r="C18" s="64">
        <v>-0.41000000000000014</v>
      </c>
      <c r="D18" s="74"/>
    </row>
    <row r="19" spans="1:4">
      <c r="A19" s="58">
        <v>41334</v>
      </c>
      <c r="B19" s="64">
        <v>-1.4900000000000002</v>
      </c>
      <c r="C19" s="64">
        <v>0.10000000000000053</v>
      </c>
      <c r="D19" s="74"/>
    </row>
    <row r="20" spans="1:4">
      <c r="A20" s="58">
        <v>41365</v>
      </c>
      <c r="B20" s="64">
        <v>-1.54</v>
      </c>
      <c r="C20" s="64">
        <v>0.10000000000000053</v>
      </c>
      <c r="D20" s="74"/>
    </row>
    <row r="21" spans="1:4">
      <c r="A21" s="58"/>
      <c r="C21" s="73"/>
      <c r="D21" s="74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69"/>
  <sheetViews>
    <sheetView workbookViewId="0">
      <selection activeCell="C12" sqref="C12"/>
    </sheetView>
  </sheetViews>
  <sheetFormatPr defaultRowHeight="12.75"/>
  <cols>
    <col min="1" max="1" width="5.7109375" style="75" customWidth="1"/>
    <col min="2" max="2" width="9" style="75" customWidth="1"/>
    <col min="3" max="4" width="9.5703125" style="75" customWidth="1"/>
    <col min="5" max="5" width="10.42578125" style="75" customWidth="1"/>
    <col min="6" max="6" width="9.28515625" style="75" customWidth="1"/>
    <col min="7" max="7" width="9.5703125" style="75" customWidth="1"/>
    <col min="8" max="8" width="9.85546875" style="75" customWidth="1"/>
    <col min="9" max="9" width="10.42578125" style="75" customWidth="1"/>
    <col min="10" max="10" width="8.7109375" style="75" customWidth="1"/>
    <col min="11" max="11" width="10.140625" style="75" customWidth="1"/>
    <col min="12" max="12" width="9.140625" style="75"/>
    <col min="13" max="13" width="16.5703125" style="75" customWidth="1"/>
    <col min="14" max="16" width="10.140625" style="75" bestFit="1" customWidth="1"/>
    <col min="17" max="19" width="10.140625" style="75" customWidth="1"/>
    <col min="20" max="28" width="11.28515625" style="75" customWidth="1"/>
    <col min="29" max="29" width="10.140625" style="75" bestFit="1" customWidth="1"/>
    <col min="30" max="266" width="9.140625" style="75"/>
    <col min="267" max="267" width="10.140625" style="75" customWidth="1"/>
    <col min="268" max="268" width="9.140625" style="75"/>
    <col min="269" max="269" width="16.5703125" style="75" customWidth="1"/>
    <col min="270" max="272" width="10.140625" style="75" bestFit="1" customWidth="1"/>
    <col min="273" max="275" width="10.140625" style="75" customWidth="1"/>
    <col min="276" max="284" width="11.28515625" style="75" customWidth="1"/>
    <col min="285" max="285" width="10.140625" style="75" bestFit="1" customWidth="1"/>
    <col min="286" max="522" width="9.140625" style="75"/>
    <col min="523" max="523" width="10.140625" style="75" customWidth="1"/>
    <col min="524" max="524" width="9.140625" style="75"/>
    <col min="525" max="525" width="16.5703125" style="75" customWidth="1"/>
    <col min="526" max="528" width="10.140625" style="75" bestFit="1" customWidth="1"/>
    <col min="529" max="531" width="10.140625" style="75" customWidth="1"/>
    <col min="532" max="540" width="11.28515625" style="75" customWidth="1"/>
    <col min="541" max="541" width="10.140625" style="75" bestFit="1" customWidth="1"/>
    <col min="542" max="778" width="9.140625" style="75"/>
    <col min="779" max="779" width="10.140625" style="75" customWidth="1"/>
    <col min="780" max="780" width="9.140625" style="75"/>
    <col min="781" max="781" width="16.5703125" style="75" customWidth="1"/>
    <col min="782" max="784" width="10.140625" style="75" bestFit="1" customWidth="1"/>
    <col min="785" max="787" width="10.140625" style="75" customWidth="1"/>
    <col min="788" max="796" width="11.28515625" style="75" customWidth="1"/>
    <col min="797" max="797" width="10.140625" style="75" bestFit="1" customWidth="1"/>
    <col min="798" max="1034" width="9.140625" style="75"/>
    <col min="1035" max="1035" width="10.140625" style="75" customWidth="1"/>
    <col min="1036" max="1036" width="9.140625" style="75"/>
    <col min="1037" max="1037" width="16.5703125" style="75" customWidth="1"/>
    <col min="1038" max="1040" width="10.140625" style="75" bestFit="1" customWidth="1"/>
    <col min="1041" max="1043" width="10.140625" style="75" customWidth="1"/>
    <col min="1044" max="1052" width="11.28515625" style="75" customWidth="1"/>
    <col min="1053" max="1053" width="10.140625" style="75" bestFit="1" customWidth="1"/>
    <col min="1054" max="1290" width="9.140625" style="75"/>
    <col min="1291" max="1291" width="10.140625" style="75" customWidth="1"/>
    <col min="1292" max="1292" width="9.140625" style="75"/>
    <col min="1293" max="1293" width="16.5703125" style="75" customWidth="1"/>
    <col min="1294" max="1296" width="10.140625" style="75" bestFit="1" customWidth="1"/>
    <col min="1297" max="1299" width="10.140625" style="75" customWidth="1"/>
    <col min="1300" max="1308" width="11.28515625" style="75" customWidth="1"/>
    <col min="1309" max="1309" width="10.140625" style="75" bestFit="1" customWidth="1"/>
    <col min="1310" max="1546" width="9.140625" style="75"/>
    <col min="1547" max="1547" width="10.140625" style="75" customWidth="1"/>
    <col min="1548" max="1548" width="9.140625" style="75"/>
    <col min="1549" max="1549" width="16.5703125" style="75" customWidth="1"/>
    <col min="1550" max="1552" width="10.140625" style="75" bestFit="1" customWidth="1"/>
    <col min="1553" max="1555" width="10.140625" style="75" customWidth="1"/>
    <col min="1556" max="1564" width="11.28515625" style="75" customWidth="1"/>
    <col min="1565" max="1565" width="10.140625" style="75" bestFit="1" customWidth="1"/>
    <col min="1566" max="1802" width="9.140625" style="75"/>
    <col min="1803" max="1803" width="10.140625" style="75" customWidth="1"/>
    <col min="1804" max="1804" width="9.140625" style="75"/>
    <col min="1805" max="1805" width="16.5703125" style="75" customWidth="1"/>
    <col min="1806" max="1808" width="10.140625" style="75" bestFit="1" customWidth="1"/>
    <col min="1809" max="1811" width="10.140625" style="75" customWidth="1"/>
    <col min="1812" max="1820" width="11.28515625" style="75" customWidth="1"/>
    <col min="1821" max="1821" width="10.140625" style="75" bestFit="1" customWidth="1"/>
    <col min="1822" max="2058" width="9.140625" style="75"/>
    <col min="2059" max="2059" width="10.140625" style="75" customWidth="1"/>
    <col min="2060" max="2060" width="9.140625" style="75"/>
    <col min="2061" max="2061" width="16.5703125" style="75" customWidth="1"/>
    <col min="2062" max="2064" width="10.140625" style="75" bestFit="1" customWidth="1"/>
    <col min="2065" max="2067" width="10.140625" style="75" customWidth="1"/>
    <col min="2068" max="2076" width="11.28515625" style="75" customWidth="1"/>
    <col min="2077" max="2077" width="10.140625" style="75" bestFit="1" customWidth="1"/>
    <col min="2078" max="2314" width="9.140625" style="75"/>
    <col min="2315" max="2315" width="10.140625" style="75" customWidth="1"/>
    <col min="2316" max="2316" width="9.140625" style="75"/>
    <col min="2317" max="2317" width="16.5703125" style="75" customWidth="1"/>
    <col min="2318" max="2320" width="10.140625" style="75" bestFit="1" customWidth="1"/>
    <col min="2321" max="2323" width="10.140625" style="75" customWidth="1"/>
    <col min="2324" max="2332" width="11.28515625" style="75" customWidth="1"/>
    <col min="2333" max="2333" width="10.140625" style="75" bestFit="1" customWidth="1"/>
    <col min="2334" max="2570" width="9.140625" style="75"/>
    <col min="2571" max="2571" width="10.140625" style="75" customWidth="1"/>
    <col min="2572" max="2572" width="9.140625" style="75"/>
    <col min="2573" max="2573" width="16.5703125" style="75" customWidth="1"/>
    <col min="2574" max="2576" width="10.140625" style="75" bestFit="1" customWidth="1"/>
    <col min="2577" max="2579" width="10.140625" style="75" customWidth="1"/>
    <col min="2580" max="2588" width="11.28515625" style="75" customWidth="1"/>
    <col min="2589" max="2589" width="10.140625" style="75" bestFit="1" customWidth="1"/>
    <col min="2590" max="2826" width="9.140625" style="75"/>
    <col min="2827" max="2827" width="10.140625" style="75" customWidth="1"/>
    <col min="2828" max="2828" width="9.140625" style="75"/>
    <col min="2829" max="2829" width="16.5703125" style="75" customWidth="1"/>
    <col min="2830" max="2832" width="10.140625" style="75" bestFit="1" customWidth="1"/>
    <col min="2833" max="2835" width="10.140625" style="75" customWidth="1"/>
    <col min="2836" max="2844" width="11.28515625" style="75" customWidth="1"/>
    <col min="2845" max="2845" width="10.140625" style="75" bestFit="1" customWidth="1"/>
    <col min="2846" max="3082" width="9.140625" style="75"/>
    <col min="3083" max="3083" width="10.140625" style="75" customWidth="1"/>
    <col min="3084" max="3084" width="9.140625" style="75"/>
    <col min="3085" max="3085" width="16.5703125" style="75" customWidth="1"/>
    <col min="3086" max="3088" width="10.140625" style="75" bestFit="1" customWidth="1"/>
    <col min="3089" max="3091" width="10.140625" style="75" customWidth="1"/>
    <col min="3092" max="3100" width="11.28515625" style="75" customWidth="1"/>
    <col min="3101" max="3101" width="10.140625" style="75" bestFit="1" customWidth="1"/>
    <col min="3102" max="3338" width="9.140625" style="75"/>
    <col min="3339" max="3339" width="10.140625" style="75" customWidth="1"/>
    <col min="3340" max="3340" width="9.140625" style="75"/>
    <col min="3341" max="3341" width="16.5703125" style="75" customWidth="1"/>
    <col min="3342" max="3344" width="10.140625" style="75" bestFit="1" customWidth="1"/>
    <col min="3345" max="3347" width="10.140625" style="75" customWidth="1"/>
    <col min="3348" max="3356" width="11.28515625" style="75" customWidth="1"/>
    <col min="3357" max="3357" width="10.140625" style="75" bestFit="1" customWidth="1"/>
    <col min="3358" max="3594" width="9.140625" style="75"/>
    <col min="3595" max="3595" width="10.140625" style="75" customWidth="1"/>
    <col min="3596" max="3596" width="9.140625" style="75"/>
    <col min="3597" max="3597" width="16.5703125" style="75" customWidth="1"/>
    <col min="3598" max="3600" width="10.140625" style="75" bestFit="1" customWidth="1"/>
    <col min="3601" max="3603" width="10.140625" style="75" customWidth="1"/>
    <col min="3604" max="3612" width="11.28515625" style="75" customWidth="1"/>
    <col min="3613" max="3613" width="10.140625" style="75" bestFit="1" customWidth="1"/>
    <col min="3614" max="3850" width="9.140625" style="75"/>
    <col min="3851" max="3851" width="10.140625" style="75" customWidth="1"/>
    <col min="3852" max="3852" width="9.140625" style="75"/>
    <col min="3853" max="3853" width="16.5703125" style="75" customWidth="1"/>
    <col min="3854" max="3856" width="10.140625" style="75" bestFit="1" customWidth="1"/>
    <col min="3857" max="3859" width="10.140625" style="75" customWidth="1"/>
    <col min="3860" max="3868" width="11.28515625" style="75" customWidth="1"/>
    <col min="3869" max="3869" width="10.140625" style="75" bestFit="1" customWidth="1"/>
    <col min="3870" max="4106" width="9.140625" style="75"/>
    <col min="4107" max="4107" width="10.140625" style="75" customWidth="1"/>
    <col min="4108" max="4108" width="9.140625" style="75"/>
    <col min="4109" max="4109" width="16.5703125" style="75" customWidth="1"/>
    <col min="4110" max="4112" width="10.140625" style="75" bestFit="1" customWidth="1"/>
    <col min="4113" max="4115" width="10.140625" style="75" customWidth="1"/>
    <col min="4116" max="4124" width="11.28515625" style="75" customWidth="1"/>
    <col min="4125" max="4125" width="10.140625" style="75" bestFit="1" customWidth="1"/>
    <col min="4126" max="4362" width="9.140625" style="75"/>
    <col min="4363" max="4363" width="10.140625" style="75" customWidth="1"/>
    <col min="4364" max="4364" width="9.140625" style="75"/>
    <col min="4365" max="4365" width="16.5703125" style="75" customWidth="1"/>
    <col min="4366" max="4368" width="10.140625" style="75" bestFit="1" customWidth="1"/>
    <col min="4369" max="4371" width="10.140625" style="75" customWidth="1"/>
    <col min="4372" max="4380" width="11.28515625" style="75" customWidth="1"/>
    <col min="4381" max="4381" width="10.140625" style="75" bestFit="1" customWidth="1"/>
    <col min="4382" max="4618" width="9.140625" style="75"/>
    <col min="4619" max="4619" width="10.140625" style="75" customWidth="1"/>
    <col min="4620" max="4620" width="9.140625" style="75"/>
    <col min="4621" max="4621" width="16.5703125" style="75" customWidth="1"/>
    <col min="4622" max="4624" width="10.140625" style="75" bestFit="1" customWidth="1"/>
    <col min="4625" max="4627" width="10.140625" style="75" customWidth="1"/>
    <col min="4628" max="4636" width="11.28515625" style="75" customWidth="1"/>
    <col min="4637" max="4637" width="10.140625" style="75" bestFit="1" customWidth="1"/>
    <col min="4638" max="4874" width="9.140625" style="75"/>
    <col min="4875" max="4875" width="10.140625" style="75" customWidth="1"/>
    <col min="4876" max="4876" width="9.140625" style="75"/>
    <col min="4877" max="4877" width="16.5703125" style="75" customWidth="1"/>
    <col min="4878" max="4880" width="10.140625" style="75" bestFit="1" customWidth="1"/>
    <col min="4881" max="4883" width="10.140625" style="75" customWidth="1"/>
    <col min="4884" max="4892" width="11.28515625" style="75" customWidth="1"/>
    <col min="4893" max="4893" width="10.140625" style="75" bestFit="1" customWidth="1"/>
    <col min="4894" max="5130" width="9.140625" style="75"/>
    <col min="5131" max="5131" width="10.140625" style="75" customWidth="1"/>
    <col min="5132" max="5132" width="9.140625" style="75"/>
    <col min="5133" max="5133" width="16.5703125" style="75" customWidth="1"/>
    <col min="5134" max="5136" width="10.140625" style="75" bestFit="1" customWidth="1"/>
    <col min="5137" max="5139" width="10.140625" style="75" customWidth="1"/>
    <col min="5140" max="5148" width="11.28515625" style="75" customWidth="1"/>
    <col min="5149" max="5149" width="10.140625" style="75" bestFit="1" customWidth="1"/>
    <col min="5150" max="5386" width="9.140625" style="75"/>
    <col min="5387" max="5387" width="10.140625" style="75" customWidth="1"/>
    <col min="5388" max="5388" width="9.140625" style="75"/>
    <col min="5389" max="5389" width="16.5703125" style="75" customWidth="1"/>
    <col min="5390" max="5392" width="10.140625" style="75" bestFit="1" customWidth="1"/>
    <col min="5393" max="5395" width="10.140625" style="75" customWidth="1"/>
    <col min="5396" max="5404" width="11.28515625" style="75" customWidth="1"/>
    <col min="5405" max="5405" width="10.140625" style="75" bestFit="1" customWidth="1"/>
    <col min="5406" max="5642" width="9.140625" style="75"/>
    <col min="5643" max="5643" width="10.140625" style="75" customWidth="1"/>
    <col min="5644" max="5644" width="9.140625" style="75"/>
    <col min="5645" max="5645" width="16.5703125" style="75" customWidth="1"/>
    <col min="5646" max="5648" width="10.140625" style="75" bestFit="1" customWidth="1"/>
    <col min="5649" max="5651" width="10.140625" style="75" customWidth="1"/>
    <col min="5652" max="5660" width="11.28515625" style="75" customWidth="1"/>
    <col min="5661" max="5661" width="10.140625" style="75" bestFit="1" customWidth="1"/>
    <col min="5662" max="5898" width="9.140625" style="75"/>
    <col min="5899" max="5899" width="10.140625" style="75" customWidth="1"/>
    <col min="5900" max="5900" width="9.140625" style="75"/>
    <col min="5901" max="5901" width="16.5703125" style="75" customWidth="1"/>
    <col min="5902" max="5904" width="10.140625" style="75" bestFit="1" customWidth="1"/>
    <col min="5905" max="5907" width="10.140625" style="75" customWidth="1"/>
    <col min="5908" max="5916" width="11.28515625" style="75" customWidth="1"/>
    <col min="5917" max="5917" width="10.140625" style="75" bestFit="1" customWidth="1"/>
    <col min="5918" max="6154" width="9.140625" style="75"/>
    <col min="6155" max="6155" width="10.140625" style="75" customWidth="1"/>
    <col min="6156" max="6156" width="9.140625" style="75"/>
    <col min="6157" max="6157" width="16.5703125" style="75" customWidth="1"/>
    <col min="6158" max="6160" width="10.140625" style="75" bestFit="1" customWidth="1"/>
    <col min="6161" max="6163" width="10.140625" style="75" customWidth="1"/>
    <col min="6164" max="6172" width="11.28515625" style="75" customWidth="1"/>
    <col min="6173" max="6173" width="10.140625" style="75" bestFit="1" customWidth="1"/>
    <col min="6174" max="6410" width="9.140625" style="75"/>
    <col min="6411" max="6411" width="10.140625" style="75" customWidth="1"/>
    <col min="6412" max="6412" width="9.140625" style="75"/>
    <col min="6413" max="6413" width="16.5703125" style="75" customWidth="1"/>
    <col min="6414" max="6416" width="10.140625" style="75" bestFit="1" customWidth="1"/>
    <col min="6417" max="6419" width="10.140625" style="75" customWidth="1"/>
    <col min="6420" max="6428" width="11.28515625" style="75" customWidth="1"/>
    <col min="6429" max="6429" width="10.140625" style="75" bestFit="1" customWidth="1"/>
    <col min="6430" max="6666" width="9.140625" style="75"/>
    <col min="6667" max="6667" width="10.140625" style="75" customWidth="1"/>
    <col min="6668" max="6668" width="9.140625" style="75"/>
    <col min="6669" max="6669" width="16.5703125" style="75" customWidth="1"/>
    <col min="6670" max="6672" width="10.140625" style="75" bestFit="1" customWidth="1"/>
    <col min="6673" max="6675" width="10.140625" style="75" customWidth="1"/>
    <col min="6676" max="6684" width="11.28515625" style="75" customWidth="1"/>
    <col min="6685" max="6685" width="10.140625" style="75" bestFit="1" customWidth="1"/>
    <col min="6686" max="6922" width="9.140625" style="75"/>
    <col min="6923" max="6923" width="10.140625" style="75" customWidth="1"/>
    <col min="6924" max="6924" width="9.140625" style="75"/>
    <col min="6925" max="6925" width="16.5703125" style="75" customWidth="1"/>
    <col min="6926" max="6928" width="10.140625" style="75" bestFit="1" customWidth="1"/>
    <col min="6929" max="6931" width="10.140625" style="75" customWidth="1"/>
    <col min="6932" max="6940" width="11.28515625" style="75" customWidth="1"/>
    <col min="6941" max="6941" width="10.140625" style="75" bestFit="1" customWidth="1"/>
    <col min="6942" max="7178" width="9.140625" style="75"/>
    <col min="7179" max="7179" width="10.140625" style="75" customWidth="1"/>
    <col min="7180" max="7180" width="9.140625" style="75"/>
    <col min="7181" max="7181" width="16.5703125" style="75" customWidth="1"/>
    <col min="7182" max="7184" width="10.140625" style="75" bestFit="1" customWidth="1"/>
    <col min="7185" max="7187" width="10.140625" style="75" customWidth="1"/>
    <col min="7188" max="7196" width="11.28515625" style="75" customWidth="1"/>
    <col min="7197" max="7197" width="10.140625" style="75" bestFit="1" customWidth="1"/>
    <col min="7198" max="7434" width="9.140625" style="75"/>
    <col min="7435" max="7435" width="10.140625" style="75" customWidth="1"/>
    <col min="7436" max="7436" width="9.140625" style="75"/>
    <col min="7437" max="7437" width="16.5703125" style="75" customWidth="1"/>
    <col min="7438" max="7440" width="10.140625" style="75" bestFit="1" customWidth="1"/>
    <col min="7441" max="7443" width="10.140625" style="75" customWidth="1"/>
    <col min="7444" max="7452" width="11.28515625" style="75" customWidth="1"/>
    <col min="7453" max="7453" width="10.140625" style="75" bestFit="1" customWidth="1"/>
    <col min="7454" max="7690" width="9.140625" style="75"/>
    <col min="7691" max="7691" width="10.140625" style="75" customWidth="1"/>
    <col min="7692" max="7692" width="9.140625" style="75"/>
    <col min="7693" max="7693" width="16.5703125" style="75" customWidth="1"/>
    <col min="7694" max="7696" width="10.140625" style="75" bestFit="1" customWidth="1"/>
    <col min="7697" max="7699" width="10.140625" style="75" customWidth="1"/>
    <col min="7700" max="7708" width="11.28515625" style="75" customWidth="1"/>
    <col min="7709" max="7709" width="10.140625" style="75" bestFit="1" customWidth="1"/>
    <col min="7710" max="7946" width="9.140625" style="75"/>
    <col min="7947" max="7947" width="10.140625" style="75" customWidth="1"/>
    <col min="7948" max="7948" width="9.140625" style="75"/>
    <col min="7949" max="7949" width="16.5703125" style="75" customWidth="1"/>
    <col min="7950" max="7952" width="10.140625" style="75" bestFit="1" customWidth="1"/>
    <col min="7953" max="7955" width="10.140625" style="75" customWidth="1"/>
    <col min="7956" max="7964" width="11.28515625" style="75" customWidth="1"/>
    <col min="7965" max="7965" width="10.140625" style="75" bestFit="1" customWidth="1"/>
    <col min="7966" max="8202" width="9.140625" style="75"/>
    <col min="8203" max="8203" width="10.140625" style="75" customWidth="1"/>
    <col min="8204" max="8204" width="9.140625" style="75"/>
    <col min="8205" max="8205" width="16.5703125" style="75" customWidth="1"/>
    <col min="8206" max="8208" width="10.140625" style="75" bestFit="1" customWidth="1"/>
    <col min="8209" max="8211" width="10.140625" style="75" customWidth="1"/>
    <col min="8212" max="8220" width="11.28515625" style="75" customWidth="1"/>
    <col min="8221" max="8221" width="10.140625" style="75" bestFit="1" customWidth="1"/>
    <col min="8222" max="8458" width="9.140625" style="75"/>
    <col min="8459" max="8459" width="10.140625" style="75" customWidth="1"/>
    <col min="8460" max="8460" width="9.140625" style="75"/>
    <col min="8461" max="8461" width="16.5703125" style="75" customWidth="1"/>
    <col min="8462" max="8464" width="10.140625" style="75" bestFit="1" customWidth="1"/>
    <col min="8465" max="8467" width="10.140625" style="75" customWidth="1"/>
    <col min="8468" max="8476" width="11.28515625" style="75" customWidth="1"/>
    <col min="8477" max="8477" width="10.140625" style="75" bestFit="1" customWidth="1"/>
    <col min="8478" max="8714" width="9.140625" style="75"/>
    <col min="8715" max="8715" width="10.140625" style="75" customWidth="1"/>
    <col min="8716" max="8716" width="9.140625" style="75"/>
    <col min="8717" max="8717" width="16.5703125" style="75" customWidth="1"/>
    <col min="8718" max="8720" width="10.140625" style="75" bestFit="1" customWidth="1"/>
    <col min="8721" max="8723" width="10.140625" style="75" customWidth="1"/>
    <col min="8724" max="8732" width="11.28515625" style="75" customWidth="1"/>
    <col min="8733" max="8733" width="10.140625" style="75" bestFit="1" customWidth="1"/>
    <col min="8734" max="8970" width="9.140625" style="75"/>
    <col min="8971" max="8971" width="10.140625" style="75" customWidth="1"/>
    <col min="8972" max="8972" width="9.140625" style="75"/>
    <col min="8973" max="8973" width="16.5703125" style="75" customWidth="1"/>
    <col min="8974" max="8976" width="10.140625" style="75" bestFit="1" customWidth="1"/>
    <col min="8977" max="8979" width="10.140625" style="75" customWidth="1"/>
    <col min="8980" max="8988" width="11.28515625" style="75" customWidth="1"/>
    <col min="8989" max="8989" width="10.140625" style="75" bestFit="1" customWidth="1"/>
    <col min="8990" max="9226" width="9.140625" style="75"/>
    <col min="9227" max="9227" width="10.140625" style="75" customWidth="1"/>
    <col min="9228" max="9228" width="9.140625" style="75"/>
    <col min="9229" max="9229" width="16.5703125" style="75" customWidth="1"/>
    <col min="9230" max="9232" width="10.140625" style="75" bestFit="1" customWidth="1"/>
    <col min="9233" max="9235" width="10.140625" style="75" customWidth="1"/>
    <col min="9236" max="9244" width="11.28515625" style="75" customWidth="1"/>
    <col min="9245" max="9245" width="10.140625" style="75" bestFit="1" customWidth="1"/>
    <col min="9246" max="9482" width="9.140625" style="75"/>
    <col min="9483" max="9483" width="10.140625" style="75" customWidth="1"/>
    <col min="9484" max="9484" width="9.140625" style="75"/>
    <col min="9485" max="9485" width="16.5703125" style="75" customWidth="1"/>
    <col min="9486" max="9488" width="10.140625" style="75" bestFit="1" customWidth="1"/>
    <col min="9489" max="9491" width="10.140625" style="75" customWidth="1"/>
    <col min="9492" max="9500" width="11.28515625" style="75" customWidth="1"/>
    <col min="9501" max="9501" width="10.140625" style="75" bestFit="1" customWidth="1"/>
    <col min="9502" max="9738" width="9.140625" style="75"/>
    <col min="9739" max="9739" width="10.140625" style="75" customWidth="1"/>
    <col min="9740" max="9740" width="9.140625" style="75"/>
    <col min="9741" max="9741" width="16.5703125" style="75" customWidth="1"/>
    <col min="9742" max="9744" width="10.140625" style="75" bestFit="1" customWidth="1"/>
    <col min="9745" max="9747" width="10.140625" style="75" customWidth="1"/>
    <col min="9748" max="9756" width="11.28515625" style="75" customWidth="1"/>
    <col min="9757" max="9757" width="10.140625" style="75" bestFit="1" customWidth="1"/>
    <col min="9758" max="9994" width="9.140625" style="75"/>
    <col min="9995" max="9995" width="10.140625" style="75" customWidth="1"/>
    <col min="9996" max="9996" width="9.140625" style="75"/>
    <col min="9997" max="9997" width="16.5703125" style="75" customWidth="1"/>
    <col min="9998" max="10000" width="10.140625" style="75" bestFit="1" customWidth="1"/>
    <col min="10001" max="10003" width="10.140625" style="75" customWidth="1"/>
    <col min="10004" max="10012" width="11.28515625" style="75" customWidth="1"/>
    <col min="10013" max="10013" width="10.140625" style="75" bestFit="1" customWidth="1"/>
    <col min="10014" max="10250" width="9.140625" style="75"/>
    <col min="10251" max="10251" width="10.140625" style="75" customWidth="1"/>
    <col min="10252" max="10252" width="9.140625" style="75"/>
    <col min="10253" max="10253" width="16.5703125" style="75" customWidth="1"/>
    <col min="10254" max="10256" width="10.140625" style="75" bestFit="1" customWidth="1"/>
    <col min="10257" max="10259" width="10.140625" style="75" customWidth="1"/>
    <col min="10260" max="10268" width="11.28515625" style="75" customWidth="1"/>
    <col min="10269" max="10269" width="10.140625" style="75" bestFit="1" customWidth="1"/>
    <col min="10270" max="10506" width="9.140625" style="75"/>
    <col min="10507" max="10507" width="10.140625" style="75" customWidth="1"/>
    <col min="10508" max="10508" width="9.140625" style="75"/>
    <col min="10509" max="10509" width="16.5703125" style="75" customWidth="1"/>
    <col min="10510" max="10512" width="10.140625" style="75" bestFit="1" customWidth="1"/>
    <col min="10513" max="10515" width="10.140625" style="75" customWidth="1"/>
    <col min="10516" max="10524" width="11.28515625" style="75" customWidth="1"/>
    <col min="10525" max="10525" width="10.140625" style="75" bestFit="1" customWidth="1"/>
    <col min="10526" max="10762" width="9.140625" style="75"/>
    <col min="10763" max="10763" width="10.140625" style="75" customWidth="1"/>
    <col min="10764" max="10764" width="9.140625" style="75"/>
    <col min="10765" max="10765" width="16.5703125" style="75" customWidth="1"/>
    <col min="10766" max="10768" width="10.140625" style="75" bestFit="1" customWidth="1"/>
    <col min="10769" max="10771" width="10.140625" style="75" customWidth="1"/>
    <col min="10772" max="10780" width="11.28515625" style="75" customWidth="1"/>
    <col min="10781" max="10781" width="10.140625" style="75" bestFit="1" customWidth="1"/>
    <col min="10782" max="11018" width="9.140625" style="75"/>
    <col min="11019" max="11019" width="10.140625" style="75" customWidth="1"/>
    <col min="11020" max="11020" width="9.140625" style="75"/>
    <col min="11021" max="11021" width="16.5703125" style="75" customWidth="1"/>
    <col min="11022" max="11024" width="10.140625" style="75" bestFit="1" customWidth="1"/>
    <col min="11025" max="11027" width="10.140625" style="75" customWidth="1"/>
    <col min="11028" max="11036" width="11.28515625" style="75" customWidth="1"/>
    <col min="11037" max="11037" width="10.140625" style="75" bestFit="1" customWidth="1"/>
    <col min="11038" max="11274" width="9.140625" style="75"/>
    <col min="11275" max="11275" width="10.140625" style="75" customWidth="1"/>
    <col min="11276" max="11276" width="9.140625" style="75"/>
    <col min="11277" max="11277" width="16.5703125" style="75" customWidth="1"/>
    <col min="11278" max="11280" width="10.140625" style="75" bestFit="1" customWidth="1"/>
    <col min="11281" max="11283" width="10.140625" style="75" customWidth="1"/>
    <col min="11284" max="11292" width="11.28515625" style="75" customWidth="1"/>
    <col min="11293" max="11293" width="10.140625" style="75" bestFit="1" customWidth="1"/>
    <col min="11294" max="11530" width="9.140625" style="75"/>
    <col min="11531" max="11531" width="10.140625" style="75" customWidth="1"/>
    <col min="11532" max="11532" width="9.140625" style="75"/>
    <col min="11533" max="11533" width="16.5703125" style="75" customWidth="1"/>
    <col min="11534" max="11536" width="10.140625" style="75" bestFit="1" customWidth="1"/>
    <col min="11537" max="11539" width="10.140625" style="75" customWidth="1"/>
    <col min="11540" max="11548" width="11.28515625" style="75" customWidth="1"/>
    <col min="11549" max="11549" width="10.140625" style="75" bestFit="1" customWidth="1"/>
    <col min="11550" max="11786" width="9.140625" style="75"/>
    <col min="11787" max="11787" width="10.140625" style="75" customWidth="1"/>
    <col min="11788" max="11788" width="9.140625" style="75"/>
    <col min="11789" max="11789" width="16.5703125" style="75" customWidth="1"/>
    <col min="11790" max="11792" width="10.140625" style="75" bestFit="1" customWidth="1"/>
    <col min="11793" max="11795" width="10.140625" style="75" customWidth="1"/>
    <col min="11796" max="11804" width="11.28515625" style="75" customWidth="1"/>
    <col min="11805" max="11805" width="10.140625" style="75" bestFit="1" customWidth="1"/>
    <col min="11806" max="12042" width="9.140625" style="75"/>
    <col min="12043" max="12043" width="10.140625" style="75" customWidth="1"/>
    <col min="12044" max="12044" width="9.140625" style="75"/>
    <col min="12045" max="12045" width="16.5703125" style="75" customWidth="1"/>
    <col min="12046" max="12048" width="10.140625" style="75" bestFit="1" customWidth="1"/>
    <col min="12049" max="12051" width="10.140625" style="75" customWidth="1"/>
    <col min="12052" max="12060" width="11.28515625" style="75" customWidth="1"/>
    <col min="12061" max="12061" width="10.140625" style="75" bestFit="1" customWidth="1"/>
    <col min="12062" max="12298" width="9.140625" style="75"/>
    <col min="12299" max="12299" width="10.140625" style="75" customWidth="1"/>
    <col min="12300" max="12300" width="9.140625" style="75"/>
    <col min="12301" max="12301" width="16.5703125" style="75" customWidth="1"/>
    <col min="12302" max="12304" width="10.140625" style="75" bestFit="1" customWidth="1"/>
    <col min="12305" max="12307" width="10.140625" style="75" customWidth="1"/>
    <col min="12308" max="12316" width="11.28515625" style="75" customWidth="1"/>
    <col min="12317" max="12317" width="10.140625" style="75" bestFit="1" customWidth="1"/>
    <col min="12318" max="12554" width="9.140625" style="75"/>
    <col min="12555" max="12555" width="10.140625" style="75" customWidth="1"/>
    <col min="12556" max="12556" width="9.140625" style="75"/>
    <col min="12557" max="12557" width="16.5703125" style="75" customWidth="1"/>
    <col min="12558" max="12560" width="10.140625" style="75" bestFit="1" customWidth="1"/>
    <col min="12561" max="12563" width="10.140625" style="75" customWidth="1"/>
    <col min="12564" max="12572" width="11.28515625" style="75" customWidth="1"/>
    <col min="12573" max="12573" width="10.140625" style="75" bestFit="1" customWidth="1"/>
    <col min="12574" max="12810" width="9.140625" style="75"/>
    <col min="12811" max="12811" width="10.140625" style="75" customWidth="1"/>
    <col min="12812" max="12812" width="9.140625" style="75"/>
    <col min="12813" max="12813" width="16.5703125" style="75" customWidth="1"/>
    <col min="12814" max="12816" width="10.140625" style="75" bestFit="1" customWidth="1"/>
    <col min="12817" max="12819" width="10.140625" style="75" customWidth="1"/>
    <col min="12820" max="12828" width="11.28515625" style="75" customWidth="1"/>
    <col min="12829" max="12829" width="10.140625" style="75" bestFit="1" customWidth="1"/>
    <col min="12830" max="13066" width="9.140625" style="75"/>
    <col min="13067" max="13067" width="10.140625" style="75" customWidth="1"/>
    <col min="13068" max="13068" width="9.140625" style="75"/>
    <col min="13069" max="13069" width="16.5703125" style="75" customWidth="1"/>
    <col min="13070" max="13072" width="10.140625" style="75" bestFit="1" customWidth="1"/>
    <col min="13073" max="13075" width="10.140625" style="75" customWidth="1"/>
    <col min="13076" max="13084" width="11.28515625" style="75" customWidth="1"/>
    <col min="13085" max="13085" width="10.140625" style="75" bestFit="1" customWidth="1"/>
    <col min="13086" max="13322" width="9.140625" style="75"/>
    <col min="13323" max="13323" width="10.140625" style="75" customWidth="1"/>
    <col min="13324" max="13324" width="9.140625" style="75"/>
    <col min="13325" max="13325" width="16.5703125" style="75" customWidth="1"/>
    <col min="13326" max="13328" width="10.140625" style="75" bestFit="1" customWidth="1"/>
    <col min="13329" max="13331" width="10.140625" style="75" customWidth="1"/>
    <col min="13332" max="13340" width="11.28515625" style="75" customWidth="1"/>
    <col min="13341" max="13341" width="10.140625" style="75" bestFit="1" customWidth="1"/>
    <col min="13342" max="13578" width="9.140625" style="75"/>
    <col min="13579" max="13579" width="10.140625" style="75" customWidth="1"/>
    <col min="13580" max="13580" width="9.140625" style="75"/>
    <col min="13581" max="13581" width="16.5703125" style="75" customWidth="1"/>
    <col min="13582" max="13584" width="10.140625" style="75" bestFit="1" customWidth="1"/>
    <col min="13585" max="13587" width="10.140625" style="75" customWidth="1"/>
    <col min="13588" max="13596" width="11.28515625" style="75" customWidth="1"/>
    <col min="13597" max="13597" width="10.140625" style="75" bestFit="1" customWidth="1"/>
    <col min="13598" max="13834" width="9.140625" style="75"/>
    <col min="13835" max="13835" width="10.140625" style="75" customWidth="1"/>
    <col min="13836" max="13836" width="9.140625" style="75"/>
    <col min="13837" max="13837" width="16.5703125" style="75" customWidth="1"/>
    <col min="13838" max="13840" width="10.140625" style="75" bestFit="1" customWidth="1"/>
    <col min="13841" max="13843" width="10.140625" style="75" customWidth="1"/>
    <col min="13844" max="13852" width="11.28515625" style="75" customWidth="1"/>
    <col min="13853" max="13853" width="10.140625" style="75" bestFit="1" customWidth="1"/>
    <col min="13854" max="14090" width="9.140625" style="75"/>
    <col min="14091" max="14091" width="10.140625" style="75" customWidth="1"/>
    <col min="14092" max="14092" width="9.140625" style="75"/>
    <col min="14093" max="14093" width="16.5703125" style="75" customWidth="1"/>
    <col min="14094" max="14096" width="10.140625" style="75" bestFit="1" customWidth="1"/>
    <col min="14097" max="14099" width="10.140625" style="75" customWidth="1"/>
    <col min="14100" max="14108" width="11.28515625" style="75" customWidth="1"/>
    <col min="14109" max="14109" width="10.140625" style="75" bestFit="1" customWidth="1"/>
    <col min="14110" max="14346" width="9.140625" style="75"/>
    <col min="14347" max="14347" width="10.140625" style="75" customWidth="1"/>
    <col min="14348" max="14348" width="9.140625" style="75"/>
    <col min="14349" max="14349" width="16.5703125" style="75" customWidth="1"/>
    <col min="14350" max="14352" width="10.140625" style="75" bestFit="1" customWidth="1"/>
    <col min="14353" max="14355" width="10.140625" style="75" customWidth="1"/>
    <col min="14356" max="14364" width="11.28515625" style="75" customWidth="1"/>
    <col min="14365" max="14365" width="10.140625" style="75" bestFit="1" customWidth="1"/>
    <col min="14366" max="14602" width="9.140625" style="75"/>
    <col min="14603" max="14603" width="10.140625" style="75" customWidth="1"/>
    <col min="14604" max="14604" width="9.140625" style="75"/>
    <col min="14605" max="14605" width="16.5703125" style="75" customWidth="1"/>
    <col min="14606" max="14608" width="10.140625" style="75" bestFit="1" customWidth="1"/>
    <col min="14609" max="14611" width="10.140625" style="75" customWidth="1"/>
    <col min="14612" max="14620" width="11.28515625" style="75" customWidth="1"/>
    <col min="14621" max="14621" width="10.140625" style="75" bestFit="1" customWidth="1"/>
    <col min="14622" max="14858" width="9.140625" style="75"/>
    <col min="14859" max="14859" width="10.140625" style="75" customWidth="1"/>
    <col min="14860" max="14860" width="9.140625" style="75"/>
    <col min="14861" max="14861" width="16.5703125" style="75" customWidth="1"/>
    <col min="14862" max="14864" width="10.140625" style="75" bestFit="1" customWidth="1"/>
    <col min="14865" max="14867" width="10.140625" style="75" customWidth="1"/>
    <col min="14868" max="14876" width="11.28515625" style="75" customWidth="1"/>
    <col min="14877" max="14877" width="10.140625" style="75" bestFit="1" customWidth="1"/>
    <col min="14878" max="15114" width="9.140625" style="75"/>
    <col min="15115" max="15115" width="10.140625" style="75" customWidth="1"/>
    <col min="15116" max="15116" width="9.140625" style="75"/>
    <col min="15117" max="15117" width="16.5703125" style="75" customWidth="1"/>
    <col min="15118" max="15120" width="10.140625" style="75" bestFit="1" customWidth="1"/>
    <col min="15121" max="15123" width="10.140625" style="75" customWidth="1"/>
    <col min="15124" max="15132" width="11.28515625" style="75" customWidth="1"/>
    <col min="15133" max="15133" width="10.140625" style="75" bestFit="1" customWidth="1"/>
    <col min="15134" max="15370" width="9.140625" style="75"/>
    <col min="15371" max="15371" width="10.140625" style="75" customWidth="1"/>
    <col min="15372" max="15372" width="9.140625" style="75"/>
    <col min="15373" max="15373" width="16.5703125" style="75" customWidth="1"/>
    <col min="15374" max="15376" width="10.140625" style="75" bestFit="1" customWidth="1"/>
    <col min="15377" max="15379" width="10.140625" style="75" customWidth="1"/>
    <col min="15380" max="15388" width="11.28515625" style="75" customWidth="1"/>
    <col min="15389" max="15389" width="10.140625" style="75" bestFit="1" customWidth="1"/>
    <col min="15390" max="15626" width="9.140625" style="75"/>
    <col min="15627" max="15627" width="10.140625" style="75" customWidth="1"/>
    <col min="15628" max="15628" width="9.140625" style="75"/>
    <col min="15629" max="15629" width="16.5703125" style="75" customWidth="1"/>
    <col min="15630" max="15632" width="10.140625" style="75" bestFit="1" customWidth="1"/>
    <col min="15633" max="15635" width="10.140625" style="75" customWidth="1"/>
    <col min="15636" max="15644" width="11.28515625" style="75" customWidth="1"/>
    <col min="15645" max="15645" width="10.140625" style="75" bestFit="1" customWidth="1"/>
    <col min="15646" max="15882" width="9.140625" style="75"/>
    <col min="15883" max="15883" width="10.140625" style="75" customWidth="1"/>
    <col min="15884" max="15884" width="9.140625" style="75"/>
    <col min="15885" max="15885" width="16.5703125" style="75" customWidth="1"/>
    <col min="15886" max="15888" width="10.140625" style="75" bestFit="1" customWidth="1"/>
    <col min="15889" max="15891" width="10.140625" style="75" customWidth="1"/>
    <col min="15892" max="15900" width="11.28515625" style="75" customWidth="1"/>
    <col min="15901" max="15901" width="10.140625" style="75" bestFit="1" customWidth="1"/>
    <col min="15902" max="16138" width="9.140625" style="75"/>
    <col min="16139" max="16139" width="10.140625" style="75" customWidth="1"/>
    <col min="16140" max="16140" width="9.140625" style="75"/>
    <col min="16141" max="16141" width="16.5703125" style="75" customWidth="1"/>
    <col min="16142" max="16144" width="10.140625" style="75" bestFit="1" customWidth="1"/>
    <col min="16145" max="16147" width="10.140625" style="75" customWidth="1"/>
    <col min="16148" max="16156" width="11.28515625" style="75" customWidth="1"/>
    <col min="16157" max="16157" width="10.140625" style="75" bestFit="1" customWidth="1"/>
    <col min="16158" max="16384" width="9.140625" style="75"/>
  </cols>
  <sheetData>
    <row r="1" spans="1:29" ht="15.75">
      <c r="A1" s="9" t="s">
        <v>188</v>
      </c>
    </row>
    <row r="2" spans="1:29" ht="15">
      <c r="A2" s="60" t="s">
        <v>67</v>
      </c>
    </row>
    <row r="4" spans="1:29">
      <c r="B4" s="82" t="s">
        <v>57</v>
      </c>
      <c r="C4" s="82" t="s">
        <v>58</v>
      </c>
      <c r="D4" s="82" t="s">
        <v>59</v>
      </c>
      <c r="E4" s="82" t="s">
        <v>60</v>
      </c>
      <c r="F4" s="82" t="s">
        <v>61</v>
      </c>
      <c r="G4" s="82" t="s">
        <v>62</v>
      </c>
      <c r="H4" s="82" t="s">
        <v>63</v>
      </c>
      <c r="I4" s="82" t="s">
        <v>64</v>
      </c>
      <c r="J4" s="82" t="s">
        <v>65</v>
      </c>
      <c r="N4" s="76"/>
      <c r="O4" s="76"/>
      <c r="P4" s="76"/>
      <c r="Q4" s="76"/>
      <c r="R4" s="76"/>
      <c r="S4" s="76"/>
      <c r="T4" s="76"/>
      <c r="U4" s="76"/>
      <c r="V4" s="76"/>
      <c r="W4" s="76"/>
      <c r="AA4" s="76"/>
      <c r="AB4" s="76"/>
      <c r="AC4" s="76"/>
    </row>
    <row r="5" spans="1:29">
      <c r="A5" s="83" t="s">
        <v>66</v>
      </c>
      <c r="B5" s="84">
        <v>3.5</v>
      </c>
      <c r="C5" s="84">
        <v>3.4</v>
      </c>
      <c r="D5" s="84">
        <v>5</v>
      </c>
      <c r="E5" s="84">
        <v>5.0999999999999996</v>
      </c>
      <c r="F5" s="84">
        <v>4.8</v>
      </c>
      <c r="G5" s="84">
        <v>4.3</v>
      </c>
      <c r="H5" s="84">
        <v>3</v>
      </c>
      <c r="I5" s="84">
        <v>2.1</v>
      </c>
      <c r="J5" s="84">
        <v>1.6</v>
      </c>
      <c r="M5" s="77"/>
    </row>
    <row r="6" spans="1:29">
      <c r="M6" s="77"/>
    </row>
    <row r="7" spans="1:29">
      <c r="B7" s="77"/>
      <c r="M7" s="77"/>
    </row>
    <row r="8" spans="1:29">
      <c r="AA8" s="76"/>
      <c r="AB8" s="76"/>
      <c r="AC8" s="76"/>
    </row>
    <row r="9" spans="1:29">
      <c r="E9" s="78"/>
    </row>
    <row r="11" spans="1:29">
      <c r="N11" s="77"/>
      <c r="O11" s="78"/>
      <c r="P11" s="78"/>
      <c r="Q11" s="78"/>
      <c r="R11" s="78"/>
      <c r="S11" s="78"/>
    </row>
    <row r="12" spans="1:29">
      <c r="B12" s="77"/>
      <c r="O12" s="78"/>
      <c r="P12" s="78"/>
      <c r="Q12" s="78"/>
      <c r="R12" s="78"/>
      <c r="S12" s="78"/>
    </row>
    <row r="13" spans="1:29">
      <c r="N13" s="77"/>
    </row>
    <row r="19" spans="14:28">
      <c r="Q19" s="79"/>
      <c r="R19" s="79"/>
      <c r="S19" s="79"/>
      <c r="T19" s="79"/>
      <c r="U19" s="79"/>
      <c r="V19" s="79"/>
      <c r="W19" s="79"/>
    </row>
    <row r="20" spans="14:28">
      <c r="R20" s="78"/>
      <c r="S20" s="78"/>
      <c r="T20" s="78"/>
      <c r="U20" s="78"/>
      <c r="V20" s="78"/>
      <c r="W20" s="78"/>
    </row>
    <row r="21" spans="14:28">
      <c r="R21" s="78"/>
      <c r="S21" s="78"/>
      <c r="T21" s="78"/>
      <c r="U21" s="78"/>
      <c r="V21" s="78"/>
      <c r="W21" s="78"/>
    </row>
    <row r="23" spans="14:28">
      <c r="AA23" s="79"/>
      <c r="AB23" s="79"/>
    </row>
    <row r="24" spans="14:28">
      <c r="AA24" s="78"/>
      <c r="AB24" s="78"/>
    </row>
    <row r="25" spans="14:28">
      <c r="O25" s="79"/>
      <c r="P25" s="79"/>
      <c r="Q25" s="79"/>
      <c r="R25" s="79"/>
      <c r="S25" s="79"/>
      <c r="T25" s="79"/>
      <c r="U25" s="79"/>
      <c r="V25" s="79"/>
      <c r="W25" s="79"/>
      <c r="AA25" s="78"/>
      <c r="AB25" s="78"/>
    </row>
    <row r="26" spans="14:28">
      <c r="N26" s="77"/>
      <c r="O26" s="78"/>
      <c r="P26" s="78"/>
      <c r="Q26" s="78"/>
      <c r="R26" s="78"/>
      <c r="S26" s="78"/>
      <c r="T26" s="78"/>
      <c r="U26" s="78"/>
      <c r="V26" s="78"/>
    </row>
    <row r="27" spans="14:28">
      <c r="N27" s="77"/>
    </row>
    <row r="30" spans="14:28">
      <c r="N30" s="77"/>
      <c r="O30" s="78"/>
      <c r="P30" s="78"/>
      <c r="Q30" s="78"/>
      <c r="R30" s="78"/>
      <c r="S30" s="78"/>
      <c r="T30" s="78"/>
      <c r="U30" s="78"/>
      <c r="V30" s="78"/>
    </row>
    <row r="31" spans="14:28">
      <c r="N31" s="77"/>
    </row>
    <row r="41" spans="10:16">
      <c r="O41" s="77"/>
      <c r="P41" s="77"/>
    </row>
    <row r="42" spans="10:16">
      <c r="K42" s="76"/>
    </row>
    <row r="43" spans="10:16">
      <c r="K43" s="76"/>
    </row>
    <row r="44" spans="10:16">
      <c r="K44" s="76"/>
    </row>
    <row r="45" spans="10:16">
      <c r="K45" s="80"/>
    </row>
    <row r="46" spans="10:16">
      <c r="J46" s="77"/>
      <c r="K46" s="80"/>
    </row>
    <row r="47" spans="10:16">
      <c r="J47" s="77"/>
      <c r="K47" s="80"/>
    </row>
    <row r="48" spans="10:16">
      <c r="J48" s="77"/>
      <c r="K48" s="80"/>
    </row>
    <row r="49" spans="10:79">
      <c r="J49" s="77"/>
      <c r="K49" s="80"/>
    </row>
    <row r="50" spans="10:79">
      <c r="J50" s="77"/>
      <c r="K50" s="80"/>
    </row>
    <row r="51" spans="10:79">
      <c r="J51" s="77"/>
      <c r="K51" s="80"/>
    </row>
    <row r="52" spans="10:79">
      <c r="J52" s="77"/>
      <c r="K52" s="80"/>
    </row>
    <row r="53" spans="10:79">
      <c r="J53" s="77"/>
      <c r="K53" s="80"/>
    </row>
    <row r="54" spans="10:79">
      <c r="J54" s="77"/>
      <c r="K54" s="80"/>
    </row>
    <row r="55" spans="10:79">
      <c r="J55" s="77"/>
      <c r="K55" s="80"/>
    </row>
    <row r="56" spans="10:79">
      <c r="J56" s="77"/>
      <c r="K56" s="80"/>
    </row>
    <row r="57" spans="10:79">
      <c r="J57" s="77"/>
      <c r="K57" s="80"/>
    </row>
    <row r="58" spans="10:79">
      <c r="J58" s="77"/>
      <c r="K58" s="80"/>
    </row>
    <row r="59" spans="10:79">
      <c r="J59" s="77"/>
      <c r="K59" s="80"/>
    </row>
    <row r="60" spans="10:79">
      <c r="J60" s="77"/>
      <c r="K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</row>
    <row r="64" spans="10:79">
      <c r="L64" s="77"/>
      <c r="N64" s="77"/>
    </row>
    <row r="65" spans="10:76">
      <c r="J65" s="77"/>
      <c r="K65" s="80"/>
      <c r="BX65" s="81"/>
    </row>
    <row r="66" spans="10:76">
      <c r="J66" s="77"/>
      <c r="K66" s="80"/>
    </row>
    <row r="67" spans="10:76">
      <c r="J67" s="77"/>
      <c r="K67" s="80"/>
    </row>
    <row r="68" spans="10:76">
      <c r="J68" s="77"/>
      <c r="K68" s="80"/>
    </row>
    <row r="69" spans="10:76">
      <c r="J69" s="77"/>
      <c r="K69" s="80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A4" sqref="A4"/>
    </sheetView>
  </sheetViews>
  <sheetFormatPr defaultRowHeight="12.75"/>
  <cols>
    <col min="1" max="1" width="9.140625" style="86"/>
    <col min="2" max="4" width="14.5703125" style="86" customWidth="1"/>
    <col min="5" max="16384" width="9.140625" style="86"/>
  </cols>
  <sheetData>
    <row r="1" spans="1:16" ht="15.75">
      <c r="A1" s="9" t="s">
        <v>80</v>
      </c>
    </row>
    <row r="2" spans="1:16" ht="15">
      <c r="A2" s="60" t="s">
        <v>24</v>
      </c>
    </row>
    <row r="3" spans="1:16">
      <c r="P3" s="89"/>
    </row>
    <row r="4" spans="1:16" ht="59.25" customHeight="1">
      <c r="A4" s="239" t="s">
        <v>84</v>
      </c>
      <c r="B4" s="91" t="s">
        <v>81</v>
      </c>
      <c r="C4" s="91" t="s">
        <v>82</v>
      </c>
      <c r="D4" s="91" t="s">
        <v>83</v>
      </c>
      <c r="P4" s="89"/>
    </row>
    <row r="5" spans="1:16" ht="15">
      <c r="A5" s="93" t="s">
        <v>68</v>
      </c>
      <c r="B5" s="92">
        <v>-0.79902130050979281</v>
      </c>
      <c r="C5" s="92">
        <v>-3.4519071219282296</v>
      </c>
      <c r="D5" s="92">
        <v>-1.8910318887072606</v>
      </c>
      <c r="P5" s="89"/>
    </row>
    <row r="6" spans="1:16" ht="15">
      <c r="A6" s="93" t="s">
        <v>69</v>
      </c>
      <c r="B6" s="92">
        <v>13.186557460774992</v>
      </c>
      <c r="C6" s="92">
        <v>14.542636982112043</v>
      </c>
      <c r="D6" s="92">
        <v>12.952943842369763</v>
      </c>
      <c r="P6" s="89"/>
    </row>
    <row r="7" spans="1:16" ht="15">
      <c r="A7" s="93" t="s">
        <v>70</v>
      </c>
      <c r="B7" s="92">
        <v>18.937722700125875</v>
      </c>
      <c r="C7" s="92">
        <v>18.534594560016984</v>
      </c>
      <c r="D7" s="93">
        <v>16.5</v>
      </c>
      <c r="P7" s="89"/>
    </row>
    <row r="8" spans="1:16" ht="15">
      <c r="A8" s="93" t="s">
        <v>71</v>
      </c>
      <c r="B8" s="92">
        <v>12.862768429260797</v>
      </c>
      <c r="C8" s="92">
        <v>14.220516819365514</v>
      </c>
      <c r="D8" s="93">
        <v>14.1</v>
      </c>
      <c r="P8" s="89"/>
    </row>
    <row r="9" spans="1:16" ht="15">
      <c r="A9" s="93" t="s">
        <v>72</v>
      </c>
      <c r="B9" s="92">
        <v>14.702234499665479</v>
      </c>
      <c r="C9" s="92">
        <v>15.998059236197264</v>
      </c>
      <c r="D9" s="94"/>
      <c r="P9" s="90"/>
    </row>
    <row r="10" spans="1:16" ht="15">
      <c r="A10" s="93" t="s">
        <v>73</v>
      </c>
      <c r="B10" s="92">
        <v>16.136049133093053</v>
      </c>
      <c r="C10" s="92">
        <v>14.51173248000029</v>
      </c>
      <c r="D10" s="94"/>
      <c r="P10" s="90"/>
    </row>
    <row r="11" spans="1:16" ht="15">
      <c r="A11" s="93" t="s">
        <v>74</v>
      </c>
      <c r="B11" s="92">
        <v>14.332959751564204</v>
      </c>
      <c r="C11" s="92">
        <v>14.519607894085141</v>
      </c>
      <c r="D11" s="94"/>
    </row>
    <row r="12" spans="1:16" ht="15">
      <c r="A12" s="93" t="s">
        <v>75</v>
      </c>
      <c r="B12" s="92">
        <v>12.493713300429761</v>
      </c>
      <c r="C12" s="92">
        <v>11.186338626878211</v>
      </c>
      <c r="D12" s="94"/>
    </row>
    <row r="13" spans="1:16" ht="15">
      <c r="A13" s="93" t="s">
        <v>76</v>
      </c>
      <c r="B13" s="92">
        <v>6.1703441429680481</v>
      </c>
      <c r="C13" s="92">
        <v>5.4330490883159825</v>
      </c>
      <c r="D13" s="94"/>
    </row>
    <row r="14" spans="1:16" ht="15">
      <c r="A14" s="93" t="s">
        <v>77</v>
      </c>
      <c r="B14" s="92">
        <v>2.8199509040339308</v>
      </c>
      <c r="C14" s="92">
        <v>5.07919145551827</v>
      </c>
      <c r="D14" s="94"/>
    </row>
    <row r="15" spans="1:16" ht="15">
      <c r="A15" s="93" t="s">
        <v>78</v>
      </c>
      <c r="B15" s="92">
        <v>-0.76582391829234098</v>
      </c>
      <c r="C15" s="92">
        <v>-0.51627257389594661</v>
      </c>
      <c r="D15" s="94"/>
    </row>
    <row r="16" spans="1:16" ht="15">
      <c r="A16" s="93" t="s">
        <v>79</v>
      </c>
      <c r="B16" s="92">
        <v>3.1648555168204382</v>
      </c>
      <c r="C16" s="92">
        <v>2.7618303660190691</v>
      </c>
      <c r="D16" s="94"/>
    </row>
    <row r="17" spans="1:3">
      <c r="A17" s="90"/>
      <c r="B17" s="90"/>
      <c r="C17" s="90"/>
    </row>
  </sheetData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A4" sqref="A4"/>
    </sheetView>
  </sheetViews>
  <sheetFormatPr defaultRowHeight="12.75"/>
  <cols>
    <col min="1" max="1" width="9.140625" style="86"/>
    <col min="2" max="4" width="15.28515625" style="86" customWidth="1"/>
    <col min="5" max="16384" width="9.140625" style="86"/>
  </cols>
  <sheetData>
    <row r="1" spans="1:15" ht="15.75">
      <c r="A1" s="9" t="s">
        <v>189</v>
      </c>
    </row>
    <row r="2" spans="1:15" ht="15">
      <c r="A2" s="60" t="s">
        <v>24</v>
      </c>
    </row>
    <row r="3" spans="1:15">
      <c r="A3" s="85"/>
      <c r="C3" s="87"/>
      <c r="D3" s="87"/>
      <c r="E3" s="87"/>
    </row>
    <row r="4" spans="1:15" ht="58.5" customHeight="1">
      <c r="A4" s="239" t="s">
        <v>84</v>
      </c>
      <c r="B4" s="97" t="s">
        <v>85</v>
      </c>
      <c r="C4" s="97" t="s">
        <v>86</v>
      </c>
      <c r="D4" s="97" t="s">
        <v>87</v>
      </c>
      <c r="E4" s="87"/>
      <c r="O4" s="88"/>
    </row>
    <row r="5" spans="1:15" ht="15">
      <c r="A5" s="66" t="s">
        <v>68</v>
      </c>
      <c r="B5" s="95">
        <v>-13.847490476508719</v>
      </c>
      <c r="C5" s="96">
        <v>-12.301613875309718</v>
      </c>
      <c r="D5" s="92">
        <v>-11.625885813611443</v>
      </c>
      <c r="E5" s="90"/>
      <c r="K5" s="89"/>
      <c r="M5" s="89"/>
      <c r="O5" s="88"/>
    </row>
    <row r="6" spans="1:15" ht="15">
      <c r="A6" s="66" t="s">
        <v>69</v>
      </c>
      <c r="B6" s="95">
        <v>-6.527258150721539</v>
      </c>
      <c r="C6" s="96">
        <v>-3.6788849427058894</v>
      </c>
      <c r="D6" s="92">
        <v>-4.8</v>
      </c>
      <c r="E6" s="90"/>
      <c r="K6" s="89"/>
      <c r="M6" s="89"/>
      <c r="O6" s="88"/>
    </row>
    <row r="7" spans="1:15" ht="15">
      <c r="A7" s="66" t="s">
        <v>70</v>
      </c>
      <c r="B7" s="95">
        <v>-1.1724507570682041</v>
      </c>
      <c r="C7" s="96">
        <v>0.42740750634433178</v>
      </c>
      <c r="D7" s="92">
        <v>-1.9662349989829822</v>
      </c>
      <c r="E7" s="90"/>
      <c r="K7" s="89"/>
      <c r="M7" s="89"/>
      <c r="O7" s="88"/>
    </row>
    <row r="8" spans="1:15" ht="15">
      <c r="A8" s="66" t="s">
        <v>71</v>
      </c>
      <c r="B8" s="95">
        <v>-2.7241541669469282</v>
      </c>
      <c r="C8" s="96">
        <v>-0.22047033671833263</v>
      </c>
      <c r="D8" s="92">
        <v>-0.8</v>
      </c>
      <c r="E8" s="90"/>
      <c r="K8" s="89"/>
      <c r="M8" s="89"/>
      <c r="O8" s="88"/>
    </row>
    <row r="9" spans="1:15" ht="15">
      <c r="A9" s="66" t="s">
        <v>72</v>
      </c>
      <c r="B9" s="95">
        <v>6.7439978419198496E-3</v>
      </c>
      <c r="C9" s="96">
        <v>0.26860059092130023</v>
      </c>
      <c r="D9" s="92"/>
      <c r="E9" s="90"/>
      <c r="K9" s="89"/>
      <c r="M9" s="89"/>
      <c r="O9" s="88"/>
    </row>
    <row r="10" spans="1:15" ht="15">
      <c r="A10" s="66" t="s">
        <v>73</v>
      </c>
      <c r="B10" s="95">
        <v>1.922428330522765</v>
      </c>
      <c r="C10" s="96">
        <v>0.2604340567612704</v>
      </c>
      <c r="D10" s="92"/>
      <c r="E10" s="90"/>
      <c r="K10" s="89"/>
      <c r="M10" s="89"/>
      <c r="O10" s="88"/>
    </row>
    <row r="11" spans="1:15" ht="15">
      <c r="A11" s="66" t="s">
        <v>74</v>
      </c>
      <c r="B11" s="95">
        <v>1.0132607956477377</v>
      </c>
      <c r="C11" s="96">
        <v>0.40712807848895205</v>
      </c>
      <c r="D11" s="92"/>
      <c r="E11" s="90"/>
      <c r="K11" s="89"/>
      <c r="M11" s="89"/>
      <c r="O11" s="88"/>
    </row>
    <row r="12" spans="1:15" ht="15">
      <c r="A12" s="66" t="s">
        <v>75</v>
      </c>
      <c r="B12" s="95">
        <v>1.3092734549894864</v>
      </c>
      <c r="C12" s="96">
        <v>-0.26804261877638547</v>
      </c>
      <c r="D12" s="92"/>
      <c r="E12" s="90"/>
      <c r="K12" s="89"/>
      <c r="M12" s="89"/>
      <c r="O12" s="88"/>
    </row>
    <row r="13" spans="1:15" ht="15">
      <c r="A13" s="66" t="s">
        <v>76</v>
      </c>
      <c r="B13" s="95">
        <v>-2.1873095415453374</v>
      </c>
      <c r="C13" s="96">
        <v>-2.5637619553666302</v>
      </c>
      <c r="D13" s="92"/>
      <c r="E13" s="90"/>
      <c r="K13" s="89"/>
      <c r="M13" s="89"/>
      <c r="O13" s="88"/>
    </row>
    <row r="14" spans="1:15" ht="15">
      <c r="A14" s="66" t="s">
        <v>77</v>
      </c>
      <c r="B14" s="95">
        <v>-3.1098871574422344</v>
      </c>
      <c r="C14" s="96">
        <v>-2.858478594803981</v>
      </c>
      <c r="D14" s="92"/>
      <c r="E14" s="90"/>
      <c r="K14" s="89"/>
      <c r="M14" s="89"/>
      <c r="O14" s="88"/>
    </row>
    <row r="15" spans="1:15" ht="15">
      <c r="A15" s="66" t="s">
        <v>78</v>
      </c>
      <c r="B15" s="95">
        <v>-5.3402239448751061</v>
      </c>
      <c r="C15" s="96">
        <v>-5.6349206349206353</v>
      </c>
      <c r="D15" s="92"/>
      <c r="E15" s="90"/>
      <c r="K15" s="89"/>
      <c r="M15" s="89"/>
      <c r="O15" s="88"/>
    </row>
    <row r="16" spans="1:15" ht="15">
      <c r="A16" s="66" t="s">
        <v>79</v>
      </c>
      <c r="B16" s="95">
        <v>-1.4576293646061083</v>
      </c>
      <c r="C16" s="96">
        <v>-2.0129739851534807</v>
      </c>
      <c r="D16" s="92"/>
      <c r="E16" s="90"/>
      <c r="K16" s="89"/>
      <c r="M16" s="89"/>
      <c r="O16" s="89"/>
    </row>
    <row r="17" spans="15:15">
      <c r="O17" s="89"/>
    </row>
    <row r="18" spans="15:15">
      <c r="O18" s="89"/>
    </row>
    <row r="19" spans="15:15">
      <c r="O19" s="89"/>
    </row>
  </sheetData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E103"/>
  <sheetViews>
    <sheetView zoomScaleNormal="100" workbookViewId="0">
      <selection activeCell="A5" sqref="A5"/>
    </sheetView>
  </sheetViews>
  <sheetFormatPr defaultRowHeight="12.75"/>
  <cols>
    <col min="1" max="1" width="38.7109375" style="75" customWidth="1"/>
    <col min="2" max="9" width="11.7109375" style="75" customWidth="1"/>
    <col min="10" max="14" width="13.7109375" style="75" customWidth="1"/>
    <col min="15" max="16" width="10.28515625" style="75" customWidth="1"/>
    <col min="17" max="29" width="14" style="75" customWidth="1"/>
    <col min="30" max="30" width="10.85546875" style="75" customWidth="1"/>
    <col min="31" max="31" width="13.28515625" style="75" customWidth="1"/>
    <col min="32" max="32" width="11.7109375" style="75" customWidth="1"/>
    <col min="33" max="255" width="9.140625" style="75"/>
    <col min="256" max="256" width="38.7109375" style="75" customWidth="1"/>
    <col min="257" max="257" width="11.85546875" style="75" customWidth="1"/>
    <col min="258" max="258" width="12.140625" style="75" customWidth="1"/>
    <col min="259" max="259" width="11.85546875" style="75" customWidth="1"/>
    <col min="260" max="260" width="11.85546875" style="75" bestFit="1" customWidth="1"/>
    <col min="261" max="261" width="12.5703125" style="75" bestFit="1" customWidth="1"/>
    <col min="262" max="262" width="11.5703125" style="75" customWidth="1"/>
    <col min="263" max="263" width="12.42578125" style="75" customWidth="1"/>
    <col min="264" max="270" width="13.7109375" style="75" customWidth="1"/>
    <col min="271" max="272" width="10.28515625" style="75" customWidth="1"/>
    <col min="273" max="285" width="14" style="75" customWidth="1"/>
    <col min="286" max="286" width="10.85546875" style="75" customWidth="1"/>
    <col min="287" max="287" width="13.28515625" style="75" customWidth="1"/>
    <col min="288" max="288" width="11.7109375" style="75" customWidth="1"/>
    <col min="289" max="511" width="9.140625" style="75"/>
    <col min="512" max="512" width="38.7109375" style="75" customWidth="1"/>
    <col min="513" max="513" width="11.85546875" style="75" customWidth="1"/>
    <col min="514" max="514" width="12.140625" style="75" customWidth="1"/>
    <col min="515" max="515" width="11.85546875" style="75" customWidth="1"/>
    <col min="516" max="516" width="11.85546875" style="75" bestFit="1" customWidth="1"/>
    <col min="517" max="517" width="12.5703125" style="75" bestFit="1" customWidth="1"/>
    <col min="518" max="518" width="11.5703125" style="75" customWidth="1"/>
    <col min="519" max="519" width="12.42578125" style="75" customWidth="1"/>
    <col min="520" max="526" width="13.7109375" style="75" customWidth="1"/>
    <col min="527" max="528" width="10.28515625" style="75" customWidth="1"/>
    <col min="529" max="541" width="14" style="75" customWidth="1"/>
    <col min="542" max="542" width="10.85546875" style="75" customWidth="1"/>
    <col min="543" max="543" width="13.28515625" style="75" customWidth="1"/>
    <col min="544" max="544" width="11.7109375" style="75" customWidth="1"/>
    <col min="545" max="767" width="9.140625" style="75"/>
    <col min="768" max="768" width="38.7109375" style="75" customWidth="1"/>
    <col min="769" max="769" width="11.85546875" style="75" customWidth="1"/>
    <col min="770" max="770" width="12.140625" style="75" customWidth="1"/>
    <col min="771" max="771" width="11.85546875" style="75" customWidth="1"/>
    <col min="772" max="772" width="11.85546875" style="75" bestFit="1" customWidth="1"/>
    <col min="773" max="773" width="12.5703125" style="75" bestFit="1" customWidth="1"/>
    <col min="774" max="774" width="11.5703125" style="75" customWidth="1"/>
    <col min="775" max="775" width="12.42578125" style="75" customWidth="1"/>
    <col min="776" max="782" width="13.7109375" style="75" customWidth="1"/>
    <col min="783" max="784" width="10.28515625" style="75" customWidth="1"/>
    <col min="785" max="797" width="14" style="75" customWidth="1"/>
    <col min="798" max="798" width="10.85546875" style="75" customWidth="1"/>
    <col min="799" max="799" width="13.28515625" style="75" customWidth="1"/>
    <col min="800" max="800" width="11.7109375" style="75" customWidth="1"/>
    <col min="801" max="1023" width="9.140625" style="75"/>
    <col min="1024" max="1024" width="38.7109375" style="75" customWidth="1"/>
    <col min="1025" max="1025" width="11.85546875" style="75" customWidth="1"/>
    <col min="1026" max="1026" width="12.140625" style="75" customWidth="1"/>
    <col min="1027" max="1027" width="11.85546875" style="75" customWidth="1"/>
    <col min="1028" max="1028" width="11.85546875" style="75" bestFit="1" customWidth="1"/>
    <col min="1029" max="1029" width="12.5703125" style="75" bestFit="1" customWidth="1"/>
    <col min="1030" max="1030" width="11.5703125" style="75" customWidth="1"/>
    <col min="1031" max="1031" width="12.42578125" style="75" customWidth="1"/>
    <col min="1032" max="1038" width="13.7109375" style="75" customWidth="1"/>
    <col min="1039" max="1040" width="10.28515625" style="75" customWidth="1"/>
    <col min="1041" max="1053" width="14" style="75" customWidth="1"/>
    <col min="1054" max="1054" width="10.85546875" style="75" customWidth="1"/>
    <col min="1055" max="1055" width="13.28515625" style="75" customWidth="1"/>
    <col min="1056" max="1056" width="11.7109375" style="75" customWidth="1"/>
    <col min="1057" max="1279" width="9.140625" style="75"/>
    <col min="1280" max="1280" width="38.7109375" style="75" customWidth="1"/>
    <col min="1281" max="1281" width="11.85546875" style="75" customWidth="1"/>
    <col min="1282" max="1282" width="12.140625" style="75" customWidth="1"/>
    <col min="1283" max="1283" width="11.85546875" style="75" customWidth="1"/>
    <col min="1284" max="1284" width="11.85546875" style="75" bestFit="1" customWidth="1"/>
    <col min="1285" max="1285" width="12.5703125" style="75" bestFit="1" customWidth="1"/>
    <col min="1286" max="1286" width="11.5703125" style="75" customWidth="1"/>
    <col min="1287" max="1287" width="12.42578125" style="75" customWidth="1"/>
    <col min="1288" max="1294" width="13.7109375" style="75" customWidth="1"/>
    <col min="1295" max="1296" width="10.28515625" style="75" customWidth="1"/>
    <col min="1297" max="1309" width="14" style="75" customWidth="1"/>
    <col min="1310" max="1310" width="10.85546875" style="75" customWidth="1"/>
    <col min="1311" max="1311" width="13.28515625" style="75" customWidth="1"/>
    <col min="1312" max="1312" width="11.7109375" style="75" customWidth="1"/>
    <col min="1313" max="1535" width="9.140625" style="75"/>
    <col min="1536" max="1536" width="38.7109375" style="75" customWidth="1"/>
    <col min="1537" max="1537" width="11.85546875" style="75" customWidth="1"/>
    <col min="1538" max="1538" width="12.140625" style="75" customWidth="1"/>
    <col min="1539" max="1539" width="11.85546875" style="75" customWidth="1"/>
    <col min="1540" max="1540" width="11.85546875" style="75" bestFit="1" customWidth="1"/>
    <col min="1541" max="1541" width="12.5703125" style="75" bestFit="1" customWidth="1"/>
    <col min="1542" max="1542" width="11.5703125" style="75" customWidth="1"/>
    <col min="1543" max="1543" width="12.42578125" style="75" customWidth="1"/>
    <col min="1544" max="1550" width="13.7109375" style="75" customWidth="1"/>
    <col min="1551" max="1552" width="10.28515625" style="75" customWidth="1"/>
    <col min="1553" max="1565" width="14" style="75" customWidth="1"/>
    <col min="1566" max="1566" width="10.85546875" style="75" customWidth="1"/>
    <col min="1567" max="1567" width="13.28515625" style="75" customWidth="1"/>
    <col min="1568" max="1568" width="11.7109375" style="75" customWidth="1"/>
    <col min="1569" max="1791" width="9.140625" style="75"/>
    <col min="1792" max="1792" width="38.7109375" style="75" customWidth="1"/>
    <col min="1793" max="1793" width="11.85546875" style="75" customWidth="1"/>
    <col min="1794" max="1794" width="12.140625" style="75" customWidth="1"/>
    <col min="1795" max="1795" width="11.85546875" style="75" customWidth="1"/>
    <col min="1796" max="1796" width="11.85546875" style="75" bestFit="1" customWidth="1"/>
    <col min="1797" max="1797" width="12.5703125" style="75" bestFit="1" customWidth="1"/>
    <col min="1798" max="1798" width="11.5703125" style="75" customWidth="1"/>
    <col min="1799" max="1799" width="12.42578125" style="75" customWidth="1"/>
    <col min="1800" max="1806" width="13.7109375" style="75" customWidth="1"/>
    <col min="1807" max="1808" width="10.28515625" style="75" customWidth="1"/>
    <col min="1809" max="1821" width="14" style="75" customWidth="1"/>
    <col min="1822" max="1822" width="10.85546875" style="75" customWidth="1"/>
    <col min="1823" max="1823" width="13.28515625" style="75" customWidth="1"/>
    <col min="1824" max="1824" width="11.7109375" style="75" customWidth="1"/>
    <col min="1825" max="2047" width="9.140625" style="75"/>
    <col min="2048" max="2048" width="38.7109375" style="75" customWidth="1"/>
    <col min="2049" max="2049" width="11.85546875" style="75" customWidth="1"/>
    <col min="2050" max="2050" width="12.140625" style="75" customWidth="1"/>
    <col min="2051" max="2051" width="11.85546875" style="75" customWidth="1"/>
    <col min="2052" max="2052" width="11.85546875" style="75" bestFit="1" customWidth="1"/>
    <col min="2053" max="2053" width="12.5703125" style="75" bestFit="1" customWidth="1"/>
    <col min="2054" max="2054" width="11.5703125" style="75" customWidth="1"/>
    <col min="2055" max="2055" width="12.42578125" style="75" customWidth="1"/>
    <col min="2056" max="2062" width="13.7109375" style="75" customWidth="1"/>
    <col min="2063" max="2064" width="10.28515625" style="75" customWidth="1"/>
    <col min="2065" max="2077" width="14" style="75" customWidth="1"/>
    <col min="2078" max="2078" width="10.85546875" style="75" customWidth="1"/>
    <col min="2079" max="2079" width="13.28515625" style="75" customWidth="1"/>
    <col min="2080" max="2080" width="11.7109375" style="75" customWidth="1"/>
    <col min="2081" max="2303" width="9.140625" style="75"/>
    <col min="2304" max="2304" width="38.7109375" style="75" customWidth="1"/>
    <col min="2305" max="2305" width="11.85546875" style="75" customWidth="1"/>
    <col min="2306" max="2306" width="12.140625" style="75" customWidth="1"/>
    <col min="2307" max="2307" width="11.85546875" style="75" customWidth="1"/>
    <col min="2308" max="2308" width="11.85546875" style="75" bestFit="1" customWidth="1"/>
    <col min="2309" max="2309" width="12.5703125" style="75" bestFit="1" customWidth="1"/>
    <col min="2310" max="2310" width="11.5703125" style="75" customWidth="1"/>
    <col min="2311" max="2311" width="12.42578125" style="75" customWidth="1"/>
    <col min="2312" max="2318" width="13.7109375" style="75" customWidth="1"/>
    <col min="2319" max="2320" width="10.28515625" style="75" customWidth="1"/>
    <col min="2321" max="2333" width="14" style="75" customWidth="1"/>
    <col min="2334" max="2334" width="10.85546875" style="75" customWidth="1"/>
    <col min="2335" max="2335" width="13.28515625" style="75" customWidth="1"/>
    <col min="2336" max="2336" width="11.7109375" style="75" customWidth="1"/>
    <col min="2337" max="2559" width="9.140625" style="75"/>
    <col min="2560" max="2560" width="38.7109375" style="75" customWidth="1"/>
    <col min="2561" max="2561" width="11.85546875" style="75" customWidth="1"/>
    <col min="2562" max="2562" width="12.140625" style="75" customWidth="1"/>
    <col min="2563" max="2563" width="11.85546875" style="75" customWidth="1"/>
    <col min="2564" max="2564" width="11.85546875" style="75" bestFit="1" customWidth="1"/>
    <col min="2565" max="2565" width="12.5703125" style="75" bestFit="1" customWidth="1"/>
    <col min="2566" max="2566" width="11.5703125" style="75" customWidth="1"/>
    <col min="2567" max="2567" width="12.42578125" style="75" customWidth="1"/>
    <col min="2568" max="2574" width="13.7109375" style="75" customWidth="1"/>
    <col min="2575" max="2576" width="10.28515625" style="75" customWidth="1"/>
    <col min="2577" max="2589" width="14" style="75" customWidth="1"/>
    <col min="2590" max="2590" width="10.85546875" style="75" customWidth="1"/>
    <col min="2591" max="2591" width="13.28515625" style="75" customWidth="1"/>
    <col min="2592" max="2592" width="11.7109375" style="75" customWidth="1"/>
    <col min="2593" max="2815" width="9.140625" style="75"/>
    <col min="2816" max="2816" width="38.7109375" style="75" customWidth="1"/>
    <col min="2817" max="2817" width="11.85546875" style="75" customWidth="1"/>
    <col min="2818" max="2818" width="12.140625" style="75" customWidth="1"/>
    <col min="2819" max="2819" width="11.85546875" style="75" customWidth="1"/>
    <col min="2820" max="2820" width="11.85546875" style="75" bestFit="1" customWidth="1"/>
    <col min="2821" max="2821" width="12.5703125" style="75" bestFit="1" customWidth="1"/>
    <col min="2822" max="2822" width="11.5703125" style="75" customWidth="1"/>
    <col min="2823" max="2823" width="12.42578125" style="75" customWidth="1"/>
    <col min="2824" max="2830" width="13.7109375" style="75" customWidth="1"/>
    <col min="2831" max="2832" width="10.28515625" style="75" customWidth="1"/>
    <col min="2833" max="2845" width="14" style="75" customWidth="1"/>
    <col min="2846" max="2846" width="10.85546875" style="75" customWidth="1"/>
    <col min="2847" max="2847" width="13.28515625" style="75" customWidth="1"/>
    <col min="2848" max="2848" width="11.7109375" style="75" customWidth="1"/>
    <col min="2849" max="3071" width="9.140625" style="75"/>
    <col min="3072" max="3072" width="38.7109375" style="75" customWidth="1"/>
    <col min="3073" max="3073" width="11.85546875" style="75" customWidth="1"/>
    <col min="3074" max="3074" width="12.140625" style="75" customWidth="1"/>
    <col min="3075" max="3075" width="11.85546875" style="75" customWidth="1"/>
    <col min="3076" max="3076" width="11.85546875" style="75" bestFit="1" customWidth="1"/>
    <col min="3077" max="3077" width="12.5703125" style="75" bestFit="1" customWidth="1"/>
    <col min="3078" max="3078" width="11.5703125" style="75" customWidth="1"/>
    <col min="3079" max="3079" width="12.42578125" style="75" customWidth="1"/>
    <col min="3080" max="3086" width="13.7109375" style="75" customWidth="1"/>
    <col min="3087" max="3088" width="10.28515625" style="75" customWidth="1"/>
    <col min="3089" max="3101" width="14" style="75" customWidth="1"/>
    <col min="3102" max="3102" width="10.85546875" style="75" customWidth="1"/>
    <col min="3103" max="3103" width="13.28515625" style="75" customWidth="1"/>
    <col min="3104" max="3104" width="11.7109375" style="75" customWidth="1"/>
    <col min="3105" max="3327" width="9.140625" style="75"/>
    <col min="3328" max="3328" width="38.7109375" style="75" customWidth="1"/>
    <col min="3329" max="3329" width="11.85546875" style="75" customWidth="1"/>
    <col min="3330" max="3330" width="12.140625" style="75" customWidth="1"/>
    <col min="3331" max="3331" width="11.85546875" style="75" customWidth="1"/>
    <col min="3332" max="3332" width="11.85546875" style="75" bestFit="1" customWidth="1"/>
    <col min="3333" max="3333" width="12.5703125" style="75" bestFit="1" customWidth="1"/>
    <col min="3334" max="3334" width="11.5703125" style="75" customWidth="1"/>
    <col min="3335" max="3335" width="12.42578125" style="75" customWidth="1"/>
    <col min="3336" max="3342" width="13.7109375" style="75" customWidth="1"/>
    <col min="3343" max="3344" width="10.28515625" style="75" customWidth="1"/>
    <col min="3345" max="3357" width="14" style="75" customWidth="1"/>
    <col min="3358" max="3358" width="10.85546875" style="75" customWidth="1"/>
    <col min="3359" max="3359" width="13.28515625" style="75" customWidth="1"/>
    <col min="3360" max="3360" width="11.7109375" style="75" customWidth="1"/>
    <col min="3361" max="3583" width="9.140625" style="75"/>
    <col min="3584" max="3584" width="38.7109375" style="75" customWidth="1"/>
    <col min="3585" max="3585" width="11.85546875" style="75" customWidth="1"/>
    <col min="3586" max="3586" width="12.140625" style="75" customWidth="1"/>
    <col min="3587" max="3587" width="11.85546875" style="75" customWidth="1"/>
    <col min="3588" max="3588" width="11.85546875" style="75" bestFit="1" customWidth="1"/>
    <col min="3589" max="3589" width="12.5703125" style="75" bestFit="1" customWidth="1"/>
    <col min="3590" max="3590" width="11.5703125" style="75" customWidth="1"/>
    <col min="3591" max="3591" width="12.42578125" style="75" customWidth="1"/>
    <col min="3592" max="3598" width="13.7109375" style="75" customWidth="1"/>
    <col min="3599" max="3600" width="10.28515625" style="75" customWidth="1"/>
    <col min="3601" max="3613" width="14" style="75" customWidth="1"/>
    <col min="3614" max="3614" width="10.85546875" style="75" customWidth="1"/>
    <col min="3615" max="3615" width="13.28515625" style="75" customWidth="1"/>
    <col min="3616" max="3616" width="11.7109375" style="75" customWidth="1"/>
    <col min="3617" max="3839" width="9.140625" style="75"/>
    <col min="3840" max="3840" width="38.7109375" style="75" customWidth="1"/>
    <col min="3841" max="3841" width="11.85546875" style="75" customWidth="1"/>
    <col min="3842" max="3842" width="12.140625" style="75" customWidth="1"/>
    <col min="3843" max="3843" width="11.85546875" style="75" customWidth="1"/>
    <col min="3844" max="3844" width="11.85546875" style="75" bestFit="1" customWidth="1"/>
    <col min="3845" max="3845" width="12.5703125" style="75" bestFit="1" customWidth="1"/>
    <col min="3846" max="3846" width="11.5703125" style="75" customWidth="1"/>
    <col min="3847" max="3847" width="12.42578125" style="75" customWidth="1"/>
    <col min="3848" max="3854" width="13.7109375" style="75" customWidth="1"/>
    <col min="3855" max="3856" width="10.28515625" style="75" customWidth="1"/>
    <col min="3857" max="3869" width="14" style="75" customWidth="1"/>
    <col min="3870" max="3870" width="10.85546875" style="75" customWidth="1"/>
    <col min="3871" max="3871" width="13.28515625" style="75" customWidth="1"/>
    <col min="3872" max="3872" width="11.7109375" style="75" customWidth="1"/>
    <col min="3873" max="4095" width="9.140625" style="75"/>
    <col min="4096" max="4096" width="38.7109375" style="75" customWidth="1"/>
    <col min="4097" max="4097" width="11.85546875" style="75" customWidth="1"/>
    <col min="4098" max="4098" width="12.140625" style="75" customWidth="1"/>
    <col min="4099" max="4099" width="11.85546875" style="75" customWidth="1"/>
    <col min="4100" max="4100" width="11.85546875" style="75" bestFit="1" customWidth="1"/>
    <col min="4101" max="4101" width="12.5703125" style="75" bestFit="1" customWidth="1"/>
    <col min="4102" max="4102" width="11.5703125" style="75" customWidth="1"/>
    <col min="4103" max="4103" width="12.42578125" style="75" customWidth="1"/>
    <col min="4104" max="4110" width="13.7109375" style="75" customWidth="1"/>
    <col min="4111" max="4112" width="10.28515625" style="75" customWidth="1"/>
    <col min="4113" max="4125" width="14" style="75" customWidth="1"/>
    <col min="4126" max="4126" width="10.85546875" style="75" customWidth="1"/>
    <col min="4127" max="4127" width="13.28515625" style="75" customWidth="1"/>
    <col min="4128" max="4128" width="11.7109375" style="75" customWidth="1"/>
    <col min="4129" max="4351" width="9.140625" style="75"/>
    <col min="4352" max="4352" width="38.7109375" style="75" customWidth="1"/>
    <col min="4353" max="4353" width="11.85546875" style="75" customWidth="1"/>
    <col min="4354" max="4354" width="12.140625" style="75" customWidth="1"/>
    <col min="4355" max="4355" width="11.85546875" style="75" customWidth="1"/>
    <col min="4356" max="4356" width="11.85546875" style="75" bestFit="1" customWidth="1"/>
    <col min="4357" max="4357" width="12.5703125" style="75" bestFit="1" customWidth="1"/>
    <col min="4358" max="4358" width="11.5703125" style="75" customWidth="1"/>
    <col min="4359" max="4359" width="12.42578125" style="75" customWidth="1"/>
    <col min="4360" max="4366" width="13.7109375" style="75" customWidth="1"/>
    <col min="4367" max="4368" width="10.28515625" style="75" customWidth="1"/>
    <col min="4369" max="4381" width="14" style="75" customWidth="1"/>
    <col min="4382" max="4382" width="10.85546875" style="75" customWidth="1"/>
    <col min="4383" max="4383" width="13.28515625" style="75" customWidth="1"/>
    <col min="4384" max="4384" width="11.7109375" style="75" customWidth="1"/>
    <col min="4385" max="4607" width="9.140625" style="75"/>
    <col min="4608" max="4608" width="38.7109375" style="75" customWidth="1"/>
    <col min="4609" max="4609" width="11.85546875" style="75" customWidth="1"/>
    <col min="4610" max="4610" width="12.140625" style="75" customWidth="1"/>
    <col min="4611" max="4611" width="11.85546875" style="75" customWidth="1"/>
    <col min="4612" max="4612" width="11.85546875" style="75" bestFit="1" customWidth="1"/>
    <col min="4613" max="4613" width="12.5703125" style="75" bestFit="1" customWidth="1"/>
    <col min="4614" max="4614" width="11.5703125" style="75" customWidth="1"/>
    <col min="4615" max="4615" width="12.42578125" style="75" customWidth="1"/>
    <col min="4616" max="4622" width="13.7109375" style="75" customWidth="1"/>
    <col min="4623" max="4624" width="10.28515625" style="75" customWidth="1"/>
    <col min="4625" max="4637" width="14" style="75" customWidth="1"/>
    <col min="4638" max="4638" width="10.85546875" style="75" customWidth="1"/>
    <col min="4639" max="4639" width="13.28515625" style="75" customWidth="1"/>
    <col min="4640" max="4640" width="11.7109375" style="75" customWidth="1"/>
    <col min="4641" max="4863" width="9.140625" style="75"/>
    <col min="4864" max="4864" width="38.7109375" style="75" customWidth="1"/>
    <col min="4865" max="4865" width="11.85546875" style="75" customWidth="1"/>
    <col min="4866" max="4866" width="12.140625" style="75" customWidth="1"/>
    <col min="4867" max="4867" width="11.85546875" style="75" customWidth="1"/>
    <col min="4868" max="4868" width="11.85546875" style="75" bestFit="1" customWidth="1"/>
    <col min="4869" max="4869" width="12.5703125" style="75" bestFit="1" customWidth="1"/>
    <col min="4870" max="4870" width="11.5703125" style="75" customWidth="1"/>
    <col min="4871" max="4871" width="12.42578125" style="75" customWidth="1"/>
    <col min="4872" max="4878" width="13.7109375" style="75" customWidth="1"/>
    <col min="4879" max="4880" width="10.28515625" style="75" customWidth="1"/>
    <col min="4881" max="4893" width="14" style="75" customWidth="1"/>
    <col min="4894" max="4894" width="10.85546875" style="75" customWidth="1"/>
    <col min="4895" max="4895" width="13.28515625" style="75" customWidth="1"/>
    <col min="4896" max="4896" width="11.7109375" style="75" customWidth="1"/>
    <col min="4897" max="5119" width="9.140625" style="75"/>
    <col min="5120" max="5120" width="38.7109375" style="75" customWidth="1"/>
    <col min="5121" max="5121" width="11.85546875" style="75" customWidth="1"/>
    <col min="5122" max="5122" width="12.140625" style="75" customWidth="1"/>
    <col min="5123" max="5123" width="11.85546875" style="75" customWidth="1"/>
    <col min="5124" max="5124" width="11.85546875" style="75" bestFit="1" customWidth="1"/>
    <col min="5125" max="5125" width="12.5703125" style="75" bestFit="1" customWidth="1"/>
    <col min="5126" max="5126" width="11.5703125" style="75" customWidth="1"/>
    <col min="5127" max="5127" width="12.42578125" style="75" customWidth="1"/>
    <col min="5128" max="5134" width="13.7109375" style="75" customWidth="1"/>
    <col min="5135" max="5136" width="10.28515625" style="75" customWidth="1"/>
    <col min="5137" max="5149" width="14" style="75" customWidth="1"/>
    <col min="5150" max="5150" width="10.85546875" style="75" customWidth="1"/>
    <col min="5151" max="5151" width="13.28515625" style="75" customWidth="1"/>
    <col min="5152" max="5152" width="11.7109375" style="75" customWidth="1"/>
    <col min="5153" max="5375" width="9.140625" style="75"/>
    <col min="5376" max="5376" width="38.7109375" style="75" customWidth="1"/>
    <col min="5377" max="5377" width="11.85546875" style="75" customWidth="1"/>
    <col min="5378" max="5378" width="12.140625" style="75" customWidth="1"/>
    <col min="5379" max="5379" width="11.85546875" style="75" customWidth="1"/>
    <col min="5380" max="5380" width="11.85546875" style="75" bestFit="1" customWidth="1"/>
    <col min="5381" max="5381" width="12.5703125" style="75" bestFit="1" customWidth="1"/>
    <col min="5382" max="5382" width="11.5703125" style="75" customWidth="1"/>
    <col min="5383" max="5383" width="12.42578125" style="75" customWidth="1"/>
    <col min="5384" max="5390" width="13.7109375" style="75" customWidth="1"/>
    <col min="5391" max="5392" width="10.28515625" style="75" customWidth="1"/>
    <col min="5393" max="5405" width="14" style="75" customWidth="1"/>
    <col min="5406" max="5406" width="10.85546875" style="75" customWidth="1"/>
    <col min="5407" max="5407" width="13.28515625" style="75" customWidth="1"/>
    <col min="5408" max="5408" width="11.7109375" style="75" customWidth="1"/>
    <col min="5409" max="5631" width="9.140625" style="75"/>
    <col min="5632" max="5632" width="38.7109375" style="75" customWidth="1"/>
    <col min="5633" max="5633" width="11.85546875" style="75" customWidth="1"/>
    <col min="5634" max="5634" width="12.140625" style="75" customWidth="1"/>
    <col min="5635" max="5635" width="11.85546875" style="75" customWidth="1"/>
    <col min="5636" max="5636" width="11.85546875" style="75" bestFit="1" customWidth="1"/>
    <col min="5637" max="5637" width="12.5703125" style="75" bestFit="1" customWidth="1"/>
    <col min="5638" max="5638" width="11.5703125" style="75" customWidth="1"/>
    <col min="5639" max="5639" width="12.42578125" style="75" customWidth="1"/>
    <col min="5640" max="5646" width="13.7109375" style="75" customWidth="1"/>
    <col min="5647" max="5648" width="10.28515625" style="75" customWidth="1"/>
    <col min="5649" max="5661" width="14" style="75" customWidth="1"/>
    <col min="5662" max="5662" width="10.85546875" style="75" customWidth="1"/>
    <col min="5663" max="5663" width="13.28515625" style="75" customWidth="1"/>
    <col min="5664" max="5664" width="11.7109375" style="75" customWidth="1"/>
    <col min="5665" max="5887" width="9.140625" style="75"/>
    <col min="5888" max="5888" width="38.7109375" style="75" customWidth="1"/>
    <col min="5889" max="5889" width="11.85546875" style="75" customWidth="1"/>
    <col min="5890" max="5890" width="12.140625" style="75" customWidth="1"/>
    <col min="5891" max="5891" width="11.85546875" style="75" customWidth="1"/>
    <col min="5892" max="5892" width="11.85546875" style="75" bestFit="1" customWidth="1"/>
    <col min="5893" max="5893" width="12.5703125" style="75" bestFit="1" customWidth="1"/>
    <col min="5894" max="5894" width="11.5703125" style="75" customWidth="1"/>
    <col min="5895" max="5895" width="12.42578125" style="75" customWidth="1"/>
    <col min="5896" max="5902" width="13.7109375" style="75" customWidth="1"/>
    <col min="5903" max="5904" width="10.28515625" style="75" customWidth="1"/>
    <col min="5905" max="5917" width="14" style="75" customWidth="1"/>
    <col min="5918" max="5918" width="10.85546875" style="75" customWidth="1"/>
    <col min="5919" max="5919" width="13.28515625" style="75" customWidth="1"/>
    <col min="5920" max="5920" width="11.7109375" style="75" customWidth="1"/>
    <col min="5921" max="6143" width="9.140625" style="75"/>
    <col min="6144" max="6144" width="38.7109375" style="75" customWidth="1"/>
    <col min="6145" max="6145" width="11.85546875" style="75" customWidth="1"/>
    <col min="6146" max="6146" width="12.140625" style="75" customWidth="1"/>
    <col min="6147" max="6147" width="11.85546875" style="75" customWidth="1"/>
    <col min="6148" max="6148" width="11.85546875" style="75" bestFit="1" customWidth="1"/>
    <col min="6149" max="6149" width="12.5703125" style="75" bestFit="1" customWidth="1"/>
    <col min="6150" max="6150" width="11.5703125" style="75" customWidth="1"/>
    <col min="6151" max="6151" width="12.42578125" style="75" customWidth="1"/>
    <col min="6152" max="6158" width="13.7109375" style="75" customWidth="1"/>
    <col min="6159" max="6160" width="10.28515625" style="75" customWidth="1"/>
    <col min="6161" max="6173" width="14" style="75" customWidth="1"/>
    <col min="6174" max="6174" width="10.85546875" style="75" customWidth="1"/>
    <col min="6175" max="6175" width="13.28515625" style="75" customWidth="1"/>
    <col min="6176" max="6176" width="11.7109375" style="75" customWidth="1"/>
    <col min="6177" max="6399" width="9.140625" style="75"/>
    <col min="6400" max="6400" width="38.7109375" style="75" customWidth="1"/>
    <col min="6401" max="6401" width="11.85546875" style="75" customWidth="1"/>
    <col min="6402" max="6402" width="12.140625" style="75" customWidth="1"/>
    <col min="6403" max="6403" width="11.85546875" style="75" customWidth="1"/>
    <col min="6404" max="6404" width="11.85546875" style="75" bestFit="1" customWidth="1"/>
    <col min="6405" max="6405" width="12.5703125" style="75" bestFit="1" customWidth="1"/>
    <col min="6406" max="6406" width="11.5703125" style="75" customWidth="1"/>
    <col min="6407" max="6407" width="12.42578125" style="75" customWidth="1"/>
    <col min="6408" max="6414" width="13.7109375" style="75" customWidth="1"/>
    <col min="6415" max="6416" width="10.28515625" style="75" customWidth="1"/>
    <col min="6417" max="6429" width="14" style="75" customWidth="1"/>
    <col min="6430" max="6430" width="10.85546875" style="75" customWidth="1"/>
    <col min="6431" max="6431" width="13.28515625" style="75" customWidth="1"/>
    <col min="6432" max="6432" width="11.7109375" style="75" customWidth="1"/>
    <col min="6433" max="6655" width="9.140625" style="75"/>
    <col min="6656" max="6656" width="38.7109375" style="75" customWidth="1"/>
    <col min="6657" max="6657" width="11.85546875" style="75" customWidth="1"/>
    <col min="6658" max="6658" width="12.140625" style="75" customWidth="1"/>
    <col min="6659" max="6659" width="11.85546875" style="75" customWidth="1"/>
    <col min="6660" max="6660" width="11.85546875" style="75" bestFit="1" customWidth="1"/>
    <col min="6661" max="6661" width="12.5703125" style="75" bestFit="1" customWidth="1"/>
    <col min="6662" max="6662" width="11.5703125" style="75" customWidth="1"/>
    <col min="6663" max="6663" width="12.42578125" style="75" customWidth="1"/>
    <col min="6664" max="6670" width="13.7109375" style="75" customWidth="1"/>
    <col min="6671" max="6672" width="10.28515625" style="75" customWidth="1"/>
    <col min="6673" max="6685" width="14" style="75" customWidth="1"/>
    <col min="6686" max="6686" width="10.85546875" style="75" customWidth="1"/>
    <col min="6687" max="6687" width="13.28515625" style="75" customWidth="1"/>
    <col min="6688" max="6688" width="11.7109375" style="75" customWidth="1"/>
    <col min="6689" max="6911" width="9.140625" style="75"/>
    <col min="6912" max="6912" width="38.7109375" style="75" customWidth="1"/>
    <col min="6913" max="6913" width="11.85546875" style="75" customWidth="1"/>
    <col min="6914" max="6914" width="12.140625" style="75" customWidth="1"/>
    <col min="6915" max="6915" width="11.85546875" style="75" customWidth="1"/>
    <col min="6916" max="6916" width="11.85546875" style="75" bestFit="1" customWidth="1"/>
    <col min="6917" max="6917" width="12.5703125" style="75" bestFit="1" customWidth="1"/>
    <col min="6918" max="6918" width="11.5703125" style="75" customWidth="1"/>
    <col min="6919" max="6919" width="12.42578125" style="75" customWidth="1"/>
    <col min="6920" max="6926" width="13.7109375" style="75" customWidth="1"/>
    <col min="6927" max="6928" width="10.28515625" style="75" customWidth="1"/>
    <col min="6929" max="6941" width="14" style="75" customWidth="1"/>
    <col min="6942" max="6942" width="10.85546875" style="75" customWidth="1"/>
    <col min="6943" max="6943" width="13.28515625" style="75" customWidth="1"/>
    <col min="6944" max="6944" width="11.7109375" style="75" customWidth="1"/>
    <col min="6945" max="7167" width="9.140625" style="75"/>
    <col min="7168" max="7168" width="38.7109375" style="75" customWidth="1"/>
    <col min="7169" max="7169" width="11.85546875" style="75" customWidth="1"/>
    <col min="7170" max="7170" width="12.140625" style="75" customWidth="1"/>
    <col min="7171" max="7171" width="11.85546875" style="75" customWidth="1"/>
    <col min="7172" max="7172" width="11.85546875" style="75" bestFit="1" customWidth="1"/>
    <col min="7173" max="7173" width="12.5703125" style="75" bestFit="1" customWidth="1"/>
    <col min="7174" max="7174" width="11.5703125" style="75" customWidth="1"/>
    <col min="7175" max="7175" width="12.42578125" style="75" customWidth="1"/>
    <col min="7176" max="7182" width="13.7109375" style="75" customWidth="1"/>
    <col min="7183" max="7184" width="10.28515625" style="75" customWidth="1"/>
    <col min="7185" max="7197" width="14" style="75" customWidth="1"/>
    <col min="7198" max="7198" width="10.85546875" style="75" customWidth="1"/>
    <col min="7199" max="7199" width="13.28515625" style="75" customWidth="1"/>
    <col min="7200" max="7200" width="11.7109375" style="75" customWidth="1"/>
    <col min="7201" max="7423" width="9.140625" style="75"/>
    <col min="7424" max="7424" width="38.7109375" style="75" customWidth="1"/>
    <col min="7425" max="7425" width="11.85546875" style="75" customWidth="1"/>
    <col min="7426" max="7426" width="12.140625" style="75" customWidth="1"/>
    <col min="7427" max="7427" width="11.85546875" style="75" customWidth="1"/>
    <col min="7428" max="7428" width="11.85546875" style="75" bestFit="1" customWidth="1"/>
    <col min="7429" max="7429" width="12.5703125" style="75" bestFit="1" customWidth="1"/>
    <col min="7430" max="7430" width="11.5703125" style="75" customWidth="1"/>
    <col min="7431" max="7431" width="12.42578125" style="75" customWidth="1"/>
    <col min="7432" max="7438" width="13.7109375" style="75" customWidth="1"/>
    <col min="7439" max="7440" width="10.28515625" style="75" customWidth="1"/>
    <col min="7441" max="7453" width="14" style="75" customWidth="1"/>
    <col min="7454" max="7454" width="10.85546875" style="75" customWidth="1"/>
    <col min="7455" max="7455" width="13.28515625" style="75" customWidth="1"/>
    <col min="7456" max="7456" width="11.7109375" style="75" customWidth="1"/>
    <col min="7457" max="7679" width="9.140625" style="75"/>
    <col min="7680" max="7680" width="38.7109375" style="75" customWidth="1"/>
    <col min="7681" max="7681" width="11.85546875" style="75" customWidth="1"/>
    <col min="7682" max="7682" width="12.140625" style="75" customWidth="1"/>
    <col min="7683" max="7683" width="11.85546875" style="75" customWidth="1"/>
    <col min="7684" max="7684" width="11.85546875" style="75" bestFit="1" customWidth="1"/>
    <col min="7685" max="7685" width="12.5703125" style="75" bestFit="1" customWidth="1"/>
    <col min="7686" max="7686" width="11.5703125" style="75" customWidth="1"/>
    <col min="7687" max="7687" width="12.42578125" style="75" customWidth="1"/>
    <col min="7688" max="7694" width="13.7109375" style="75" customWidth="1"/>
    <col min="7695" max="7696" width="10.28515625" style="75" customWidth="1"/>
    <col min="7697" max="7709" width="14" style="75" customWidth="1"/>
    <col min="7710" max="7710" width="10.85546875" style="75" customWidth="1"/>
    <col min="7711" max="7711" width="13.28515625" style="75" customWidth="1"/>
    <col min="7712" max="7712" width="11.7109375" style="75" customWidth="1"/>
    <col min="7713" max="7935" width="9.140625" style="75"/>
    <col min="7936" max="7936" width="38.7109375" style="75" customWidth="1"/>
    <col min="7937" max="7937" width="11.85546875" style="75" customWidth="1"/>
    <col min="7938" max="7938" width="12.140625" style="75" customWidth="1"/>
    <col min="7939" max="7939" width="11.85546875" style="75" customWidth="1"/>
    <col min="7940" max="7940" width="11.85546875" style="75" bestFit="1" customWidth="1"/>
    <col min="7941" max="7941" width="12.5703125" style="75" bestFit="1" customWidth="1"/>
    <col min="7942" max="7942" width="11.5703125" style="75" customWidth="1"/>
    <col min="7943" max="7943" width="12.42578125" style="75" customWidth="1"/>
    <col min="7944" max="7950" width="13.7109375" style="75" customWidth="1"/>
    <col min="7951" max="7952" width="10.28515625" style="75" customWidth="1"/>
    <col min="7953" max="7965" width="14" style="75" customWidth="1"/>
    <col min="7966" max="7966" width="10.85546875" style="75" customWidth="1"/>
    <col min="7967" max="7967" width="13.28515625" style="75" customWidth="1"/>
    <col min="7968" max="7968" width="11.7109375" style="75" customWidth="1"/>
    <col min="7969" max="8191" width="9.140625" style="75"/>
    <col min="8192" max="8192" width="38.7109375" style="75" customWidth="1"/>
    <col min="8193" max="8193" width="11.85546875" style="75" customWidth="1"/>
    <col min="8194" max="8194" width="12.140625" style="75" customWidth="1"/>
    <col min="8195" max="8195" width="11.85546875" style="75" customWidth="1"/>
    <col min="8196" max="8196" width="11.85546875" style="75" bestFit="1" customWidth="1"/>
    <col min="8197" max="8197" width="12.5703125" style="75" bestFit="1" customWidth="1"/>
    <col min="8198" max="8198" width="11.5703125" style="75" customWidth="1"/>
    <col min="8199" max="8199" width="12.42578125" style="75" customWidth="1"/>
    <col min="8200" max="8206" width="13.7109375" style="75" customWidth="1"/>
    <col min="8207" max="8208" width="10.28515625" style="75" customWidth="1"/>
    <col min="8209" max="8221" width="14" style="75" customWidth="1"/>
    <col min="8222" max="8222" width="10.85546875" style="75" customWidth="1"/>
    <col min="8223" max="8223" width="13.28515625" style="75" customWidth="1"/>
    <col min="8224" max="8224" width="11.7109375" style="75" customWidth="1"/>
    <col min="8225" max="8447" width="9.140625" style="75"/>
    <col min="8448" max="8448" width="38.7109375" style="75" customWidth="1"/>
    <col min="8449" max="8449" width="11.85546875" style="75" customWidth="1"/>
    <col min="8450" max="8450" width="12.140625" style="75" customWidth="1"/>
    <col min="8451" max="8451" width="11.85546875" style="75" customWidth="1"/>
    <col min="8452" max="8452" width="11.85546875" style="75" bestFit="1" customWidth="1"/>
    <col min="8453" max="8453" width="12.5703125" style="75" bestFit="1" customWidth="1"/>
    <col min="8454" max="8454" width="11.5703125" style="75" customWidth="1"/>
    <col min="8455" max="8455" width="12.42578125" style="75" customWidth="1"/>
    <col min="8456" max="8462" width="13.7109375" style="75" customWidth="1"/>
    <col min="8463" max="8464" width="10.28515625" style="75" customWidth="1"/>
    <col min="8465" max="8477" width="14" style="75" customWidth="1"/>
    <col min="8478" max="8478" width="10.85546875" style="75" customWidth="1"/>
    <col min="8479" max="8479" width="13.28515625" style="75" customWidth="1"/>
    <col min="8480" max="8480" width="11.7109375" style="75" customWidth="1"/>
    <col min="8481" max="8703" width="9.140625" style="75"/>
    <col min="8704" max="8704" width="38.7109375" style="75" customWidth="1"/>
    <col min="8705" max="8705" width="11.85546875" style="75" customWidth="1"/>
    <col min="8706" max="8706" width="12.140625" style="75" customWidth="1"/>
    <col min="8707" max="8707" width="11.85546875" style="75" customWidth="1"/>
    <col min="8708" max="8708" width="11.85546875" style="75" bestFit="1" customWidth="1"/>
    <col min="8709" max="8709" width="12.5703125" style="75" bestFit="1" customWidth="1"/>
    <col min="8710" max="8710" width="11.5703125" style="75" customWidth="1"/>
    <col min="8711" max="8711" width="12.42578125" style="75" customWidth="1"/>
    <col min="8712" max="8718" width="13.7109375" style="75" customWidth="1"/>
    <col min="8719" max="8720" width="10.28515625" style="75" customWidth="1"/>
    <col min="8721" max="8733" width="14" style="75" customWidth="1"/>
    <col min="8734" max="8734" width="10.85546875" style="75" customWidth="1"/>
    <col min="8735" max="8735" width="13.28515625" style="75" customWidth="1"/>
    <col min="8736" max="8736" width="11.7109375" style="75" customWidth="1"/>
    <col min="8737" max="8959" width="9.140625" style="75"/>
    <col min="8960" max="8960" width="38.7109375" style="75" customWidth="1"/>
    <col min="8961" max="8961" width="11.85546875" style="75" customWidth="1"/>
    <col min="8962" max="8962" width="12.140625" style="75" customWidth="1"/>
    <col min="8963" max="8963" width="11.85546875" style="75" customWidth="1"/>
    <col min="8964" max="8964" width="11.85546875" style="75" bestFit="1" customWidth="1"/>
    <col min="8965" max="8965" width="12.5703125" style="75" bestFit="1" customWidth="1"/>
    <col min="8966" max="8966" width="11.5703125" style="75" customWidth="1"/>
    <col min="8967" max="8967" width="12.42578125" style="75" customWidth="1"/>
    <col min="8968" max="8974" width="13.7109375" style="75" customWidth="1"/>
    <col min="8975" max="8976" width="10.28515625" style="75" customWidth="1"/>
    <col min="8977" max="8989" width="14" style="75" customWidth="1"/>
    <col min="8990" max="8990" width="10.85546875" style="75" customWidth="1"/>
    <col min="8991" max="8991" width="13.28515625" style="75" customWidth="1"/>
    <col min="8992" max="8992" width="11.7109375" style="75" customWidth="1"/>
    <col min="8993" max="9215" width="9.140625" style="75"/>
    <col min="9216" max="9216" width="38.7109375" style="75" customWidth="1"/>
    <col min="9217" max="9217" width="11.85546875" style="75" customWidth="1"/>
    <col min="9218" max="9218" width="12.140625" style="75" customWidth="1"/>
    <col min="9219" max="9219" width="11.85546875" style="75" customWidth="1"/>
    <col min="9220" max="9220" width="11.85546875" style="75" bestFit="1" customWidth="1"/>
    <col min="9221" max="9221" width="12.5703125" style="75" bestFit="1" customWidth="1"/>
    <col min="9222" max="9222" width="11.5703125" style="75" customWidth="1"/>
    <col min="9223" max="9223" width="12.42578125" style="75" customWidth="1"/>
    <col min="9224" max="9230" width="13.7109375" style="75" customWidth="1"/>
    <col min="9231" max="9232" width="10.28515625" style="75" customWidth="1"/>
    <col min="9233" max="9245" width="14" style="75" customWidth="1"/>
    <col min="9246" max="9246" width="10.85546875" style="75" customWidth="1"/>
    <col min="9247" max="9247" width="13.28515625" style="75" customWidth="1"/>
    <col min="9248" max="9248" width="11.7109375" style="75" customWidth="1"/>
    <col min="9249" max="9471" width="9.140625" style="75"/>
    <col min="9472" max="9472" width="38.7109375" style="75" customWidth="1"/>
    <col min="9473" max="9473" width="11.85546875" style="75" customWidth="1"/>
    <col min="9474" max="9474" width="12.140625" style="75" customWidth="1"/>
    <col min="9475" max="9475" width="11.85546875" style="75" customWidth="1"/>
    <col min="9476" max="9476" width="11.85546875" style="75" bestFit="1" customWidth="1"/>
    <col min="9477" max="9477" width="12.5703125" style="75" bestFit="1" customWidth="1"/>
    <col min="9478" max="9478" width="11.5703125" style="75" customWidth="1"/>
    <col min="9479" max="9479" width="12.42578125" style="75" customWidth="1"/>
    <col min="9480" max="9486" width="13.7109375" style="75" customWidth="1"/>
    <col min="9487" max="9488" width="10.28515625" style="75" customWidth="1"/>
    <col min="9489" max="9501" width="14" style="75" customWidth="1"/>
    <col min="9502" max="9502" width="10.85546875" style="75" customWidth="1"/>
    <col min="9503" max="9503" width="13.28515625" style="75" customWidth="1"/>
    <col min="9504" max="9504" width="11.7109375" style="75" customWidth="1"/>
    <col min="9505" max="9727" width="9.140625" style="75"/>
    <col min="9728" max="9728" width="38.7109375" style="75" customWidth="1"/>
    <col min="9729" max="9729" width="11.85546875" style="75" customWidth="1"/>
    <col min="9730" max="9730" width="12.140625" style="75" customWidth="1"/>
    <col min="9731" max="9731" width="11.85546875" style="75" customWidth="1"/>
    <col min="9732" max="9732" width="11.85546875" style="75" bestFit="1" customWidth="1"/>
    <col min="9733" max="9733" width="12.5703125" style="75" bestFit="1" customWidth="1"/>
    <col min="9734" max="9734" width="11.5703125" style="75" customWidth="1"/>
    <col min="9735" max="9735" width="12.42578125" style="75" customWidth="1"/>
    <col min="9736" max="9742" width="13.7109375" style="75" customWidth="1"/>
    <col min="9743" max="9744" width="10.28515625" style="75" customWidth="1"/>
    <col min="9745" max="9757" width="14" style="75" customWidth="1"/>
    <col min="9758" max="9758" width="10.85546875" style="75" customWidth="1"/>
    <col min="9759" max="9759" width="13.28515625" style="75" customWidth="1"/>
    <col min="9760" max="9760" width="11.7109375" style="75" customWidth="1"/>
    <col min="9761" max="9983" width="9.140625" style="75"/>
    <col min="9984" max="9984" width="38.7109375" style="75" customWidth="1"/>
    <col min="9985" max="9985" width="11.85546875" style="75" customWidth="1"/>
    <col min="9986" max="9986" width="12.140625" style="75" customWidth="1"/>
    <col min="9987" max="9987" width="11.85546875" style="75" customWidth="1"/>
    <col min="9988" max="9988" width="11.85546875" style="75" bestFit="1" customWidth="1"/>
    <col min="9989" max="9989" width="12.5703125" style="75" bestFit="1" customWidth="1"/>
    <col min="9990" max="9990" width="11.5703125" style="75" customWidth="1"/>
    <col min="9991" max="9991" width="12.42578125" style="75" customWidth="1"/>
    <col min="9992" max="9998" width="13.7109375" style="75" customWidth="1"/>
    <col min="9999" max="10000" width="10.28515625" style="75" customWidth="1"/>
    <col min="10001" max="10013" width="14" style="75" customWidth="1"/>
    <col min="10014" max="10014" width="10.85546875" style="75" customWidth="1"/>
    <col min="10015" max="10015" width="13.28515625" style="75" customWidth="1"/>
    <col min="10016" max="10016" width="11.7109375" style="75" customWidth="1"/>
    <col min="10017" max="10239" width="9.140625" style="75"/>
    <col min="10240" max="10240" width="38.7109375" style="75" customWidth="1"/>
    <col min="10241" max="10241" width="11.85546875" style="75" customWidth="1"/>
    <col min="10242" max="10242" width="12.140625" style="75" customWidth="1"/>
    <col min="10243" max="10243" width="11.85546875" style="75" customWidth="1"/>
    <col min="10244" max="10244" width="11.85546875" style="75" bestFit="1" customWidth="1"/>
    <col min="10245" max="10245" width="12.5703125" style="75" bestFit="1" customWidth="1"/>
    <col min="10246" max="10246" width="11.5703125" style="75" customWidth="1"/>
    <col min="10247" max="10247" width="12.42578125" style="75" customWidth="1"/>
    <col min="10248" max="10254" width="13.7109375" style="75" customWidth="1"/>
    <col min="10255" max="10256" width="10.28515625" style="75" customWidth="1"/>
    <col min="10257" max="10269" width="14" style="75" customWidth="1"/>
    <col min="10270" max="10270" width="10.85546875" style="75" customWidth="1"/>
    <col min="10271" max="10271" width="13.28515625" style="75" customWidth="1"/>
    <col min="10272" max="10272" width="11.7109375" style="75" customWidth="1"/>
    <col min="10273" max="10495" width="9.140625" style="75"/>
    <col min="10496" max="10496" width="38.7109375" style="75" customWidth="1"/>
    <col min="10497" max="10497" width="11.85546875" style="75" customWidth="1"/>
    <col min="10498" max="10498" width="12.140625" style="75" customWidth="1"/>
    <col min="10499" max="10499" width="11.85546875" style="75" customWidth="1"/>
    <col min="10500" max="10500" width="11.85546875" style="75" bestFit="1" customWidth="1"/>
    <col min="10501" max="10501" width="12.5703125" style="75" bestFit="1" customWidth="1"/>
    <col min="10502" max="10502" width="11.5703125" style="75" customWidth="1"/>
    <col min="10503" max="10503" width="12.42578125" style="75" customWidth="1"/>
    <col min="10504" max="10510" width="13.7109375" style="75" customWidth="1"/>
    <col min="10511" max="10512" width="10.28515625" style="75" customWidth="1"/>
    <col min="10513" max="10525" width="14" style="75" customWidth="1"/>
    <col min="10526" max="10526" width="10.85546875" style="75" customWidth="1"/>
    <col min="10527" max="10527" width="13.28515625" style="75" customWidth="1"/>
    <col min="10528" max="10528" width="11.7109375" style="75" customWidth="1"/>
    <col min="10529" max="10751" width="9.140625" style="75"/>
    <col min="10752" max="10752" width="38.7109375" style="75" customWidth="1"/>
    <col min="10753" max="10753" width="11.85546875" style="75" customWidth="1"/>
    <col min="10754" max="10754" width="12.140625" style="75" customWidth="1"/>
    <col min="10755" max="10755" width="11.85546875" style="75" customWidth="1"/>
    <col min="10756" max="10756" width="11.85546875" style="75" bestFit="1" customWidth="1"/>
    <col min="10757" max="10757" width="12.5703125" style="75" bestFit="1" customWidth="1"/>
    <col min="10758" max="10758" width="11.5703125" style="75" customWidth="1"/>
    <col min="10759" max="10759" width="12.42578125" style="75" customWidth="1"/>
    <col min="10760" max="10766" width="13.7109375" style="75" customWidth="1"/>
    <col min="10767" max="10768" width="10.28515625" style="75" customWidth="1"/>
    <col min="10769" max="10781" width="14" style="75" customWidth="1"/>
    <col min="10782" max="10782" width="10.85546875" style="75" customWidth="1"/>
    <col min="10783" max="10783" width="13.28515625" style="75" customWidth="1"/>
    <col min="10784" max="10784" width="11.7109375" style="75" customWidth="1"/>
    <col min="10785" max="11007" width="9.140625" style="75"/>
    <col min="11008" max="11008" width="38.7109375" style="75" customWidth="1"/>
    <col min="11009" max="11009" width="11.85546875" style="75" customWidth="1"/>
    <col min="11010" max="11010" width="12.140625" style="75" customWidth="1"/>
    <col min="11011" max="11011" width="11.85546875" style="75" customWidth="1"/>
    <col min="11012" max="11012" width="11.85546875" style="75" bestFit="1" customWidth="1"/>
    <col min="11013" max="11013" width="12.5703125" style="75" bestFit="1" customWidth="1"/>
    <col min="11014" max="11014" width="11.5703125" style="75" customWidth="1"/>
    <col min="11015" max="11015" width="12.42578125" style="75" customWidth="1"/>
    <col min="11016" max="11022" width="13.7109375" style="75" customWidth="1"/>
    <col min="11023" max="11024" width="10.28515625" style="75" customWidth="1"/>
    <col min="11025" max="11037" width="14" style="75" customWidth="1"/>
    <col min="11038" max="11038" width="10.85546875" style="75" customWidth="1"/>
    <col min="11039" max="11039" width="13.28515625" style="75" customWidth="1"/>
    <col min="11040" max="11040" width="11.7109375" style="75" customWidth="1"/>
    <col min="11041" max="11263" width="9.140625" style="75"/>
    <col min="11264" max="11264" width="38.7109375" style="75" customWidth="1"/>
    <col min="11265" max="11265" width="11.85546875" style="75" customWidth="1"/>
    <col min="11266" max="11266" width="12.140625" style="75" customWidth="1"/>
    <col min="11267" max="11267" width="11.85546875" style="75" customWidth="1"/>
    <col min="11268" max="11268" width="11.85546875" style="75" bestFit="1" customWidth="1"/>
    <col min="11269" max="11269" width="12.5703125" style="75" bestFit="1" customWidth="1"/>
    <col min="11270" max="11270" width="11.5703125" style="75" customWidth="1"/>
    <col min="11271" max="11271" width="12.42578125" style="75" customWidth="1"/>
    <col min="11272" max="11278" width="13.7109375" style="75" customWidth="1"/>
    <col min="11279" max="11280" width="10.28515625" style="75" customWidth="1"/>
    <col min="11281" max="11293" width="14" style="75" customWidth="1"/>
    <col min="11294" max="11294" width="10.85546875" style="75" customWidth="1"/>
    <col min="11295" max="11295" width="13.28515625" style="75" customWidth="1"/>
    <col min="11296" max="11296" width="11.7109375" style="75" customWidth="1"/>
    <col min="11297" max="11519" width="9.140625" style="75"/>
    <col min="11520" max="11520" width="38.7109375" style="75" customWidth="1"/>
    <col min="11521" max="11521" width="11.85546875" style="75" customWidth="1"/>
    <col min="11522" max="11522" width="12.140625" style="75" customWidth="1"/>
    <col min="11523" max="11523" width="11.85546875" style="75" customWidth="1"/>
    <col min="11524" max="11524" width="11.85546875" style="75" bestFit="1" customWidth="1"/>
    <col min="11525" max="11525" width="12.5703125" style="75" bestFit="1" customWidth="1"/>
    <col min="11526" max="11526" width="11.5703125" style="75" customWidth="1"/>
    <col min="11527" max="11527" width="12.42578125" style="75" customWidth="1"/>
    <col min="11528" max="11534" width="13.7109375" style="75" customWidth="1"/>
    <col min="11535" max="11536" width="10.28515625" style="75" customWidth="1"/>
    <col min="11537" max="11549" width="14" style="75" customWidth="1"/>
    <col min="11550" max="11550" width="10.85546875" style="75" customWidth="1"/>
    <col min="11551" max="11551" width="13.28515625" style="75" customWidth="1"/>
    <col min="11552" max="11552" width="11.7109375" style="75" customWidth="1"/>
    <col min="11553" max="11775" width="9.140625" style="75"/>
    <col min="11776" max="11776" width="38.7109375" style="75" customWidth="1"/>
    <col min="11777" max="11777" width="11.85546875" style="75" customWidth="1"/>
    <col min="11778" max="11778" width="12.140625" style="75" customWidth="1"/>
    <col min="11779" max="11779" width="11.85546875" style="75" customWidth="1"/>
    <col min="11780" max="11780" width="11.85546875" style="75" bestFit="1" customWidth="1"/>
    <col min="11781" max="11781" width="12.5703125" style="75" bestFit="1" customWidth="1"/>
    <col min="11782" max="11782" width="11.5703125" style="75" customWidth="1"/>
    <col min="11783" max="11783" width="12.42578125" style="75" customWidth="1"/>
    <col min="11784" max="11790" width="13.7109375" style="75" customWidth="1"/>
    <col min="11791" max="11792" width="10.28515625" style="75" customWidth="1"/>
    <col min="11793" max="11805" width="14" style="75" customWidth="1"/>
    <col min="11806" max="11806" width="10.85546875" style="75" customWidth="1"/>
    <col min="11807" max="11807" width="13.28515625" style="75" customWidth="1"/>
    <col min="11808" max="11808" width="11.7109375" style="75" customWidth="1"/>
    <col min="11809" max="12031" width="9.140625" style="75"/>
    <col min="12032" max="12032" width="38.7109375" style="75" customWidth="1"/>
    <col min="12033" max="12033" width="11.85546875" style="75" customWidth="1"/>
    <col min="12034" max="12034" width="12.140625" style="75" customWidth="1"/>
    <col min="12035" max="12035" width="11.85546875" style="75" customWidth="1"/>
    <col min="12036" max="12036" width="11.85546875" style="75" bestFit="1" customWidth="1"/>
    <col min="12037" max="12037" width="12.5703125" style="75" bestFit="1" customWidth="1"/>
    <col min="12038" max="12038" width="11.5703125" style="75" customWidth="1"/>
    <col min="12039" max="12039" width="12.42578125" style="75" customWidth="1"/>
    <col min="12040" max="12046" width="13.7109375" style="75" customWidth="1"/>
    <col min="12047" max="12048" width="10.28515625" style="75" customWidth="1"/>
    <col min="12049" max="12061" width="14" style="75" customWidth="1"/>
    <col min="12062" max="12062" width="10.85546875" style="75" customWidth="1"/>
    <col min="12063" max="12063" width="13.28515625" style="75" customWidth="1"/>
    <col min="12064" max="12064" width="11.7109375" style="75" customWidth="1"/>
    <col min="12065" max="12287" width="9.140625" style="75"/>
    <col min="12288" max="12288" width="38.7109375" style="75" customWidth="1"/>
    <col min="12289" max="12289" width="11.85546875" style="75" customWidth="1"/>
    <col min="12290" max="12290" width="12.140625" style="75" customWidth="1"/>
    <col min="12291" max="12291" width="11.85546875" style="75" customWidth="1"/>
    <col min="12292" max="12292" width="11.85546875" style="75" bestFit="1" customWidth="1"/>
    <col min="12293" max="12293" width="12.5703125" style="75" bestFit="1" customWidth="1"/>
    <col min="12294" max="12294" width="11.5703125" style="75" customWidth="1"/>
    <col min="12295" max="12295" width="12.42578125" style="75" customWidth="1"/>
    <col min="12296" max="12302" width="13.7109375" style="75" customWidth="1"/>
    <col min="12303" max="12304" width="10.28515625" style="75" customWidth="1"/>
    <col min="12305" max="12317" width="14" style="75" customWidth="1"/>
    <col min="12318" max="12318" width="10.85546875" style="75" customWidth="1"/>
    <col min="12319" max="12319" width="13.28515625" style="75" customWidth="1"/>
    <col min="12320" max="12320" width="11.7109375" style="75" customWidth="1"/>
    <col min="12321" max="12543" width="9.140625" style="75"/>
    <col min="12544" max="12544" width="38.7109375" style="75" customWidth="1"/>
    <col min="12545" max="12545" width="11.85546875" style="75" customWidth="1"/>
    <col min="12546" max="12546" width="12.140625" style="75" customWidth="1"/>
    <col min="12547" max="12547" width="11.85546875" style="75" customWidth="1"/>
    <col min="12548" max="12548" width="11.85546875" style="75" bestFit="1" customWidth="1"/>
    <col min="12549" max="12549" width="12.5703125" style="75" bestFit="1" customWidth="1"/>
    <col min="12550" max="12550" width="11.5703125" style="75" customWidth="1"/>
    <col min="12551" max="12551" width="12.42578125" style="75" customWidth="1"/>
    <col min="12552" max="12558" width="13.7109375" style="75" customWidth="1"/>
    <col min="12559" max="12560" width="10.28515625" style="75" customWidth="1"/>
    <col min="12561" max="12573" width="14" style="75" customWidth="1"/>
    <col min="12574" max="12574" width="10.85546875" style="75" customWidth="1"/>
    <col min="12575" max="12575" width="13.28515625" style="75" customWidth="1"/>
    <col min="12576" max="12576" width="11.7109375" style="75" customWidth="1"/>
    <col min="12577" max="12799" width="9.140625" style="75"/>
    <col min="12800" max="12800" width="38.7109375" style="75" customWidth="1"/>
    <col min="12801" max="12801" width="11.85546875" style="75" customWidth="1"/>
    <col min="12802" max="12802" width="12.140625" style="75" customWidth="1"/>
    <col min="12803" max="12803" width="11.85546875" style="75" customWidth="1"/>
    <col min="12804" max="12804" width="11.85546875" style="75" bestFit="1" customWidth="1"/>
    <col min="12805" max="12805" width="12.5703125" style="75" bestFit="1" customWidth="1"/>
    <col min="12806" max="12806" width="11.5703125" style="75" customWidth="1"/>
    <col min="12807" max="12807" width="12.42578125" style="75" customWidth="1"/>
    <col min="12808" max="12814" width="13.7109375" style="75" customWidth="1"/>
    <col min="12815" max="12816" width="10.28515625" style="75" customWidth="1"/>
    <col min="12817" max="12829" width="14" style="75" customWidth="1"/>
    <col min="12830" max="12830" width="10.85546875" style="75" customWidth="1"/>
    <col min="12831" max="12831" width="13.28515625" style="75" customWidth="1"/>
    <col min="12832" max="12832" width="11.7109375" style="75" customWidth="1"/>
    <col min="12833" max="13055" width="9.140625" style="75"/>
    <col min="13056" max="13056" width="38.7109375" style="75" customWidth="1"/>
    <col min="13057" max="13057" width="11.85546875" style="75" customWidth="1"/>
    <col min="13058" max="13058" width="12.140625" style="75" customWidth="1"/>
    <col min="13059" max="13059" width="11.85546875" style="75" customWidth="1"/>
    <col min="13060" max="13060" width="11.85546875" style="75" bestFit="1" customWidth="1"/>
    <col min="13061" max="13061" width="12.5703125" style="75" bestFit="1" customWidth="1"/>
    <col min="13062" max="13062" width="11.5703125" style="75" customWidth="1"/>
    <col min="13063" max="13063" width="12.42578125" style="75" customWidth="1"/>
    <col min="13064" max="13070" width="13.7109375" style="75" customWidth="1"/>
    <col min="13071" max="13072" width="10.28515625" style="75" customWidth="1"/>
    <col min="13073" max="13085" width="14" style="75" customWidth="1"/>
    <col min="13086" max="13086" width="10.85546875" style="75" customWidth="1"/>
    <col min="13087" max="13087" width="13.28515625" style="75" customWidth="1"/>
    <col min="13088" max="13088" width="11.7109375" style="75" customWidth="1"/>
    <col min="13089" max="13311" width="9.140625" style="75"/>
    <col min="13312" max="13312" width="38.7109375" style="75" customWidth="1"/>
    <col min="13313" max="13313" width="11.85546875" style="75" customWidth="1"/>
    <col min="13314" max="13314" width="12.140625" style="75" customWidth="1"/>
    <col min="13315" max="13315" width="11.85546875" style="75" customWidth="1"/>
    <col min="13316" max="13316" width="11.85546875" style="75" bestFit="1" customWidth="1"/>
    <col min="13317" max="13317" width="12.5703125" style="75" bestFit="1" customWidth="1"/>
    <col min="13318" max="13318" width="11.5703125" style="75" customWidth="1"/>
    <col min="13319" max="13319" width="12.42578125" style="75" customWidth="1"/>
    <col min="13320" max="13326" width="13.7109375" style="75" customWidth="1"/>
    <col min="13327" max="13328" width="10.28515625" style="75" customWidth="1"/>
    <col min="13329" max="13341" width="14" style="75" customWidth="1"/>
    <col min="13342" max="13342" width="10.85546875" style="75" customWidth="1"/>
    <col min="13343" max="13343" width="13.28515625" style="75" customWidth="1"/>
    <col min="13344" max="13344" width="11.7109375" style="75" customWidth="1"/>
    <col min="13345" max="13567" width="9.140625" style="75"/>
    <col min="13568" max="13568" width="38.7109375" style="75" customWidth="1"/>
    <col min="13569" max="13569" width="11.85546875" style="75" customWidth="1"/>
    <col min="13570" max="13570" width="12.140625" style="75" customWidth="1"/>
    <col min="13571" max="13571" width="11.85546875" style="75" customWidth="1"/>
    <col min="13572" max="13572" width="11.85546875" style="75" bestFit="1" customWidth="1"/>
    <col min="13573" max="13573" width="12.5703125" style="75" bestFit="1" customWidth="1"/>
    <col min="13574" max="13574" width="11.5703125" style="75" customWidth="1"/>
    <col min="13575" max="13575" width="12.42578125" style="75" customWidth="1"/>
    <col min="13576" max="13582" width="13.7109375" style="75" customWidth="1"/>
    <col min="13583" max="13584" width="10.28515625" style="75" customWidth="1"/>
    <col min="13585" max="13597" width="14" style="75" customWidth="1"/>
    <col min="13598" max="13598" width="10.85546875" style="75" customWidth="1"/>
    <col min="13599" max="13599" width="13.28515625" style="75" customWidth="1"/>
    <col min="13600" max="13600" width="11.7109375" style="75" customWidth="1"/>
    <col min="13601" max="13823" width="9.140625" style="75"/>
    <col min="13824" max="13824" width="38.7109375" style="75" customWidth="1"/>
    <col min="13825" max="13825" width="11.85546875" style="75" customWidth="1"/>
    <col min="13826" max="13826" width="12.140625" style="75" customWidth="1"/>
    <col min="13827" max="13827" width="11.85546875" style="75" customWidth="1"/>
    <col min="13828" max="13828" width="11.85546875" style="75" bestFit="1" customWidth="1"/>
    <col min="13829" max="13829" width="12.5703125" style="75" bestFit="1" customWidth="1"/>
    <col min="13830" max="13830" width="11.5703125" style="75" customWidth="1"/>
    <col min="13831" max="13831" width="12.42578125" style="75" customWidth="1"/>
    <col min="13832" max="13838" width="13.7109375" style="75" customWidth="1"/>
    <col min="13839" max="13840" width="10.28515625" style="75" customWidth="1"/>
    <col min="13841" max="13853" width="14" style="75" customWidth="1"/>
    <col min="13854" max="13854" width="10.85546875" style="75" customWidth="1"/>
    <col min="13855" max="13855" width="13.28515625" style="75" customWidth="1"/>
    <col min="13856" max="13856" width="11.7109375" style="75" customWidth="1"/>
    <col min="13857" max="14079" width="9.140625" style="75"/>
    <col min="14080" max="14080" width="38.7109375" style="75" customWidth="1"/>
    <col min="14081" max="14081" width="11.85546875" style="75" customWidth="1"/>
    <col min="14082" max="14082" width="12.140625" style="75" customWidth="1"/>
    <col min="14083" max="14083" width="11.85546875" style="75" customWidth="1"/>
    <col min="14084" max="14084" width="11.85546875" style="75" bestFit="1" customWidth="1"/>
    <col min="14085" max="14085" width="12.5703125" style="75" bestFit="1" customWidth="1"/>
    <col min="14086" max="14086" width="11.5703125" style="75" customWidth="1"/>
    <col min="14087" max="14087" width="12.42578125" style="75" customWidth="1"/>
    <col min="14088" max="14094" width="13.7109375" style="75" customWidth="1"/>
    <col min="14095" max="14096" width="10.28515625" style="75" customWidth="1"/>
    <col min="14097" max="14109" width="14" style="75" customWidth="1"/>
    <col min="14110" max="14110" width="10.85546875" style="75" customWidth="1"/>
    <col min="14111" max="14111" width="13.28515625" style="75" customWidth="1"/>
    <col min="14112" max="14112" width="11.7109375" style="75" customWidth="1"/>
    <col min="14113" max="14335" width="9.140625" style="75"/>
    <col min="14336" max="14336" width="38.7109375" style="75" customWidth="1"/>
    <col min="14337" max="14337" width="11.85546875" style="75" customWidth="1"/>
    <col min="14338" max="14338" width="12.140625" style="75" customWidth="1"/>
    <col min="14339" max="14339" width="11.85546875" style="75" customWidth="1"/>
    <col min="14340" max="14340" width="11.85546875" style="75" bestFit="1" customWidth="1"/>
    <col min="14341" max="14341" width="12.5703125" style="75" bestFit="1" customWidth="1"/>
    <col min="14342" max="14342" width="11.5703125" style="75" customWidth="1"/>
    <col min="14343" max="14343" width="12.42578125" style="75" customWidth="1"/>
    <col min="14344" max="14350" width="13.7109375" style="75" customWidth="1"/>
    <col min="14351" max="14352" width="10.28515625" style="75" customWidth="1"/>
    <col min="14353" max="14365" width="14" style="75" customWidth="1"/>
    <col min="14366" max="14366" width="10.85546875" style="75" customWidth="1"/>
    <col min="14367" max="14367" width="13.28515625" style="75" customWidth="1"/>
    <col min="14368" max="14368" width="11.7109375" style="75" customWidth="1"/>
    <col min="14369" max="14591" width="9.140625" style="75"/>
    <col min="14592" max="14592" width="38.7109375" style="75" customWidth="1"/>
    <col min="14593" max="14593" width="11.85546875" style="75" customWidth="1"/>
    <col min="14594" max="14594" width="12.140625" style="75" customWidth="1"/>
    <col min="14595" max="14595" width="11.85546875" style="75" customWidth="1"/>
    <col min="14596" max="14596" width="11.85546875" style="75" bestFit="1" customWidth="1"/>
    <col min="14597" max="14597" width="12.5703125" style="75" bestFit="1" customWidth="1"/>
    <col min="14598" max="14598" width="11.5703125" style="75" customWidth="1"/>
    <col min="14599" max="14599" width="12.42578125" style="75" customWidth="1"/>
    <col min="14600" max="14606" width="13.7109375" style="75" customWidth="1"/>
    <col min="14607" max="14608" width="10.28515625" style="75" customWidth="1"/>
    <col min="14609" max="14621" width="14" style="75" customWidth="1"/>
    <col min="14622" max="14622" width="10.85546875" style="75" customWidth="1"/>
    <col min="14623" max="14623" width="13.28515625" style="75" customWidth="1"/>
    <col min="14624" max="14624" width="11.7109375" style="75" customWidth="1"/>
    <col min="14625" max="14847" width="9.140625" style="75"/>
    <col min="14848" max="14848" width="38.7109375" style="75" customWidth="1"/>
    <col min="14849" max="14849" width="11.85546875" style="75" customWidth="1"/>
    <col min="14850" max="14850" width="12.140625" style="75" customWidth="1"/>
    <col min="14851" max="14851" width="11.85546875" style="75" customWidth="1"/>
    <col min="14852" max="14852" width="11.85546875" style="75" bestFit="1" customWidth="1"/>
    <col min="14853" max="14853" width="12.5703125" style="75" bestFit="1" customWidth="1"/>
    <col min="14854" max="14854" width="11.5703125" style="75" customWidth="1"/>
    <col min="14855" max="14855" width="12.42578125" style="75" customWidth="1"/>
    <col min="14856" max="14862" width="13.7109375" style="75" customWidth="1"/>
    <col min="14863" max="14864" width="10.28515625" style="75" customWidth="1"/>
    <col min="14865" max="14877" width="14" style="75" customWidth="1"/>
    <col min="14878" max="14878" width="10.85546875" style="75" customWidth="1"/>
    <col min="14879" max="14879" width="13.28515625" style="75" customWidth="1"/>
    <col min="14880" max="14880" width="11.7109375" style="75" customWidth="1"/>
    <col min="14881" max="15103" width="9.140625" style="75"/>
    <col min="15104" max="15104" width="38.7109375" style="75" customWidth="1"/>
    <col min="15105" max="15105" width="11.85546875" style="75" customWidth="1"/>
    <col min="15106" max="15106" width="12.140625" style="75" customWidth="1"/>
    <col min="15107" max="15107" width="11.85546875" style="75" customWidth="1"/>
    <col min="15108" max="15108" width="11.85546875" style="75" bestFit="1" customWidth="1"/>
    <col min="15109" max="15109" width="12.5703125" style="75" bestFit="1" customWidth="1"/>
    <col min="15110" max="15110" width="11.5703125" style="75" customWidth="1"/>
    <col min="15111" max="15111" width="12.42578125" style="75" customWidth="1"/>
    <col min="15112" max="15118" width="13.7109375" style="75" customWidth="1"/>
    <col min="15119" max="15120" width="10.28515625" style="75" customWidth="1"/>
    <col min="15121" max="15133" width="14" style="75" customWidth="1"/>
    <col min="15134" max="15134" width="10.85546875" style="75" customWidth="1"/>
    <col min="15135" max="15135" width="13.28515625" style="75" customWidth="1"/>
    <col min="15136" max="15136" width="11.7109375" style="75" customWidth="1"/>
    <col min="15137" max="15359" width="9.140625" style="75"/>
    <col min="15360" max="15360" width="38.7109375" style="75" customWidth="1"/>
    <col min="15361" max="15361" width="11.85546875" style="75" customWidth="1"/>
    <col min="15362" max="15362" width="12.140625" style="75" customWidth="1"/>
    <col min="15363" max="15363" width="11.85546875" style="75" customWidth="1"/>
    <col min="15364" max="15364" width="11.85546875" style="75" bestFit="1" customWidth="1"/>
    <col min="15365" max="15365" width="12.5703125" style="75" bestFit="1" customWidth="1"/>
    <col min="15366" max="15366" width="11.5703125" style="75" customWidth="1"/>
    <col min="15367" max="15367" width="12.42578125" style="75" customWidth="1"/>
    <col min="15368" max="15374" width="13.7109375" style="75" customWidth="1"/>
    <col min="15375" max="15376" width="10.28515625" style="75" customWidth="1"/>
    <col min="15377" max="15389" width="14" style="75" customWidth="1"/>
    <col min="15390" max="15390" width="10.85546875" style="75" customWidth="1"/>
    <col min="15391" max="15391" width="13.28515625" style="75" customWidth="1"/>
    <col min="15392" max="15392" width="11.7109375" style="75" customWidth="1"/>
    <col min="15393" max="15615" width="9.140625" style="75"/>
    <col min="15616" max="15616" width="38.7109375" style="75" customWidth="1"/>
    <col min="15617" max="15617" width="11.85546875" style="75" customWidth="1"/>
    <col min="15618" max="15618" width="12.140625" style="75" customWidth="1"/>
    <col min="15619" max="15619" width="11.85546875" style="75" customWidth="1"/>
    <col min="15620" max="15620" width="11.85546875" style="75" bestFit="1" customWidth="1"/>
    <col min="15621" max="15621" width="12.5703125" style="75" bestFit="1" customWidth="1"/>
    <col min="15622" max="15622" width="11.5703125" style="75" customWidth="1"/>
    <col min="15623" max="15623" width="12.42578125" style="75" customWidth="1"/>
    <col min="15624" max="15630" width="13.7109375" style="75" customWidth="1"/>
    <col min="15631" max="15632" width="10.28515625" style="75" customWidth="1"/>
    <col min="15633" max="15645" width="14" style="75" customWidth="1"/>
    <col min="15646" max="15646" width="10.85546875" style="75" customWidth="1"/>
    <col min="15647" max="15647" width="13.28515625" style="75" customWidth="1"/>
    <col min="15648" max="15648" width="11.7109375" style="75" customWidth="1"/>
    <col min="15649" max="15871" width="9.140625" style="75"/>
    <col min="15872" max="15872" width="38.7109375" style="75" customWidth="1"/>
    <col min="15873" max="15873" width="11.85546875" style="75" customWidth="1"/>
    <col min="15874" max="15874" width="12.140625" style="75" customWidth="1"/>
    <col min="15875" max="15875" width="11.85546875" style="75" customWidth="1"/>
    <col min="15876" max="15876" width="11.85546875" style="75" bestFit="1" customWidth="1"/>
    <col min="15877" max="15877" width="12.5703125" style="75" bestFit="1" customWidth="1"/>
    <col min="15878" max="15878" width="11.5703125" style="75" customWidth="1"/>
    <col min="15879" max="15879" width="12.42578125" style="75" customWidth="1"/>
    <col min="15880" max="15886" width="13.7109375" style="75" customWidth="1"/>
    <col min="15887" max="15888" width="10.28515625" style="75" customWidth="1"/>
    <col min="15889" max="15901" width="14" style="75" customWidth="1"/>
    <col min="15902" max="15902" width="10.85546875" style="75" customWidth="1"/>
    <col min="15903" max="15903" width="13.28515625" style="75" customWidth="1"/>
    <col min="15904" max="15904" width="11.7109375" style="75" customWidth="1"/>
    <col min="15905" max="16127" width="9.140625" style="75"/>
    <col min="16128" max="16128" width="38.7109375" style="75" customWidth="1"/>
    <col min="16129" max="16129" width="11.85546875" style="75" customWidth="1"/>
    <col min="16130" max="16130" width="12.140625" style="75" customWidth="1"/>
    <col min="16131" max="16131" width="11.85546875" style="75" customWidth="1"/>
    <col min="16132" max="16132" width="11.85546875" style="75" bestFit="1" customWidth="1"/>
    <col min="16133" max="16133" width="12.5703125" style="75" bestFit="1" customWidth="1"/>
    <col min="16134" max="16134" width="11.5703125" style="75" customWidth="1"/>
    <col min="16135" max="16135" width="12.42578125" style="75" customWidth="1"/>
    <col min="16136" max="16142" width="13.7109375" style="75" customWidth="1"/>
    <col min="16143" max="16144" width="10.28515625" style="75" customWidth="1"/>
    <col min="16145" max="16157" width="14" style="75" customWidth="1"/>
    <col min="16158" max="16158" width="10.85546875" style="75" customWidth="1"/>
    <col min="16159" max="16159" width="13.28515625" style="75" customWidth="1"/>
    <col min="16160" max="16160" width="11.7109375" style="75" customWidth="1"/>
    <col min="16161" max="16384" width="9.140625" style="75"/>
  </cols>
  <sheetData>
    <row r="1" spans="1:11" ht="15.75">
      <c r="A1" s="9" t="s">
        <v>303</v>
      </c>
      <c r="B1" s="124"/>
      <c r="C1" s="124"/>
      <c r="D1" s="124"/>
      <c r="E1" s="124"/>
      <c r="F1" s="124"/>
      <c r="G1" s="124"/>
      <c r="H1" s="124"/>
      <c r="I1" s="124"/>
    </row>
    <row r="2" spans="1:11" ht="15">
      <c r="A2" s="60" t="s">
        <v>24</v>
      </c>
      <c r="B2" s="124"/>
      <c r="C2" s="124"/>
      <c r="D2" s="124"/>
      <c r="E2" s="124"/>
      <c r="F2" s="124"/>
      <c r="G2" s="124"/>
      <c r="H2" s="124"/>
      <c r="I2" s="124"/>
    </row>
    <row r="3" spans="1:11">
      <c r="A3" s="124"/>
      <c r="B3" s="124"/>
      <c r="C3" s="124"/>
      <c r="D3" s="124"/>
      <c r="E3" s="124"/>
      <c r="F3" s="124"/>
      <c r="G3" s="124"/>
      <c r="H3" s="124"/>
      <c r="I3" s="124"/>
    </row>
    <row r="4" spans="1:11" ht="15">
      <c r="A4" s="125" t="s">
        <v>316</v>
      </c>
      <c r="B4" s="126">
        <v>39814</v>
      </c>
      <c r="C4" s="126">
        <v>40179</v>
      </c>
      <c r="D4" s="126">
        <v>40544</v>
      </c>
      <c r="E4" s="126">
        <v>40909</v>
      </c>
      <c r="F4" s="126">
        <v>41000</v>
      </c>
      <c r="G4" s="126">
        <v>41183</v>
      </c>
      <c r="H4" s="126">
        <v>41275</v>
      </c>
      <c r="I4" s="126">
        <v>41365</v>
      </c>
    </row>
    <row r="5" spans="1:11" ht="15">
      <c r="A5" s="125" t="s">
        <v>304</v>
      </c>
      <c r="B5" s="127">
        <v>100.0148829062816</v>
      </c>
      <c r="C5" s="127">
        <v>100</v>
      </c>
      <c r="D5" s="127">
        <v>100</v>
      </c>
      <c r="E5" s="127">
        <v>100</v>
      </c>
      <c r="F5" s="127">
        <v>99.997226656094398</v>
      </c>
      <c r="G5" s="127">
        <v>100</v>
      </c>
      <c r="H5" s="127">
        <v>100</v>
      </c>
      <c r="I5" s="127">
        <v>100</v>
      </c>
    </row>
    <row r="6" spans="1:11" ht="15">
      <c r="A6" s="128"/>
      <c r="B6" s="129"/>
      <c r="C6" s="129"/>
      <c r="D6" s="129"/>
      <c r="E6" s="129"/>
      <c r="F6" s="129"/>
      <c r="G6" s="129"/>
      <c r="H6" s="129"/>
      <c r="I6" s="129"/>
    </row>
    <row r="7" spans="1:11" ht="15">
      <c r="A7" s="130" t="s">
        <v>89</v>
      </c>
      <c r="B7" s="131">
        <v>23.291762473232026</v>
      </c>
      <c r="C7" s="131">
        <v>16.459975608274497</v>
      </c>
      <c r="D7" s="131">
        <v>16.602644500721613</v>
      </c>
      <c r="E7" s="131">
        <v>16.283668346111796</v>
      </c>
      <c r="F7" s="131">
        <v>14.715403719592464</v>
      </c>
      <c r="G7" s="131">
        <v>14.249226690882624</v>
      </c>
      <c r="H7" s="131">
        <v>14.438853869342134</v>
      </c>
      <c r="I7" s="131">
        <v>14.631147227053875</v>
      </c>
      <c r="K7" s="78"/>
    </row>
    <row r="8" spans="1:11" ht="15">
      <c r="A8" s="130" t="s">
        <v>90</v>
      </c>
      <c r="B8" s="131">
        <v>0.93008907409035313</v>
      </c>
      <c r="C8" s="131">
        <v>0.66194257583904359</v>
      </c>
      <c r="D8" s="131">
        <v>0.8953860720843817</v>
      </c>
      <c r="E8" s="131">
        <v>0.97223033833880701</v>
      </c>
      <c r="F8" s="131">
        <v>1.1936086007830542</v>
      </c>
      <c r="G8" s="131">
        <v>1.1336923382654063</v>
      </c>
      <c r="H8" s="131">
        <v>1.0281981122130874</v>
      </c>
      <c r="I8" s="131">
        <v>1.2463985396353263</v>
      </c>
      <c r="K8" s="78"/>
    </row>
    <row r="9" spans="1:11" ht="18" customHeight="1">
      <c r="A9" s="128" t="s">
        <v>91</v>
      </c>
      <c r="B9" s="131">
        <v>4.2879470826620167</v>
      </c>
      <c r="C9" s="131">
        <v>5.3448702854225036</v>
      </c>
      <c r="D9" s="131">
        <v>4.7235215469051699</v>
      </c>
      <c r="E9" s="131">
        <v>3.8871219687916381</v>
      </c>
      <c r="F9" s="131">
        <v>4.0531953105211951</v>
      </c>
      <c r="G9" s="131">
        <v>4.5183504220184103</v>
      </c>
      <c r="H9" s="131">
        <v>4.4904907902768594</v>
      </c>
      <c r="I9" s="131">
        <v>4.4857841287073033</v>
      </c>
      <c r="K9" s="78"/>
    </row>
    <row r="10" spans="1:11" ht="16.5" customHeight="1">
      <c r="A10" s="130" t="s">
        <v>92</v>
      </c>
      <c r="B10" s="131">
        <v>18.804396748669504</v>
      </c>
      <c r="C10" s="131">
        <v>20.123938904351018</v>
      </c>
      <c r="D10" s="131">
        <v>20.591879156785822</v>
      </c>
      <c r="E10" s="131">
        <v>20.123719118062429</v>
      </c>
      <c r="F10" s="131">
        <v>20.369859930335238</v>
      </c>
      <c r="G10" s="131">
        <v>19.99132988205621</v>
      </c>
      <c r="H10" s="131">
        <v>19.80845320287213</v>
      </c>
      <c r="I10" s="131">
        <v>19.760471876980837</v>
      </c>
      <c r="K10" s="78"/>
    </row>
    <row r="11" spans="1:11" ht="30">
      <c r="A11" s="130" t="s">
        <v>88</v>
      </c>
      <c r="B11" s="131">
        <v>2.4530212965163622</v>
      </c>
      <c r="C11" s="131">
        <v>3.0957092444446306</v>
      </c>
      <c r="D11" s="131">
        <v>3.4058017328311587</v>
      </c>
      <c r="E11" s="131">
        <v>3.7356513001374037</v>
      </c>
      <c r="F11" s="131">
        <v>3.8133771248626713</v>
      </c>
      <c r="G11" s="131">
        <v>3.8703345709633221</v>
      </c>
      <c r="H11" s="131">
        <v>3.7948535294064771</v>
      </c>
      <c r="I11" s="131">
        <v>3.6011074091669002</v>
      </c>
    </row>
    <row r="12" spans="1:11" ht="30" customHeight="1">
      <c r="A12" s="130" t="s">
        <v>93</v>
      </c>
      <c r="B12" s="131">
        <v>5.5059365127962572</v>
      </c>
      <c r="C12" s="131">
        <v>6.2687524078732197</v>
      </c>
      <c r="D12" s="131">
        <v>6.6945815028809053</v>
      </c>
      <c r="E12" s="131">
        <v>6.5614294357862661</v>
      </c>
      <c r="F12" s="131">
        <v>6.6361906986375097</v>
      </c>
      <c r="G12" s="131">
        <v>6.5161407577716624</v>
      </c>
      <c r="H12" s="131">
        <v>6.5476582028680435</v>
      </c>
      <c r="I12" s="131">
        <v>6.6332104897976087</v>
      </c>
    </row>
    <row r="13" spans="1:11" ht="15">
      <c r="A13" s="130" t="s">
        <v>94</v>
      </c>
      <c r="B13" s="131">
        <v>7.967988563840434</v>
      </c>
      <c r="C13" s="131">
        <v>8.8443126981183173</v>
      </c>
      <c r="D13" s="131">
        <v>8.5750452337581926</v>
      </c>
      <c r="E13" s="131">
        <v>8.2241662739182608</v>
      </c>
      <c r="F13" s="131">
        <v>8.299740668941082</v>
      </c>
      <c r="G13" s="131">
        <v>8.5530000788192542</v>
      </c>
      <c r="H13" s="131">
        <v>8.2936026724172454</v>
      </c>
      <c r="I13" s="131">
        <v>7.7835050023808225</v>
      </c>
    </row>
    <row r="14" spans="1:11" ht="15">
      <c r="A14" s="130" t="s">
        <v>95</v>
      </c>
      <c r="B14" s="131">
        <v>5.6781704667801556</v>
      </c>
      <c r="C14" s="131">
        <v>4.583462706585653</v>
      </c>
      <c r="D14" s="131">
        <v>5.0716087478679404</v>
      </c>
      <c r="E14" s="131">
        <v>7.1349173270710846</v>
      </c>
      <c r="F14" s="131">
        <v>6.8325364260291552</v>
      </c>
      <c r="G14" s="131">
        <v>7.0984913659376723</v>
      </c>
      <c r="H14" s="131">
        <v>7.579130034377628</v>
      </c>
      <c r="I14" s="131">
        <v>6.9004053180832523</v>
      </c>
    </row>
    <row r="15" spans="1:11" ht="15">
      <c r="A15" s="130" t="s">
        <v>96</v>
      </c>
      <c r="B15" s="131">
        <v>22.670897424431917</v>
      </c>
      <c r="C15" s="131">
        <v>23.364366263881475</v>
      </c>
      <c r="D15" s="131">
        <v>21.812287828281686</v>
      </c>
      <c r="E15" s="131">
        <v>20.142844172886509</v>
      </c>
      <c r="F15" s="131">
        <v>20.527507563651898</v>
      </c>
      <c r="G15" s="131">
        <v>20.326589465722847</v>
      </c>
      <c r="H15" s="131">
        <v>20.203710119868177</v>
      </c>
      <c r="I15" s="131">
        <v>20.759476141934975</v>
      </c>
    </row>
    <row r="16" spans="1:11" ht="30">
      <c r="A16" s="130" t="s">
        <v>97</v>
      </c>
      <c r="B16" s="131">
        <v>8.4246732632625747</v>
      </c>
      <c r="C16" s="131">
        <v>11.252669305209643</v>
      </c>
      <c r="D16" s="131">
        <v>11.627243677883129</v>
      </c>
      <c r="E16" s="131">
        <v>12.934251718895807</v>
      </c>
      <c r="F16" s="131">
        <v>13.555806612740145</v>
      </c>
      <c r="G16" s="131">
        <v>13.74284442756259</v>
      </c>
      <c r="H16" s="131">
        <v>13.815049466358218</v>
      </c>
      <c r="I16" s="131">
        <v>14.198493866259101</v>
      </c>
    </row>
    <row r="17" spans="1:11">
      <c r="A17" s="124"/>
      <c r="B17" s="124"/>
      <c r="C17" s="124"/>
      <c r="D17" s="124"/>
      <c r="E17" s="124"/>
      <c r="F17" s="124"/>
      <c r="G17" s="124"/>
      <c r="H17" s="124"/>
      <c r="I17" s="124"/>
    </row>
    <row r="20" spans="1:11">
      <c r="B20" s="78"/>
      <c r="C20" s="78"/>
      <c r="D20" s="78"/>
      <c r="E20" s="78"/>
      <c r="F20" s="78"/>
      <c r="G20" s="78"/>
      <c r="H20" s="78"/>
      <c r="I20" s="78"/>
      <c r="J20" s="78"/>
    </row>
    <row r="21" spans="1:11">
      <c r="A21" s="98"/>
    </row>
    <row r="22" spans="1:11">
      <c r="A22" s="101"/>
      <c r="B22" s="78"/>
      <c r="C22" s="78"/>
      <c r="D22" s="78"/>
      <c r="E22" s="78"/>
      <c r="F22" s="78"/>
      <c r="G22" s="78"/>
      <c r="H22" s="78"/>
      <c r="I22" s="78"/>
      <c r="J22" s="78"/>
      <c r="K22" s="78"/>
    </row>
    <row r="23" spans="1:11">
      <c r="A23" s="99"/>
      <c r="B23" s="78"/>
      <c r="C23" s="78"/>
      <c r="D23" s="78"/>
      <c r="E23" s="78"/>
      <c r="F23" s="78"/>
      <c r="G23" s="78"/>
      <c r="H23" s="78"/>
      <c r="I23" s="78"/>
      <c r="J23" s="78"/>
      <c r="K23" s="78"/>
    </row>
    <row r="24" spans="1:11">
      <c r="A24" s="98"/>
      <c r="B24" s="78"/>
      <c r="C24" s="78"/>
      <c r="D24" s="78"/>
      <c r="E24" s="78"/>
      <c r="F24" s="78"/>
      <c r="G24" s="78"/>
      <c r="H24" s="78"/>
      <c r="I24" s="78"/>
      <c r="J24" s="78"/>
      <c r="K24" s="78"/>
    </row>
    <row r="25" spans="1:11">
      <c r="A25" s="101"/>
      <c r="B25" s="78"/>
      <c r="C25" s="78"/>
      <c r="D25" s="78"/>
      <c r="E25" s="78"/>
      <c r="F25" s="78"/>
      <c r="G25" s="78"/>
      <c r="H25" s="78"/>
      <c r="I25" s="78"/>
      <c r="J25" s="78"/>
      <c r="K25" s="78"/>
    </row>
    <row r="26" spans="1:11">
      <c r="A26" s="101"/>
      <c r="B26" s="78"/>
      <c r="C26" s="78"/>
      <c r="D26" s="78"/>
      <c r="E26" s="78"/>
      <c r="F26" s="78"/>
      <c r="G26" s="78"/>
      <c r="H26" s="78"/>
      <c r="I26" s="78"/>
      <c r="J26" s="78"/>
      <c r="K26" s="78"/>
    </row>
    <row r="27" spans="1:11">
      <c r="A27" s="101"/>
      <c r="B27" s="78"/>
      <c r="C27" s="78"/>
      <c r="D27" s="78"/>
      <c r="E27" s="78"/>
      <c r="F27" s="78"/>
      <c r="G27" s="78"/>
      <c r="H27" s="78"/>
      <c r="I27" s="78"/>
      <c r="J27" s="78"/>
      <c r="K27" s="78"/>
    </row>
    <row r="28" spans="1:11">
      <c r="A28" s="99"/>
      <c r="B28" s="78"/>
      <c r="C28" s="78"/>
      <c r="D28" s="78"/>
      <c r="E28" s="78"/>
      <c r="F28" s="78"/>
      <c r="G28" s="78"/>
      <c r="H28" s="78"/>
      <c r="I28" s="78"/>
      <c r="J28" s="78"/>
      <c r="K28" s="78"/>
    </row>
    <row r="29" spans="1:11">
      <c r="A29" s="99"/>
      <c r="B29" s="78"/>
      <c r="C29" s="78"/>
      <c r="D29" s="78"/>
      <c r="E29" s="78"/>
      <c r="F29" s="78"/>
      <c r="G29" s="78"/>
      <c r="H29" s="78"/>
      <c r="I29" s="78"/>
      <c r="J29" s="78"/>
      <c r="K29" s="78"/>
    </row>
    <row r="30" spans="1:11">
      <c r="A30" s="101"/>
      <c r="B30" s="78"/>
      <c r="C30" s="78"/>
      <c r="D30" s="78"/>
      <c r="E30" s="78"/>
      <c r="F30" s="78"/>
      <c r="G30" s="78"/>
      <c r="H30" s="78"/>
      <c r="I30" s="78"/>
      <c r="J30" s="78"/>
      <c r="K30" s="78"/>
    </row>
    <row r="31" spans="1:11">
      <c r="A31" s="101"/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42" spans="1:31">
      <c r="C42" s="78"/>
      <c r="E42" s="78"/>
      <c r="Q42" s="78"/>
      <c r="R42" s="78"/>
      <c r="S42" s="78"/>
      <c r="T42" s="78"/>
      <c r="U42" s="78"/>
      <c r="V42" s="78"/>
      <c r="W42" s="78"/>
      <c r="X42" s="78"/>
      <c r="Y42" s="78"/>
      <c r="Z42" s="100"/>
      <c r="AA42" s="78"/>
      <c r="AB42" s="78"/>
      <c r="AC42" s="78"/>
      <c r="AD42" s="78"/>
      <c r="AE42" s="100"/>
    </row>
    <row r="43" spans="1:31">
      <c r="A43" s="98"/>
      <c r="C43" s="78"/>
      <c r="E43" s="78"/>
      <c r="Q43" s="78"/>
      <c r="R43" s="78"/>
      <c r="S43" s="78"/>
      <c r="T43" s="78"/>
      <c r="U43" s="78"/>
      <c r="V43" s="78"/>
      <c r="W43" s="78"/>
      <c r="X43" s="78"/>
      <c r="Y43" s="78"/>
      <c r="Z43" s="100"/>
      <c r="AA43" s="78"/>
      <c r="AB43" s="78"/>
      <c r="AC43" s="78"/>
      <c r="AD43" s="78"/>
      <c r="AE43" s="100"/>
    </row>
    <row r="44" spans="1:31">
      <c r="A44" s="98"/>
      <c r="C44" s="78"/>
      <c r="E44" s="78"/>
      <c r="Q44" s="78"/>
      <c r="R44" s="78"/>
      <c r="S44" s="78"/>
      <c r="T44" s="78"/>
      <c r="U44" s="78"/>
      <c r="V44" s="78"/>
      <c r="W44" s="78"/>
      <c r="X44" s="78"/>
      <c r="Y44" s="78"/>
      <c r="Z44" s="100"/>
      <c r="AA44" s="78"/>
      <c r="AB44" s="78"/>
      <c r="AC44" s="78"/>
      <c r="AD44" s="78"/>
      <c r="AE44" s="100"/>
    </row>
    <row r="45" spans="1:31">
      <c r="A45" s="99"/>
      <c r="C45" s="78"/>
      <c r="E45" s="78"/>
      <c r="Q45" s="78"/>
      <c r="R45" s="78"/>
      <c r="S45" s="78"/>
      <c r="T45" s="78"/>
      <c r="U45" s="78"/>
      <c r="V45" s="78"/>
      <c r="W45" s="78"/>
      <c r="X45" s="78"/>
      <c r="Y45" s="78"/>
      <c r="Z45" s="100"/>
      <c r="AA45" s="78"/>
      <c r="AB45" s="78"/>
      <c r="AC45" s="78"/>
      <c r="AD45" s="78"/>
      <c r="AE45" s="100"/>
    </row>
    <row r="46" spans="1:31">
      <c r="A46" s="99"/>
      <c r="C46" s="78"/>
      <c r="E46" s="78"/>
      <c r="Q46" s="78"/>
      <c r="R46" s="78"/>
      <c r="S46" s="78"/>
      <c r="T46" s="78"/>
      <c r="U46" s="78"/>
      <c r="V46" s="78"/>
      <c r="W46" s="78"/>
      <c r="X46" s="78"/>
      <c r="Y46" s="78"/>
      <c r="Z46" s="100"/>
      <c r="AA46" s="78"/>
      <c r="AB46" s="78"/>
      <c r="AC46" s="78"/>
      <c r="AD46" s="78"/>
      <c r="AE46" s="100"/>
    </row>
    <row r="47" spans="1:31">
      <c r="A47" s="99"/>
      <c r="C47" s="78"/>
      <c r="E47" s="78"/>
      <c r="Q47" s="78"/>
      <c r="R47" s="78"/>
      <c r="S47" s="78"/>
      <c r="T47" s="78"/>
      <c r="U47" s="78"/>
      <c r="V47" s="78"/>
      <c r="W47" s="78"/>
      <c r="X47" s="78"/>
      <c r="Y47" s="78"/>
      <c r="Z47" s="100"/>
      <c r="AA47" s="78"/>
      <c r="AB47" s="78"/>
      <c r="AC47" s="78"/>
      <c r="AD47" s="78"/>
      <c r="AE47" s="100"/>
    </row>
    <row r="48" spans="1:31">
      <c r="A48" s="99"/>
      <c r="C48" s="78"/>
      <c r="E48" s="78"/>
      <c r="Q48" s="78"/>
      <c r="R48" s="78"/>
      <c r="S48" s="78"/>
      <c r="T48" s="78"/>
      <c r="U48" s="78"/>
      <c r="V48" s="78"/>
      <c r="W48" s="78"/>
      <c r="X48" s="78"/>
      <c r="Y48" s="78"/>
      <c r="Z48" s="100"/>
      <c r="AA48" s="78"/>
      <c r="AB48" s="78"/>
      <c r="AC48" s="78"/>
      <c r="AD48" s="78"/>
      <c r="AE48" s="100"/>
    </row>
    <row r="49" spans="1:31">
      <c r="A49" s="99"/>
      <c r="C49" s="78"/>
      <c r="E49" s="78"/>
      <c r="Q49" s="78"/>
      <c r="R49" s="78"/>
      <c r="S49" s="78"/>
      <c r="T49" s="78"/>
      <c r="U49" s="78"/>
      <c r="V49" s="78"/>
      <c r="W49" s="78"/>
      <c r="X49" s="78"/>
      <c r="Y49" s="78"/>
      <c r="Z49" s="100"/>
      <c r="AA49" s="78"/>
      <c r="AB49" s="78"/>
      <c r="AC49" s="78"/>
      <c r="AD49" s="78"/>
      <c r="AE49" s="100"/>
    </row>
    <row r="50" spans="1:31">
      <c r="A50" s="99"/>
      <c r="C50" s="78"/>
      <c r="E50" s="78"/>
      <c r="Q50" s="78"/>
      <c r="R50" s="78"/>
      <c r="S50" s="78"/>
      <c r="T50" s="78"/>
      <c r="U50" s="78"/>
      <c r="V50" s="78"/>
      <c r="W50" s="78"/>
      <c r="X50" s="78"/>
      <c r="Y50" s="78"/>
      <c r="Z50" s="100"/>
      <c r="AA50" s="78"/>
      <c r="AB50" s="78"/>
      <c r="AC50" s="78"/>
      <c r="AD50" s="78"/>
      <c r="AE50" s="100"/>
    </row>
    <row r="51" spans="1:31">
      <c r="A51" s="99"/>
      <c r="C51" s="78"/>
      <c r="E51" s="78"/>
      <c r="Q51" s="78"/>
      <c r="R51" s="78"/>
      <c r="S51" s="78"/>
      <c r="T51" s="78"/>
      <c r="U51" s="78"/>
      <c r="V51" s="78"/>
      <c r="W51" s="78"/>
      <c r="X51" s="78"/>
      <c r="Y51" s="78"/>
      <c r="Z51" s="100"/>
      <c r="AA51" s="78"/>
      <c r="AB51" s="78"/>
      <c r="AC51" s="78"/>
      <c r="AD51" s="78"/>
      <c r="AE51" s="100"/>
    </row>
    <row r="52" spans="1:31">
      <c r="A52" s="99"/>
      <c r="C52" s="78"/>
      <c r="E52" s="78"/>
      <c r="Q52" s="78"/>
      <c r="R52" s="78"/>
      <c r="S52" s="78"/>
      <c r="T52" s="78"/>
      <c r="U52" s="78"/>
      <c r="V52" s="78"/>
      <c r="W52" s="78"/>
      <c r="X52" s="78"/>
      <c r="Y52" s="78"/>
      <c r="Z52" s="100"/>
      <c r="AA52" s="78"/>
      <c r="AB52" s="78"/>
      <c r="AC52" s="78"/>
      <c r="AD52" s="78"/>
      <c r="AE52" s="100"/>
    </row>
    <row r="53" spans="1:31">
      <c r="A53" s="99"/>
      <c r="C53" s="78"/>
      <c r="E53" s="78"/>
      <c r="Q53" s="78"/>
      <c r="R53" s="78"/>
      <c r="S53" s="78"/>
      <c r="T53" s="78"/>
      <c r="U53" s="78"/>
      <c r="V53" s="78"/>
      <c r="W53" s="78"/>
      <c r="X53" s="78"/>
      <c r="Y53" s="78"/>
      <c r="Z53" s="100"/>
      <c r="AA53" s="78"/>
      <c r="AB53" s="78"/>
      <c r="AC53" s="78"/>
      <c r="AD53" s="78"/>
      <c r="AE53" s="100"/>
    </row>
    <row r="54" spans="1:31">
      <c r="A54" s="99"/>
      <c r="C54" s="78"/>
      <c r="E54" s="78"/>
      <c r="Q54" s="78"/>
      <c r="R54" s="78"/>
      <c r="S54" s="78"/>
      <c r="T54" s="78"/>
      <c r="U54" s="78"/>
      <c r="V54" s="78"/>
      <c r="W54" s="78"/>
      <c r="X54" s="78"/>
      <c r="Y54" s="78"/>
      <c r="Z54" s="100"/>
      <c r="AA54" s="78"/>
      <c r="AB54" s="78"/>
      <c r="AC54" s="78"/>
      <c r="AD54" s="78"/>
      <c r="AE54" s="100"/>
    </row>
    <row r="58" spans="1:31">
      <c r="B58" s="76"/>
      <c r="C58" s="76"/>
      <c r="D58" s="76"/>
      <c r="E58" s="76"/>
      <c r="F58" s="76"/>
      <c r="G58" s="76"/>
      <c r="H58" s="76"/>
      <c r="I58" s="76"/>
      <c r="J58" s="76"/>
    </row>
    <row r="76" spans="1:12">
      <c r="A76" s="77"/>
    </row>
    <row r="78" spans="1:12">
      <c r="A78" s="102"/>
      <c r="B78" s="108"/>
      <c r="C78" s="108"/>
      <c r="D78" s="108"/>
      <c r="E78" s="108"/>
      <c r="F78" s="108"/>
      <c r="G78" s="108"/>
      <c r="H78" s="108"/>
      <c r="I78" s="108"/>
    </row>
    <row r="79" spans="1:12">
      <c r="A79" s="109"/>
      <c r="B79" s="110"/>
      <c r="C79" s="110"/>
      <c r="D79" s="110"/>
      <c r="E79" s="110"/>
      <c r="F79" s="110"/>
      <c r="G79" s="110"/>
      <c r="H79" s="110"/>
      <c r="I79" s="110"/>
      <c r="K79" s="111"/>
      <c r="L79" s="112"/>
    </row>
    <row r="80" spans="1:12">
      <c r="A80" s="107"/>
      <c r="B80" s="110"/>
      <c r="C80" s="110"/>
      <c r="D80" s="110"/>
      <c r="E80" s="110"/>
      <c r="F80" s="110"/>
      <c r="G80" s="110"/>
      <c r="H80" s="110"/>
      <c r="I80" s="110"/>
      <c r="K80" s="111"/>
      <c r="L80" s="112"/>
    </row>
    <row r="81" spans="1:12">
      <c r="A81" s="107"/>
      <c r="B81" s="110"/>
      <c r="C81" s="110"/>
      <c r="D81" s="110"/>
      <c r="E81" s="110"/>
      <c r="F81" s="110"/>
      <c r="G81" s="110"/>
      <c r="H81" s="110"/>
      <c r="I81" s="110"/>
      <c r="K81" s="111"/>
      <c r="L81" s="112"/>
    </row>
    <row r="82" spans="1:12">
      <c r="A82" s="104"/>
      <c r="B82" s="110"/>
      <c r="C82" s="110"/>
      <c r="D82" s="110"/>
      <c r="E82" s="110"/>
      <c r="F82" s="110"/>
      <c r="G82" s="110"/>
      <c r="H82" s="110"/>
      <c r="I82" s="110"/>
      <c r="K82" s="111"/>
      <c r="L82" s="112"/>
    </row>
    <row r="83" spans="1:12">
      <c r="A83" s="104"/>
      <c r="B83" s="110"/>
      <c r="C83" s="110"/>
      <c r="D83" s="110"/>
      <c r="E83" s="110"/>
      <c r="F83" s="110"/>
      <c r="G83" s="110"/>
      <c r="H83" s="110"/>
      <c r="I83" s="110"/>
      <c r="K83" s="111"/>
      <c r="L83" s="112"/>
    </row>
    <row r="84" spans="1:12">
      <c r="A84" s="104"/>
      <c r="B84" s="110"/>
      <c r="C84" s="110"/>
      <c r="D84" s="110"/>
      <c r="E84" s="110"/>
      <c r="F84" s="110"/>
      <c r="G84" s="110"/>
      <c r="H84" s="110"/>
      <c r="I84" s="110"/>
      <c r="K84" s="111"/>
      <c r="L84" s="112"/>
    </row>
    <row r="85" spans="1:12">
      <c r="A85" s="106"/>
      <c r="B85" s="110"/>
      <c r="C85" s="110"/>
      <c r="D85" s="110"/>
      <c r="E85" s="110"/>
      <c r="F85" s="110"/>
      <c r="G85" s="110"/>
      <c r="H85" s="110"/>
      <c r="I85" s="110"/>
      <c r="K85" s="111"/>
      <c r="L85" s="112"/>
    </row>
    <row r="86" spans="1:12">
      <c r="A86" s="106"/>
      <c r="B86" s="110"/>
      <c r="C86" s="110"/>
      <c r="D86" s="110"/>
      <c r="E86" s="110"/>
      <c r="F86" s="110"/>
      <c r="G86" s="110"/>
      <c r="H86" s="110"/>
      <c r="I86" s="110"/>
      <c r="K86" s="111"/>
      <c r="L86" s="112"/>
    </row>
    <row r="87" spans="1:12">
      <c r="A87" s="104"/>
      <c r="B87" s="110"/>
      <c r="C87" s="110"/>
      <c r="D87" s="110"/>
      <c r="E87" s="110"/>
      <c r="F87" s="110"/>
      <c r="G87" s="110"/>
      <c r="H87" s="110"/>
      <c r="I87" s="110"/>
      <c r="K87" s="100"/>
      <c r="L87" s="112"/>
    </row>
    <row r="88" spans="1:12">
      <c r="A88" s="104"/>
      <c r="B88" s="110"/>
      <c r="C88" s="110"/>
      <c r="D88" s="110"/>
      <c r="E88" s="110"/>
      <c r="F88" s="110"/>
      <c r="G88" s="110"/>
      <c r="H88" s="110"/>
      <c r="I88" s="110"/>
      <c r="K88" s="111"/>
      <c r="L88" s="112"/>
    </row>
    <row r="89" spans="1:12">
      <c r="A89" s="104"/>
      <c r="B89" s="110"/>
      <c r="C89" s="110"/>
      <c r="D89" s="110"/>
      <c r="E89" s="110"/>
      <c r="F89" s="110"/>
      <c r="G89" s="110"/>
      <c r="H89" s="110"/>
      <c r="I89" s="110"/>
      <c r="K89" s="111"/>
      <c r="L89" s="112"/>
    </row>
    <row r="90" spans="1:12">
      <c r="A90" s="106"/>
      <c r="B90" s="110"/>
      <c r="C90" s="110"/>
      <c r="D90" s="110"/>
      <c r="E90" s="110"/>
      <c r="F90" s="110"/>
      <c r="G90" s="110"/>
      <c r="H90" s="110"/>
      <c r="I90" s="110"/>
      <c r="K90" s="100"/>
      <c r="L90" s="112"/>
    </row>
    <row r="91" spans="1:12">
      <c r="K91" s="112"/>
      <c r="L91" s="112"/>
    </row>
    <row r="94" spans="1:12">
      <c r="A94" s="102"/>
      <c r="B94" s="113"/>
      <c r="C94" s="113"/>
    </row>
    <row r="95" spans="1:12">
      <c r="A95" s="114"/>
      <c r="B95" s="105"/>
      <c r="C95" s="105"/>
    </row>
    <row r="96" spans="1:12">
      <c r="A96" s="103"/>
      <c r="B96" s="105"/>
      <c r="C96" s="105"/>
    </row>
    <row r="97" spans="1:3">
      <c r="A97" s="115"/>
      <c r="B97" s="105"/>
      <c r="C97" s="105"/>
    </row>
    <row r="98" spans="1:3">
      <c r="A98" s="115"/>
      <c r="B98" s="105"/>
      <c r="C98" s="105"/>
    </row>
    <row r="99" spans="1:3">
      <c r="A99" s="115"/>
      <c r="B99" s="105"/>
      <c r="C99" s="105"/>
    </row>
    <row r="100" spans="1:3">
      <c r="A100" s="114"/>
      <c r="B100" s="105"/>
      <c r="C100" s="105"/>
    </row>
    <row r="101" spans="1:3">
      <c r="A101" s="114"/>
      <c r="B101" s="105"/>
      <c r="C101" s="105"/>
    </row>
    <row r="102" spans="1:3">
      <c r="A102" s="115"/>
      <c r="B102" s="105"/>
      <c r="C102" s="105"/>
    </row>
    <row r="103" spans="1:3">
      <c r="A103" s="115"/>
      <c r="B103" s="105"/>
      <c r="C103" s="105"/>
    </row>
  </sheetData>
  <pageMargins left="0.75" right="0.75" top="1" bottom="1" header="0.5" footer="0.5"/>
  <pageSetup paperSize="9" scale="56" orientation="landscape" r:id="rId1"/>
  <headerFooter alignWithMargins="0"/>
  <colBreaks count="1" manualBreakCount="1">
    <brk id="11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R68"/>
  <sheetViews>
    <sheetView zoomScaleNormal="100" workbookViewId="0">
      <selection activeCell="A5" sqref="A5"/>
    </sheetView>
  </sheetViews>
  <sheetFormatPr defaultColWidth="9.140625" defaultRowHeight="15" customHeight="1"/>
  <cols>
    <col min="1" max="1" width="21" bestFit="1" customWidth="1"/>
    <col min="2" max="10" width="9.140625" customWidth="1"/>
    <col min="11" max="11" width="11.5703125" customWidth="1"/>
    <col min="12" max="14" width="9.5703125" customWidth="1"/>
    <col min="15" max="15" width="14.5703125" customWidth="1"/>
    <col min="16" max="16" width="9.5703125" customWidth="1"/>
    <col min="17" max="17" width="11.5703125" customWidth="1"/>
  </cols>
  <sheetData>
    <row r="1" spans="1:18" ht="15" customHeight="1">
      <c r="A1" s="9" t="s">
        <v>305</v>
      </c>
    </row>
    <row r="2" spans="1:18" ht="15" customHeight="1">
      <c r="A2" s="9" t="s">
        <v>190</v>
      </c>
    </row>
    <row r="3" spans="1:18" ht="15" customHeight="1">
      <c r="A3" s="60" t="s">
        <v>100</v>
      </c>
    </row>
    <row r="5" spans="1:18">
      <c r="A5" s="241" t="s">
        <v>317</v>
      </c>
      <c r="B5" s="137">
        <v>2007</v>
      </c>
      <c r="C5" s="137">
        <v>2008</v>
      </c>
      <c r="D5" s="137">
        <v>2009</v>
      </c>
      <c r="E5" s="137">
        <v>2010</v>
      </c>
      <c r="F5" s="138">
        <v>2011</v>
      </c>
      <c r="G5" s="137">
        <v>2012</v>
      </c>
      <c r="H5" s="138" t="s">
        <v>21</v>
      </c>
      <c r="I5" s="137">
        <v>2013</v>
      </c>
      <c r="J5" s="133"/>
    </row>
    <row r="6" spans="1:18" ht="29.25" customHeight="1">
      <c r="A6" s="130" t="s">
        <v>101</v>
      </c>
      <c r="B6" s="136">
        <v>4.5999999999999996</v>
      </c>
      <c r="C6" s="136">
        <v>13.8</v>
      </c>
      <c r="D6" s="136">
        <v>18.100000000000001</v>
      </c>
      <c r="E6" s="136">
        <v>14.5</v>
      </c>
      <c r="F6" s="136">
        <v>15.2</v>
      </c>
      <c r="G6" s="136">
        <v>13.5</v>
      </c>
      <c r="H6" s="136">
        <v>14.2</v>
      </c>
      <c r="I6" s="136">
        <v>13.5</v>
      </c>
      <c r="J6" s="134"/>
    </row>
    <row r="7" spans="1:18" ht="30">
      <c r="A7" s="130" t="s">
        <v>98</v>
      </c>
      <c r="B7" s="136">
        <v>8.3000000000000007</v>
      </c>
      <c r="C7" s="136">
        <v>12.9</v>
      </c>
      <c r="D7" s="136">
        <v>27.9</v>
      </c>
      <c r="E7" s="136">
        <v>19.8</v>
      </c>
      <c r="F7" s="136">
        <v>18</v>
      </c>
      <c r="G7" s="136">
        <v>18.899999999999999</v>
      </c>
      <c r="H7" s="136">
        <v>18.5</v>
      </c>
      <c r="I7" s="136">
        <v>18</v>
      </c>
      <c r="J7" s="134"/>
    </row>
    <row r="8" spans="1:18" ht="30">
      <c r="A8" s="130" t="s">
        <v>99</v>
      </c>
      <c r="B8" s="136">
        <v>3.9</v>
      </c>
      <c r="C8" s="136">
        <v>16.399999999999999</v>
      </c>
      <c r="D8" s="136">
        <v>17.100000000000001</v>
      </c>
      <c r="E8" s="136">
        <v>14.7</v>
      </c>
      <c r="F8" s="136">
        <v>14.1</v>
      </c>
      <c r="G8" s="136">
        <v>12.5</v>
      </c>
      <c r="H8" s="136">
        <v>13.8</v>
      </c>
      <c r="I8" s="136">
        <v>13.5</v>
      </c>
      <c r="J8" s="134"/>
    </row>
    <row r="9" spans="1:18" ht="16.5">
      <c r="A9" s="135"/>
      <c r="B9" s="135"/>
      <c r="C9" s="135"/>
      <c r="D9" s="135"/>
      <c r="E9" s="135"/>
      <c r="F9" s="135"/>
      <c r="G9" s="135"/>
      <c r="H9" s="135"/>
      <c r="I9" s="135"/>
      <c r="J9" s="134"/>
      <c r="L9" s="18"/>
      <c r="M9" s="16"/>
      <c r="N9" s="18"/>
      <c r="O9" s="18"/>
      <c r="P9" s="18"/>
      <c r="Q9" s="18"/>
      <c r="R9" s="18"/>
    </row>
    <row r="10" spans="1:18" ht="16.5">
      <c r="A10" s="18"/>
      <c r="B10" s="18"/>
      <c r="C10" s="18"/>
      <c r="D10" s="18"/>
      <c r="E10" s="18"/>
      <c r="F10" s="18"/>
      <c r="G10" s="18"/>
      <c r="H10" s="18"/>
      <c r="I10" s="18"/>
      <c r="L10" s="116"/>
      <c r="M10" s="117"/>
      <c r="N10" s="18"/>
      <c r="O10" s="18"/>
      <c r="P10" s="117"/>
      <c r="Q10" s="20"/>
      <c r="R10" s="18"/>
    </row>
    <row r="11" spans="1:18" ht="16.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9"/>
      <c r="L11" s="19"/>
      <c r="M11" s="19"/>
      <c r="O11" s="18"/>
      <c r="P11" s="19"/>
      <c r="Q11" s="20"/>
      <c r="R11" s="18"/>
    </row>
    <row r="12" spans="1:18" ht="16.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9"/>
      <c r="L12" s="118"/>
      <c r="M12" s="18"/>
      <c r="N12" s="18"/>
      <c r="O12" s="18"/>
      <c r="Q12" s="119"/>
      <c r="R12" s="17"/>
    </row>
    <row r="13" spans="1:18" ht="16.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20"/>
      <c r="L13" s="120"/>
      <c r="M13" s="18"/>
      <c r="N13" s="18"/>
      <c r="O13" s="18"/>
      <c r="Q13" s="119"/>
      <c r="R13" s="17"/>
    </row>
    <row r="14" spans="1:18" ht="16.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21"/>
      <c r="L14" s="121"/>
      <c r="M14" s="18"/>
      <c r="N14" s="18"/>
      <c r="O14" s="18"/>
      <c r="Q14" s="119"/>
    </row>
    <row r="15" spans="1:18" ht="16.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22"/>
      <c r="L15" s="22"/>
      <c r="M15" s="18"/>
      <c r="N15" s="18"/>
      <c r="O15" s="18"/>
      <c r="P15" s="22"/>
      <c r="Q15" s="122"/>
      <c r="R15" s="18"/>
    </row>
    <row r="16" spans="1:18" ht="16.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22"/>
      <c r="L16" s="22"/>
      <c r="M16" s="18"/>
      <c r="N16" s="18"/>
      <c r="O16" s="18"/>
      <c r="P16" s="22"/>
      <c r="Q16" s="18"/>
      <c r="R16" s="18"/>
    </row>
    <row r="17" spans="1:18" ht="16.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ht="16.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ht="16.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ht="16.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O20" s="18"/>
      <c r="P20" s="18"/>
      <c r="Q20" s="18"/>
      <c r="R20" s="18"/>
    </row>
    <row r="21" spans="1:18" ht="16.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O21" s="123"/>
      <c r="P21" s="18"/>
      <c r="Q21" s="18"/>
      <c r="R21" s="18"/>
    </row>
    <row r="22" spans="1:18" ht="16.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ht="16.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ht="16.5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ht="16.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22"/>
      <c r="P25" s="18"/>
      <c r="Q25" s="18"/>
      <c r="R25" s="18"/>
    </row>
    <row r="26" spans="1:18" ht="16.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2"/>
      <c r="O26" s="23"/>
      <c r="P26" s="18"/>
      <c r="Q26" s="18"/>
      <c r="R26" s="18"/>
    </row>
    <row r="27" spans="1:18" ht="16.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2"/>
      <c r="O27" s="23"/>
      <c r="P27" s="18"/>
      <c r="Q27" s="18"/>
      <c r="R27" s="18"/>
    </row>
    <row r="28" spans="1:18" ht="16.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23"/>
      <c r="P28" s="18"/>
      <c r="Q28" s="18"/>
      <c r="R28" s="18"/>
    </row>
    <row r="29" spans="1:18" ht="16.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17"/>
      <c r="P29" s="18"/>
      <c r="Q29" s="18"/>
      <c r="R29" s="18"/>
    </row>
    <row r="30" spans="1:18" ht="16.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18" ht="16.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1:18" ht="16.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</row>
    <row r="33" spans="1:18" ht="16.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</row>
    <row r="34" spans="1:18" hidden="1"/>
    <row r="35" spans="1:18" hidden="1"/>
    <row r="36" spans="1:18" hidden="1"/>
    <row r="37" spans="1:18" hidden="1"/>
    <row r="38" spans="1:18" hidden="1"/>
    <row r="39" spans="1:18" hidden="1"/>
    <row r="40" spans="1:18" hidden="1"/>
    <row r="41" spans="1:18" hidden="1"/>
    <row r="42" spans="1:18" hidden="1"/>
    <row r="43" spans="1:18" hidden="1"/>
    <row r="44" spans="1:18" hidden="1"/>
    <row r="45" spans="1:18" hidden="1"/>
    <row r="46" spans="1:18" hidden="1"/>
    <row r="47" spans="1:18" hidden="1"/>
    <row r="48" spans="1:1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D73"/>
  <sheetViews>
    <sheetView zoomScale="90" zoomScaleNormal="90" workbookViewId="0">
      <selection activeCell="E19" sqref="E19"/>
    </sheetView>
  </sheetViews>
  <sheetFormatPr defaultColWidth="9.140625" defaultRowHeight="16.5" customHeight="1"/>
  <cols>
    <col min="1" max="1" width="19" style="132" customWidth="1"/>
    <col min="2" max="27" width="11" style="132" customWidth="1"/>
    <col min="28" max="30" width="9.140625" style="132" customWidth="1"/>
    <col min="31" max="16384" width="9.140625" style="132"/>
  </cols>
  <sheetData>
    <row r="1" spans="1:28" ht="16.5" customHeight="1">
      <c r="A1" s="9" t="s">
        <v>306</v>
      </c>
    </row>
    <row r="2" spans="1:28" ht="16.5" customHeight="1">
      <c r="A2" s="9" t="s">
        <v>190</v>
      </c>
    </row>
    <row r="3" spans="1:28" ht="16.5" customHeight="1">
      <c r="A3" s="60" t="s">
        <v>100</v>
      </c>
    </row>
    <row r="5" spans="1:28" s="143" customFormat="1" ht="15">
      <c r="A5" s="240" t="s">
        <v>317</v>
      </c>
      <c r="B5" s="144" t="s">
        <v>102</v>
      </c>
      <c r="C5" s="144" t="s">
        <v>103</v>
      </c>
      <c r="D5" s="144" t="s">
        <v>104</v>
      </c>
      <c r="E5" s="144" t="s">
        <v>105</v>
      </c>
      <c r="F5" s="144" t="s">
        <v>25</v>
      </c>
      <c r="G5" s="144" t="s">
        <v>26</v>
      </c>
      <c r="H5" s="144" t="s">
        <v>27</v>
      </c>
      <c r="I5" s="144" t="s">
        <v>28</v>
      </c>
      <c r="J5" s="144" t="s">
        <v>29</v>
      </c>
      <c r="K5" s="144" t="s">
        <v>30</v>
      </c>
      <c r="L5" s="144" t="s">
        <v>31</v>
      </c>
      <c r="M5" s="144" t="s">
        <v>32</v>
      </c>
      <c r="N5" s="144" t="s">
        <v>33</v>
      </c>
      <c r="O5" s="144" t="s">
        <v>34</v>
      </c>
      <c r="P5" s="144" t="s">
        <v>35</v>
      </c>
      <c r="Q5" s="144" t="s">
        <v>36</v>
      </c>
      <c r="R5" s="144" t="s">
        <v>37</v>
      </c>
      <c r="S5" s="144" t="s">
        <v>38</v>
      </c>
      <c r="T5" s="144" t="s">
        <v>39</v>
      </c>
      <c r="U5" s="144" t="s">
        <v>40</v>
      </c>
      <c r="V5" s="144" t="s">
        <v>17</v>
      </c>
      <c r="W5" s="144" t="s">
        <v>18</v>
      </c>
      <c r="X5" s="144" t="s">
        <v>19</v>
      </c>
      <c r="Y5" s="144" t="s">
        <v>20</v>
      </c>
      <c r="Z5" s="144" t="s">
        <v>21</v>
      </c>
      <c r="AA5" s="144">
        <v>2013</v>
      </c>
      <c r="AB5" s="145"/>
    </row>
    <row r="6" spans="1:28" s="139" customFormat="1" ht="45">
      <c r="A6" s="150" t="s">
        <v>106</v>
      </c>
      <c r="B6" s="147">
        <v>1300</v>
      </c>
      <c r="C6" s="147">
        <v>1500</v>
      </c>
      <c r="D6" s="147">
        <v>1500</v>
      </c>
      <c r="E6" s="147">
        <v>1700</v>
      </c>
      <c r="F6" s="147">
        <v>1700</v>
      </c>
      <c r="G6" s="147">
        <v>1900</v>
      </c>
      <c r="H6" s="147">
        <v>1900</v>
      </c>
      <c r="I6" s="147">
        <v>1400</v>
      </c>
      <c r="J6" s="147">
        <v>1000</v>
      </c>
      <c r="K6" s="147">
        <v>700</v>
      </c>
      <c r="L6" s="147">
        <v>700</v>
      </c>
      <c r="M6" s="147">
        <v>700</v>
      </c>
      <c r="N6" s="147">
        <v>800</v>
      </c>
      <c r="O6" s="147">
        <v>800</v>
      </c>
      <c r="P6" s="147">
        <v>850</v>
      </c>
      <c r="Q6" s="147">
        <v>900</v>
      </c>
      <c r="R6" s="147">
        <v>1000</v>
      </c>
      <c r="S6" s="147">
        <v>1200</v>
      </c>
      <c r="T6" s="148">
        <v>1200</v>
      </c>
      <c r="U6" s="148">
        <v>1200</v>
      </c>
      <c r="V6" s="148">
        <v>1200</v>
      </c>
      <c r="W6" s="148">
        <v>1200</v>
      </c>
      <c r="X6" s="148">
        <v>1200</v>
      </c>
      <c r="Y6" s="148">
        <v>1150</v>
      </c>
      <c r="Z6" s="148">
        <v>1150</v>
      </c>
      <c r="AA6" s="149">
        <f>1150*1.03</f>
        <v>1184.5</v>
      </c>
    </row>
    <row r="7" spans="1:28" s="139" customFormat="1" ht="29.25" customHeight="1">
      <c r="A7" s="150" t="s">
        <v>107</v>
      </c>
      <c r="B7" s="147">
        <v>850</v>
      </c>
      <c r="C7" s="147">
        <v>950</v>
      </c>
      <c r="D7" s="147">
        <v>1000</v>
      </c>
      <c r="E7" s="147">
        <v>1200</v>
      </c>
      <c r="F7" s="147">
        <v>1200</v>
      </c>
      <c r="G7" s="147">
        <v>1200</v>
      </c>
      <c r="H7" s="147">
        <v>1200</v>
      </c>
      <c r="I7" s="147">
        <v>950</v>
      </c>
      <c r="J7" s="147">
        <v>800</v>
      </c>
      <c r="K7" s="147">
        <v>600</v>
      </c>
      <c r="L7" s="147">
        <v>600</v>
      </c>
      <c r="M7" s="147">
        <v>600</v>
      </c>
      <c r="N7" s="147">
        <v>600</v>
      </c>
      <c r="O7" s="147">
        <v>690</v>
      </c>
      <c r="P7" s="147">
        <v>690</v>
      </c>
      <c r="Q7" s="147">
        <v>750</v>
      </c>
      <c r="R7" s="147">
        <v>750</v>
      </c>
      <c r="S7" s="147">
        <v>850</v>
      </c>
      <c r="T7" s="148">
        <v>850</v>
      </c>
      <c r="U7" s="148">
        <v>850</v>
      </c>
      <c r="V7" s="148">
        <v>850</v>
      </c>
      <c r="W7" s="148">
        <v>850</v>
      </c>
      <c r="X7" s="148">
        <v>850</v>
      </c>
      <c r="Y7" s="148">
        <v>850</v>
      </c>
      <c r="Z7" s="148">
        <v>850</v>
      </c>
      <c r="AA7" s="149">
        <v>850</v>
      </c>
    </row>
    <row r="8" spans="1:28" s="139" customFormat="1" ht="30.75" customHeight="1">
      <c r="A8" s="150" t="s">
        <v>108</v>
      </c>
      <c r="B8" s="147">
        <v>650</v>
      </c>
      <c r="C8" s="147">
        <v>700</v>
      </c>
      <c r="D8" s="147">
        <v>850</v>
      </c>
      <c r="E8" s="147">
        <v>850</v>
      </c>
      <c r="F8" s="147">
        <v>850</v>
      </c>
      <c r="G8" s="147">
        <v>850</v>
      </c>
      <c r="H8" s="147">
        <v>850</v>
      </c>
      <c r="I8" s="147">
        <v>700</v>
      </c>
      <c r="J8" s="147">
        <v>650</v>
      </c>
      <c r="K8" s="147">
        <v>450</v>
      </c>
      <c r="L8" s="147">
        <v>450</v>
      </c>
      <c r="M8" s="147">
        <v>450</v>
      </c>
      <c r="N8" s="147">
        <v>450</v>
      </c>
      <c r="O8" s="147">
        <v>550</v>
      </c>
      <c r="P8" s="147">
        <v>600</v>
      </c>
      <c r="Q8" s="147">
        <v>600</v>
      </c>
      <c r="R8" s="147">
        <v>600</v>
      </c>
      <c r="S8" s="147">
        <v>600</v>
      </c>
      <c r="T8" s="148">
        <v>600</v>
      </c>
      <c r="U8" s="148">
        <v>600</v>
      </c>
      <c r="V8" s="148">
        <v>600</v>
      </c>
      <c r="W8" s="148">
        <v>600</v>
      </c>
      <c r="X8" s="148">
        <v>600</v>
      </c>
      <c r="Y8" s="148">
        <v>600</v>
      </c>
      <c r="Z8" s="148">
        <v>600</v>
      </c>
      <c r="AA8" s="149">
        <v>600</v>
      </c>
    </row>
    <row r="9" spans="1:28" ht="15"/>
    <row r="10" spans="1:28" ht="15"/>
    <row r="11" spans="1:28" ht="15"/>
    <row r="12" spans="1:28" ht="15"/>
    <row r="13" spans="1:28" ht="15"/>
    <row r="14" spans="1:28" ht="15"/>
    <row r="15" spans="1:28" ht="15"/>
    <row r="16" spans="1:28" ht="15"/>
    <row r="17" spans="28:30" ht="15"/>
    <row r="18" spans="28:30" ht="15"/>
    <row r="19" spans="28:30" ht="15"/>
    <row r="20" spans="28:30" ht="15"/>
    <row r="21" spans="28:30" ht="15"/>
    <row r="22" spans="28:30" ht="15">
      <c r="AB22" s="146"/>
      <c r="AC22" s="146"/>
      <c r="AD22" s="146"/>
    </row>
    <row r="23" spans="28:30" ht="15">
      <c r="AB23" s="140"/>
      <c r="AC23" s="140"/>
      <c r="AD23" s="140"/>
    </row>
    <row r="24" spans="28:30" ht="15">
      <c r="AB24" s="140"/>
      <c r="AC24" s="166"/>
      <c r="AD24" s="167"/>
    </row>
    <row r="25" spans="28:30" ht="15">
      <c r="AB25" s="140"/>
      <c r="AC25" s="140"/>
      <c r="AD25" s="140"/>
    </row>
    <row r="26" spans="28:30" ht="15">
      <c r="AB26" s="140"/>
      <c r="AC26" s="140"/>
      <c r="AD26" s="140"/>
    </row>
    <row r="27" spans="28:30" ht="15">
      <c r="AB27" s="141"/>
      <c r="AC27" s="141"/>
      <c r="AD27" s="141"/>
    </row>
    <row r="28" spans="28:30" ht="15">
      <c r="AB28" s="142"/>
      <c r="AC28" s="142"/>
      <c r="AD28" s="142"/>
    </row>
    <row r="29" spans="28:30" ht="15"/>
    <row r="30" spans="28:30" ht="15"/>
    <row r="31" spans="28:30" ht="15"/>
    <row r="32" spans="28:30" ht="15"/>
    <row r="33" ht="15"/>
    <row r="34" ht="15"/>
    <row r="35" ht="15"/>
    <row r="36" ht="15"/>
    <row r="37" ht="15"/>
    <row r="38" ht="15"/>
    <row r="39" ht="15"/>
    <row r="40" ht="15"/>
    <row r="41" ht="15"/>
    <row r="42" ht="15"/>
    <row r="43" ht="15"/>
    <row r="44" ht="15"/>
    <row r="45" ht="15"/>
    <row r="46" ht="15"/>
    <row r="47" ht="15"/>
    <row r="48" ht="15"/>
    <row r="49" ht="15"/>
    <row r="50" ht="15"/>
    <row r="51" ht="15"/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</sheetData>
  <mergeCells count="1">
    <mergeCell ref="AC24:AD24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sqref="A1:A2"/>
    </sheetView>
  </sheetViews>
  <sheetFormatPr defaultRowHeight="15"/>
  <cols>
    <col min="1" max="1" width="10.140625" customWidth="1"/>
    <col min="2" max="3" width="13.140625" customWidth="1"/>
    <col min="4" max="20" width="10.140625" customWidth="1"/>
  </cols>
  <sheetData>
    <row r="1" spans="1:6" ht="15.75">
      <c r="A1" s="9" t="s">
        <v>110</v>
      </c>
    </row>
    <row r="2" spans="1:6">
      <c r="A2" s="60" t="s">
        <v>24</v>
      </c>
    </row>
    <row r="3" spans="1:6" s="24" customFormat="1" ht="12"/>
    <row r="4" spans="1:6" s="25" customFormat="1" ht="45">
      <c r="A4" s="66" t="s">
        <v>1</v>
      </c>
      <c r="B4" s="40" t="s">
        <v>111</v>
      </c>
      <c r="C4" s="40" t="s">
        <v>109</v>
      </c>
      <c r="D4" s="26"/>
      <c r="E4"/>
      <c r="F4"/>
    </row>
    <row r="5" spans="1:6">
      <c r="A5" s="151">
        <v>40544</v>
      </c>
      <c r="B5" s="152">
        <v>4084.8208249999998</v>
      </c>
      <c r="C5" s="152">
        <v>14.300640637441999</v>
      </c>
      <c r="D5" s="11"/>
      <c r="E5" s="14"/>
      <c r="F5" s="14"/>
    </row>
    <row r="6" spans="1:6">
      <c r="A6" s="151">
        <v>40575</v>
      </c>
      <c r="B6" s="152">
        <v>4080.0193330000002</v>
      </c>
      <c r="C6" s="152">
        <v>15.075907931453791</v>
      </c>
      <c r="D6" s="11"/>
      <c r="E6" s="14"/>
      <c r="F6" s="14"/>
    </row>
    <row r="7" spans="1:6">
      <c r="A7" s="151">
        <v>40603</v>
      </c>
      <c r="B7" s="152">
        <v>4102.9537900000005</v>
      </c>
      <c r="C7" s="152">
        <v>16.369090873031645</v>
      </c>
      <c r="D7" s="11"/>
      <c r="E7" s="14"/>
      <c r="F7" s="14"/>
    </row>
    <row r="8" spans="1:6">
      <c r="A8" s="151">
        <v>40634</v>
      </c>
      <c r="B8" s="152">
        <v>4192.834922</v>
      </c>
      <c r="C8" s="152">
        <v>18.564795711760375</v>
      </c>
      <c r="D8" s="11"/>
      <c r="E8" s="14"/>
      <c r="F8" s="14"/>
    </row>
    <row r="9" spans="1:6">
      <c r="A9" s="151">
        <v>40664</v>
      </c>
      <c r="B9" s="152">
        <v>4309.9713259999999</v>
      </c>
      <c r="C9" s="152">
        <v>20.671127743497198</v>
      </c>
      <c r="D9" s="11"/>
      <c r="E9" s="14"/>
      <c r="F9" s="14"/>
    </row>
    <row r="10" spans="1:6">
      <c r="A10" s="151">
        <v>40695</v>
      </c>
      <c r="B10" s="152">
        <v>4441.8777110000001</v>
      </c>
      <c r="C10" s="152">
        <v>22.916541023912185</v>
      </c>
      <c r="D10" s="11"/>
      <c r="E10" s="14"/>
      <c r="F10" s="14"/>
    </row>
    <row r="11" spans="1:6">
      <c r="A11" s="151">
        <v>40725</v>
      </c>
      <c r="B11" s="152">
        <v>4552.9186930000005</v>
      </c>
      <c r="C11" s="152">
        <v>23.976654389690786</v>
      </c>
      <c r="D11" s="11"/>
      <c r="E11" s="14"/>
      <c r="F11" s="14"/>
    </row>
    <row r="12" spans="1:6">
      <c r="A12" s="151">
        <v>40756</v>
      </c>
      <c r="B12" s="152">
        <v>4721.8355949999996</v>
      </c>
      <c r="C12" s="152">
        <v>26.532642444873989</v>
      </c>
      <c r="D12" s="11"/>
      <c r="E12" s="14"/>
      <c r="F12" s="14"/>
    </row>
    <row r="13" spans="1:6">
      <c r="A13" s="151">
        <v>40787</v>
      </c>
      <c r="B13" s="152">
        <v>4887.0427769999997</v>
      </c>
      <c r="C13" s="152">
        <v>28.453089908614082</v>
      </c>
      <c r="D13" s="11"/>
      <c r="E13" s="14"/>
      <c r="F13" s="14"/>
    </row>
    <row r="14" spans="1:6">
      <c r="A14" s="151">
        <v>40817</v>
      </c>
      <c r="B14" s="152">
        <v>5065.0795629999993</v>
      </c>
      <c r="C14" s="152">
        <v>30.826035914640727</v>
      </c>
      <c r="D14" s="11"/>
      <c r="E14" s="14"/>
      <c r="F14" s="14"/>
    </row>
    <row r="15" spans="1:6">
      <c r="A15" s="151">
        <v>40848</v>
      </c>
      <c r="B15" s="152">
        <v>5176.5893639999995</v>
      </c>
      <c r="C15" s="152">
        <v>31.449747636750235</v>
      </c>
      <c r="D15" s="11"/>
      <c r="E15" s="14"/>
      <c r="F15" s="14"/>
    </row>
    <row r="16" spans="1:6">
      <c r="A16" s="151">
        <v>40878</v>
      </c>
      <c r="B16" s="152">
        <v>5336.0380719999994</v>
      </c>
      <c r="C16" s="152">
        <v>33.47885496510554</v>
      </c>
      <c r="D16" s="11"/>
      <c r="E16" s="14"/>
      <c r="F16" s="14"/>
    </row>
    <row r="17" spans="1:6">
      <c r="A17" s="151">
        <v>40909</v>
      </c>
      <c r="B17" s="152">
        <v>5550.8839419999995</v>
      </c>
      <c r="C17" s="152">
        <v>35.890512211144518</v>
      </c>
      <c r="D17" s="11"/>
      <c r="E17" s="14"/>
      <c r="F17" s="14"/>
    </row>
    <row r="18" spans="1:6">
      <c r="A18" s="151">
        <v>40940</v>
      </c>
      <c r="B18" s="152">
        <v>5582.4400690000002</v>
      </c>
      <c r="C18" s="152">
        <v>36.823863157905294</v>
      </c>
      <c r="D18" s="11"/>
      <c r="E18" s="14"/>
      <c r="F18" s="14"/>
    </row>
    <row r="19" spans="1:6">
      <c r="A19" s="151">
        <v>40969</v>
      </c>
      <c r="B19" s="152">
        <v>5697.8512300000002</v>
      </c>
      <c r="C19" s="152">
        <v>38.871932798443723</v>
      </c>
      <c r="D19" s="11"/>
      <c r="E19" s="14"/>
      <c r="F19" s="14"/>
    </row>
    <row r="20" spans="1:6">
      <c r="A20" s="151">
        <v>41000</v>
      </c>
      <c r="B20" s="152">
        <v>5895.1404199999997</v>
      </c>
      <c r="C20" s="152">
        <v>40.600346297153834</v>
      </c>
      <c r="D20" s="11"/>
      <c r="E20" s="14"/>
      <c r="F20" s="14"/>
    </row>
    <row r="21" spans="1:6">
      <c r="A21" s="151">
        <v>41030</v>
      </c>
      <c r="B21" s="152">
        <v>6118.5302810000003</v>
      </c>
      <c r="C21" s="152">
        <v>41.962203880332737</v>
      </c>
      <c r="D21" s="11"/>
      <c r="E21" s="14"/>
      <c r="F21" s="14"/>
    </row>
    <row r="22" spans="1:6">
      <c r="A22" s="151">
        <v>41061</v>
      </c>
      <c r="B22" s="152">
        <v>6364.89365</v>
      </c>
      <c r="C22" s="152">
        <v>43.292860905147947</v>
      </c>
      <c r="D22" s="11"/>
      <c r="E22" s="14"/>
      <c r="F22" s="14"/>
    </row>
    <row r="23" spans="1:6">
      <c r="A23" s="151">
        <v>41091</v>
      </c>
      <c r="B23" s="152">
        <v>6572.5565279999992</v>
      </c>
      <c r="C23" s="152">
        <v>44.359189592055358</v>
      </c>
      <c r="D23" s="11"/>
      <c r="E23" s="14"/>
      <c r="F23" s="14"/>
    </row>
    <row r="24" spans="1:6">
      <c r="A24" s="151">
        <v>41122</v>
      </c>
      <c r="B24" s="152">
        <v>6758.7467369999995</v>
      </c>
      <c r="C24" s="152">
        <f t="shared" ref="C24:C32" si="0">(B24/B12-1)*100</f>
        <v>43.138120779912505</v>
      </c>
      <c r="D24" s="11"/>
    </row>
    <row r="25" spans="1:6">
      <c r="A25" s="151">
        <v>41153</v>
      </c>
      <c r="B25" s="152">
        <v>6998.792246</v>
      </c>
      <c r="C25" s="152">
        <f t="shared" si="0"/>
        <v>43.21119264473343</v>
      </c>
      <c r="D25" s="11"/>
    </row>
    <row r="26" spans="1:6">
      <c r="A26" s="151">
        <v>41183</v>
      </c>
      <c r="B26" s="152">
        <v>7175.9</v>
      </c>
      <c r="C26" s="152">
        <f t="shared" si="0"/>
        <v>41.673983809047634</v>
      </c>
      <c r="D26" s="11"/>
      <c r="E26" s="11"/>
    </row>
    <row r="27" spans="1:6">
      <c r="A27" s="151">
        <v>41214</v>
      </c>
      <c r="B27" s="152">
        <v>7387.4896989999997</v>
      </c>
      <c r="C27" s="152">
        <f t="shared" si="0"/>
        <v>42.709594668170013</v>
      </c>
      <c r="D27" s="11"/>
    </row>
    <row r="28" spans="1:6">
      <c r="A28" s="151">
        <v>41244</v>
      </c>
      <c r="B28" s="152">
        <v>7563.9813649999996</v>
      </c>
      <c r="C28" s="152">
        <f t="shared" si="0"/>
        <v>41.752762310500998</v>
      </c>
      <c r="D28" s="11"/>
    </row>
    <row r="29" spans="1:6">
      <c r="A29" s="151">
        <v>41275</v>
      </c>
      <c r="B29" s="152">
        <v>7737.07</v>
      </c>
      <c r="C29" s="152">
        <f t="shared" si="0"/>
        <v>39.384467065840177</v>
      </c>
      <c r="D29" s="11"/>
    </row>
    <row r="30" spans="1:6">
      <c r="A30" s="151">
        <v>41306</v>
      </c>
      <c r="B30" s="152">
        <v>7795.6386489999995</v>
      </c>
      <c r="C30" s="152">
        <f t="shared" si="0"/>
        <v>39.645720377549097</v>
      </c>
      <c r="D30" s="11"/>
    </row>
    <row r="31" spans="1:6">
      <c r="A31" s="151">
        <v>41334</v>
      </c>
      <c r="B31" s="152">
        <v>7924.2865579999998</v>
      </c>
      <c r="C31" s="152">
        <f t="shared" si="0"/>
        <v>39.074999295831027</v>
      </c>
      <c r="D31" s="11"/>
    </row>
    <row r="32" spans="1:6">
      <c r="A32" s="151">
        <v>41365</v>
      </c>
      <c r="B32" s="152">
        <v>8097.7581069999997</v>
      </c>
      <c r="C32" s="152">
        <f t="shared" si="0"/>
        <v>37.363277718158237</v>
      </c>
      <c r="D32" s="11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workbookViewId="0">
      <selection sqref="A1:A2"/>
    </sheetView>
  </sheetViews>
  <sheetFormatPr defaultRowHeight="15"/>
  <cols>
    <col min="1" max="1" width="10.140625" style="27" customWidth="1"/>
    <col min="2" max="2" width="13.140625" style="27" customWidth="1"/>
    <col min="3" max="3" width="11.28515625" style="27" customWidth="1"/>
    <col min="4" max="4" width="13.85546875" style="27" customWidth="1"/>
    <col min="5" max="5" width="11" style="27" customWidth="1"/>
    <col min="6" max="6" width="12.140625" style="27" customWidth="1"/>
    <col min="7" max="20" width="10.140625" style="27" customWidth="1"/>
    <col min="21" max="16384" width="9.140625" style="27"/>
  </cols>
  <sheetData>
    <row r="1" spans="1:6" ht="15.75">
      <c r="A1" s="9" t="s">
        <v>191</v>
      </c>
    </row>
    <row r="2" spans="1:6">
      <c r="A2" s="60" t="s">
        <v>24</v>
      </c>
    </row>
    <row r="4" spans="1:6" s="28" customFormat="1" ht="45">
      <c r="A4" s="39" t="s">
        <v>1</v>
      </c>
      <c r="B4" s="39" t="s">
        <v>112</v>
      </c>
      <c r="C4" s="39" t="s">
        <v>113</v>
      </c>
      <c r="D4" s="39" t="s">
        <v>114</v>
      </c>
      <c r="E4" s="39" t="s">
        <v>115</v>
      </c>
      <c r="F4" s="39" t="s">
        <v>116</v>
      </c>
    </row>
    <row r="5" spans="1:6">
      <c r="A5" s="153">
        <v>40634</v>
      </c>
      <c r="B5" s="155">
        <v>19.307370382741151</v>
      </c>
      <c r="C5" s="155">
        <v>11.993456750996989</v>
      </c>
      <c r="D5" s="155">
        <v>0.47464215355321748</v>
      </c>
      <c r="E5" s="155">
        <v>28.191983316178735</v>
      </c>
      <c r="F5" s="155">
        <v>18.600000000000001</v>
      </c>
    </row>
    <row r="6" spans="1:6">
      <c r="A6" s="153">
        <v>40725</v>
      </c>
      <c r="B6" s="155">
        <v>25.235615657768928</v>
      </c>
      <c r="C6" s="155">
        <v>12.187120298114728</v>
      </c>
      <c r="D6" s="155">
        <v>5.6274333833359336</v>
      </c>
      <c r="E6" s="155">
        <v>35.681957810331589</v>
      </c>
      <c r="F6" s="155">
        <v>24</v>
      </c>
    </row>
    <row r="7" spans="1:6">
      <c r="A7" s="153">
        <v>40817</v>
      </c>
      <c r="B7" s="155">
        <v>34.11172302284271</v>
      </c>
      <c r="C7" s="155">
        <v>17.868835000669293</v>
      </c>
      <c r="D7" s="155">
        <v>15.509048346851184</v>
      </c>
      <c r="E7" s="155">
        <v>42.271273541354581</v>
      </c>
      <c r="F7" s="155">
        <v>30.8</v>
      </c>
    </row>
    <row r="8" spans="1:6">
      <c r="A8" s="153">
        <v>40909</v>
      </c>
      <c r="B8" s="155">
        <v>40.5760713694618</v>
      </c>
      <c r="C8" s="155">
        <v>19.093055135613856</v>
      </c>
      <c r="D8" s="155">
        <v>23.947593560702664</v>
      </c>
      <c r="E8" s="155">
        <v>50.05725093362485</v>
      </c>
      <c r="F8" s="155">
        <v>35.9</v>
      </c>
    </row>
    <row r="9" spans="1:6">
      <c r="A9" s="153">
        <v>41000</v>
      </c>
      <c r="B9" s="155">
        <v>29.701917328272632</v>
      </c>
      <c r="C9" s="155">
        <v>29.322373610437925</v>
      </c>
      <c r="D9" s="155">
        <v>26.440906901085359</v>
      </c>
      <c r="E9" s="155">
        <v>57.015999255432703</v>
      </c>
      <c r="F9" s="155">
        <v>40.6</v>
      </c>
    </row>
    <row r="10" spans="1:6">
      <c r="A10" s="153">
        <v>41091</v>
      </c>
      <c r="B10" s="155">
        <v>32.772150545236968</v>
      </c>
      <c r="C10" s="155">
        <v>35.756948901593113</v>
      </c>
      <c r="D10" s="155">
        <v>30.416188905557906</v>
      </c>
      <c r="E10" s="155">
        <v>60.626647285823076</v>
      </c>
      <c r="F10" s="155">
        <v>44.4</v>
      </c>
    </row>
    <row r="11" spans="1:6">
      <c r="A11" s="153">
        <v>41183</v>
      </c>
      <c r="B11" s="155">
        <v>30.933252396156028</v>
      </c>
      <c r="C11" s="155">
        <v>34.113726899933368</v>
      </c>
      <c r="D11" s="155">
        <v>24.438196216861542</v>
      </c>
      <c r="E11" s="155">
        <v>58.315994188780508</v>
      </c>
      <c r="F11" s="155">
        <v>41.7</v>
      </c>
    </row>
    <row r="12" spans="1:6">
      <c r="A12" s="153">
        <v>41275</v>
      </c>
      <c r="B12" s="155">
        <v>32.169555689389128</v>
      </c>
      <c r="C12" s="155">
        <v>35.642414116558015</v>
      </c>
      <c r="D12" s="155">
        <v>21.96003654809051</v>
      </c>
      <c r="E12" s="155">
        <v>52.995612725544895</v>
      </c>
      <c r="F12" s="155">
        <v>39.379999999999995</v>
      </c>
    </row>
    <row r="13" spans="1:6">
      <c r="A13" s="153">
        <v>41365</v>
      </c>
      <c r="B13" s="155">
        <v>37.937265361365306</v>
      </c>
      <c r="C13" s="155">
        <v>29.341580525807331</v>
      </c>
      <c r="D13" s="155">
        <v>23.70462421488191</v>
      </c>
      <c r="E13" s="155">
        <v>47.323510652306197</v>
      </c>
      <c r="F13" s="155">
        <v>37.36</v>
      </c>
    </row>
    <row r="14" spans="1:6">
      <c r="A14" s="29"/>
      <c r="B14" s="31"/>
      <c r="C14" s="32"/>
      <c r="D14" s="33"/>
    </row>
    <row r="15" spans="1:6">
      <c r="A15" s="29"/>
      <c r="B15" s="31"/>
      <c r="C15" s="32"/>
      <c r="D15" s="33"/>
    </row>
    <row r="16" spans="1:6">
      <c r="A16" s="29"/>
      <c r="B16" s="31"/>
      <c r="C16" s="32"/>
      <c r="D16" s="33"/>
    </row>
    <row r="17" spans="1:4">
      <c r="A17" s="29"/>
      <c r="B17" s="31"/>
      <c r="C17" s="32"/>
      <c r="D17" s="33"/>
    </row>
    <row r="18" spans="1:4">
      <c r="A18" s="29"/>
      <c r="B18" s="31"/>
      <c r="C18" s="32"/>
      <c r="D18" s="33"/>
    </row>
    <row r="19" spans="1:4">
      <c r="A19" s="29"/>
      <c r="B19" s="31"/>
      <c r="C19" s="32"/>
      <c r="D19" s="33"/>
    </row>
    <row r="20" spans="1:4">
      <c r="A20" s="29"/>
      <c r="B20" s="31"/>
      <c r="C20" s="32"/>
      <c r="D20" s="33"/>
    </row>
    <row r="21" spans="1:4">
      <c r="A21" s="29"/>
      <c r="B21" s="31"/>
      <c r="C21" s="30"/>
      <c r="D21" s="33"/>
    </row>
    <row r="22" spans="1:4">
      <c r="A22" s="29"/>
      <c r="B22" s="32"/>
      <c r="C22" s="32"/>
    </row>
    <row r="23" spans="1:4">
      <c r="A23" s="29"/>
      <c r="B23" s="32"/>
      <c r="C23" s="32"/>
    </row>
    <row r="24" spans="1:4">
      <c r="A24" s="29"/>
      <c r="B24" s="32"/>
      <c r="C24" s="32"/>
    </row>
    <row r="25" spans="1:4">
      <c r="A25" s="29"/>
      <c r="B25" s="32"/>
      <c r="C25" s="32"/>
    </row>
    <row r="26" spans="1:4">
      <c r="A26" s="29"/>
      <c r="B26" s="32"/>
      <c r="C26" s="32"/>
    </row>
    <row r="27" spans="1:4">
      <c r="A27" s="29"/>
      <c r="B27" s="32"/>
      <c r="C27" s="32"/>
    </row>
    <row r="28" spans="1:4">
      <c r="A28" s="29"/>
      <c r="B28" s="32"/>
      <c r="C28" s="32"/>
    </row>
    <row r="29" spans="1:4">
      <c r="A29" s="29"/>
      <c r="B29" s="32"/>
      <c r="C29" s="32"/>
    </row>
    <row r="30" spans="1:4">
      <c r="A30" s="29"/>
      <c r="B30" s="32"/>
      <c r="C30" s="32"/>
    </row>
    <row r="31" spans="1:4">
      <c r="A31" s="29"/>
      <c r="B31" s="32"/>
      <c r="C31" s="32"/>
    </row>
    <row r="32" spans="1:4">
      <c r="A32" s="29"/>
      <c r="B32" s="32"/>
      <c r="C32" s="32"/>
    </row>
    <row r="33" spans="1:3">
      <c r="A33" s="29"/>
      <c r="B33" s="32"/>
      <c r="C33" s="32"/>
    </row>
    <row r="34" spans="1:3">
      <c r="A34" s="29"/>
      <c r="B34" s="32"/>
      <c r="C34" s="32"/>
    </row>
    <row r="35" spans="1:3">
      <c r="A35" s="29"/>
      <c r="B35" s="32"/>
      <c r="C35" s="32"/>
    </row>
    <row r="36" spans="1:3">
      <c r="A36" s="29"/>
      <c r="B36" s="34"/>
      <c r="C36" s="34"/>
    </row>
    <row r="37" spans="1:3">
      <c r="A37" s="29"/>
      <c r="B37" s="34"/>
      <c r="C37" s="34"/>
    </row>
    <row r="38" spans="1:3">
      <c r="A38" s="29"/>
      <c r="B38" s="34"/>
      <c r="C38" s="34"/>
    </row>
    <row r="39" spans="1:3">
      <c r="A39" s="29"/>
      <c r="B39" s="34"/>
      <c r="C39" s="34"/>
    </row>
    <row r="40" spans="1:3">
      <c r="A40" s="29"/>
      <c r="B40" s="34"/>
      <c r="C40" s="34"/>
    </row>
    <row r="41" spans="1:3">
      <c r="A41" s="29"/>
      <c r="B41" s="34"/>
      <c r="C41" s="34"/>
    </row>
    <row r="42" spans="1:3">
      <c r="A42" s="29"/>
      <c r="B42" s="34"/>
      <c r="C42" s="34"/>
    </row>
    <row r="43" spans="1:3">
      <c r="A43" s="29"/>
      <c r="B43" s="34"/>
      <c r="C43" s="34"/>
    </row>
    <row r="44" spans="1:3">
      <c r="A44" s="29"/>
      <c r="B44" s="34"/>
      <c r="C44" s="34"/>
    </row>
    <row r="45" spans="1:3">
      <c r="A45" s="29"/>
      <c r="B45" s="34"/>
      <c r="C45" s="34"/>
    </row>
    <row r="46" spans="1:3">
      <c r="A46" s="29"/>
      <c r="B46" s="34"/>
      <c r="C46" s="34"/>
    </row>
    <row r="47" spans="1:3">
      <c r="A47" s="29"/>
      <c r="B47" s="34"/>
      <c r="C47" s="34"/>
    </row>
    <row r="48" spans="1:3">
      <c r="A48" s="29"/>
      <c r="B48" s="34"/>
      <c r="C48" s="34"/>
    </row>
    <row r="49" spans="1:3">
      <c r="A49" s="29"/>
      <c r="B49" s="34"/>
      <c r="C49" s="34"/>
    </row>
    <row r="50" spans="1:3">
      <c r="A50" s="29"/>
      <c r="B50" s="34"/>
      <c r="C50" s="34"/>
    </row>
    <row r="51" spans="1:3">
      <c r="A51" s="29"/>
      <c r="B51" s="34"/>
      <c r="C51" s="34"/>
    </row>
    <row r="52" spans="1:3">
      <c r="A52" s="29"/>
      <c r="B52" s="34"/>
      <c r="C52" s="34"/>
    </row>
    <row r="53" spans="1:3">
      <c r="A53" s="29"/>
      <c r="B53" s="34"/>
      <c r="C53" s="34"/>
    </row>
    <row r="54" spans="1:3">
      <c r="A54" s="29"/>
      <c r="B54" s="34"/>
      <c r="C54" s="34"/>
    </row>
    <row r="55" spans="1:3">
      <c r="A55" s="29"/>
      <c r="B55" s="34"/>
      <c r="C55" s="34"/>
    </row>
    <row r="56" spans="1:3">
      <c r="A56" s="29"/>
      <c r="B56" s="34"/>
      <c r="C56" s="34"/>
    </row>
    <row r="57" spans="1:3">
      <c r="A57" s="29"/>
      <c r="B57" s="34"/>
      <c r="C57" s="34"/>
    </row>
    <row r="58" spans="1:3">
      <c r="A58" s="29"/>
      <c r="B58" s="34"/>
      <c r="C58" s="34"/>
    </row>
    <row r="59" spans="1:3">
      <c r="A59" s="29"/>
      <c r="B59" s="34"/>
      <c r="C59" s="34"/>
    </row>
    <row r="60" spans="1:3">
      <c r="A60" s="29"/>
      <c r="B60" s="34"/>
      <c r="C60" s="34"/>
    </row>
    <row r="61" spans="1:3">
      <c r="A61" s="29"/>
      <c r="B61" s="34"/>
      <c r="C61" s="34"/>
    </row>
    <row r="62" spans="1:3">
      <c r="A62" s="29"/>
      <c r="B62" s="34"/>
      <c r="C62" s="34"/>
    </row>
    <row r="63" spans="1:3">
      <c r="A63" s="29"/>
      <c r="B63" s="34"/>
      <c r="C63" s="34"/>
    </row>
    <row r="64" spans="1:3">
      <c r="A64" s="29"/>
      <c r="B64" s="34"/>
      <c r="C64" s="34"/>
    </row>
    <row r="65" spans="1:3">
      <c r="A65" s="29"/>
      <c r="B65" s="34"/>
      <c r="C65" s="34"/>
    </row>
    <row r="66" spans="1:3">
      <c r="A66" s="29"/>
      <c r="B66" s="34"/>
      <c r="C66" s="34"/>
    </row>
    <row r="67" spans="1:3">
      <c r="A67" s="29"/>
      <c r="B67" s="34"/>
      <c r="C67" s="34"/>
    </row>
    <row r="68" spans="1:3">
      <c r="A68" s="29"/>
      <c r="B68" s="34"/>
      <c r="C68" s="34"/>
    </row>
    <row r="69" spans="1:3">
      <c r="A69" s="29"/>
      <c r="B69" s="34"/>
      <c r="C69" s="34"/>
    </row>
    <row r="70" spans="1:3">
      <c r="A70" s="29"/>
      <c r="B70" s="34"/>
      <c r="C70" s="34"/>
    </row>
    <row r="71" spans="1:3">
      <c r="A71" s="29"/>
      <c r="B71" s="34"/>
      <c r="C71" s="34"/>
    </row>
    <row r="72" spans="1:3">
      <c r="A72" s="29"/>
      <c r="B72" s="34"/>
      <c r="C72" s="34"/>
    </row>
    <row r="73" spans="1:3">
      <c r="A73" s="29"/>
      <c r="B73" s="34"/>
      <c r="C73" s="34"/>
    </row>
    <row r="74" spans="1:3">
      <c r="A74" s="29"/>
      <c r="B74" s="34"/>
      <c r="C74" s="34"/>
    </row>
    <row r="75" spans="1:3">
      <c r="A75" s="29"/>
      <c r="B75" s="34"/>
      <c r="C75" s="34"/>
    </row>
    <row r="76" spans="1:3">
      <c r="A76" s="29"/>
      <c r="B76" s="34"/>
      <c r="C76" s="34"/>
    </row>
    <row r="77" spans="1:3">
      <c r="A77" s="29"/>
      <c r="B77" s="34"/>
      <c r="C77" s="34"/>
    </row>
    <row r="78" spans="1:3">
      <c r="A78" s="29"/>
      <c r="B78" s="34"/>
      <c r="C78" s="34"/>
    </row>
    <row r="79" spans="1:3">
      <c r="A79" s="29"/>
      <c r="B79" s="34"/>
      <c r="C79" s="34"/>
    </row>
    <row r="80" spans="1:3">
      <c r="A80" s="29"/>
      <c r="B80" s="34"/>
      <c r="C80" s="34"/>
    </row>
    <row r="81" spans="1:3">
      <c r="A81" s="29"/>
      <c r="B81" s="34"/>
      <c r="C81" s="34"/>
    </row>
    <row r="82" spans="1:3">
      <c r="A82" s="29"/>
      <c r="B82" s="34"/>
      <c r="C82" s="34"/>
    </row>
    <row r="83" spans="1:3">
      <c r="A83" s="29"/>
      <c r="B83" s="34"/>
      <c r="C83" s="34"/>
    </row>
    <row r="84" spans="1:3">
      <c r="A84" s="29"/>
      <c r="B84" s="34"/>
      <c r="C84" s="34"/>
    </row>
    <row r="85" spans="1:3">
      <c r="A85" s="29"/>
      <c r="B85" s="34"/>
      <c r="C85" s="34"/>
    </row>
    <row r="86" spans="1:3">
      <c r="A86" s="29"/>
      <c r="B86" s="34"/>
      <c r="C86" s="34"/>
    </row>
    <row r="87" spans="1:3">
      <c r="A87" s="29"/>
      <c r="B87" s="34"/>
      <c r="C87" s="34"/>
    </row>
    <row r="88" spans="1:3">
      <c r="A88" s="29"/>
      <c r="B88" s="34"/>
      <c r="C88" s="34"/>
    </row>
    <row r="89" spans="1:3">
      <c r="A89" s="29"/>
      <c r="B89" s="34"/>
      <c r="C89" s="34"/>
    </row>
    <row r="90" spans="1:3">
      <c r="A90" s="29"/>
      <c r="B90" s="34"/>
      <c r="C90" s="34"/>
    </row>
    <row r="91" spans="1:3">
      <c r="A91" s="29"/>
      <c r="B91" s="34"/>
      <c r="C91" s="34"/>
    </row>
    <row r="92" spans="1:3">
      <c r="A92" s="29"/>
      <c r="B92" s="34"/>
      <c r="C92" s="34"/>
    </row>
    <row r="93" spans="1:3">
      <c r="A93" s="29"/>
      <c r="B93" s="34"/>
      <c r="C93" s="34"/>
    </row>
    <row r="94" spans="1:3">
      <c r="A94" s="29"/>
      <c r="B94" s="34"/>
      <c r="C94" s="34"/>
    </row>
    <row r="95" spans="1:3">
      <c r="A95" s="29"/>
      <c r="B95" s="34"/>
      <c r="C95" s="34"/>
    </row>
    <row r="96" spans="1:3">
      <c r="A96" s="29"/>
      <c r="B96" s="34"/>
      <c r="C96" s="34"/>
    </row>
    <row r="97" spans="1:3">
      <c r="A97" s="29"/>
      <c r="B97" s="34"/>
      <c r="C97" s="34"/>
    </row>
    <row r="98" spans="1:3">
      <c r="A98" s="29"/>
      <c r="B98" s="34"/>
      <c r="C98" s="34"/>
    </row>
    <row r="99" spans="1:3">
      <c r="A99" s="29"/>
      <c r="B99" s="34"/>
      <c r="C99" s="34"/>
    </row>
    <row r="100" spans="1:3">
      <c r="A100" s="29"/>
      <c r="B100" s="34"/>
      <c r="C100" s="34"/>
    </row>
    <row r="101" spans="1:3">
      <c r="A101" s="29"/>
      <c r="B101" s="34"/>
      <c r="C101" s="34"/>
    </row>
    <row r="102" spans="1:3">
      <c r="A102" s="29"/>
      <c r="B102" s="34"/>
      <c r="C102" s="34"/>
    </row>
    <row r="103" spans="1:3">
      <c r="A103" s="29"/>
      <c r="B103" s="34"/>
      <c r="C103" s="34"/>
    </row>
    <row r="104" spans="1:3">
      <c r="A104" s="29"/>
      <c r="B104" s="34"/>
      <c r="C104" s="34"/>
    </row>
    <row r="105" spans="1:3">
      <c r="A105" s="29"/>
      <c r="B105" s="34"/>
      <c r="C105" s="34"/>
    </row>
    <row r="106" spans="1:3">
      <c r="A106" s="29"/>
      <c r="B106" s="34"/>
      <c r="C106" s="34"/>
    </row>
    <row r="107" spans="1:3">
      <c r="A107" s="29"/>
      <c r="B107" s="34"/>
      <c r="C107" s="34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workbookViewId="0">
      <selection activeCell="A2" sqref="A2"/>
    </sheetView>
  </sheetViews>
  <sheetFormatPr defaultRowHeight="15"/>
  <cols>
    <col min="1" max="1" width="10.140625" customWidth="1"/>
    <col min="2" max="2" width="13.140625" customWidth="1"/>
    <col min="3" max="3" width="11.28515625" customWidth="1"/>
    <col min="4" max="4" width="13.85546875" customWidth="1"/>
    <col min="5" max="20" width="10.140625" customWidth="1"/>
  </cols>
  <sheetData>
    <row r="1" spans="1:4" ht="15.75">
      <c r="A1" s="9" t="s">
        <v>119</v>
      </c>
    </row>
    <row r="2" spans="1:4">
      <c r="A2" s="60" t="s">
        <v>24</v>
      </c>
    </row>
    <row r="4" spans="1:4" s="24" customFormat="1" ht="48">
      <c r="A4" s="24" t="s">
        <v>1</v>
      </c>
      <c r="B4" s="24" t="s">
        <v>117</v>
      </c>
      <c r="C4" s="24" t="s">
        <v>118</v>
      </c>
    </row>
    <row r="5" spans="1:4">
      <c r="A5" s="3" t="s">
        <v>37</v>
      </c>
      <c r="B5" s="7">
        <v>18.950826502224601</v>
      </c>
      <c r="C5" s="7">
        <v>4.8439619790621151</v>
      </c>
      <c r="D5" s="36"/>
    </row>
    <row r="6" spans="1:4">
      <c r="A6" s="3" t="s">
        <v>38</v>
      </c>
      <c r="B6" s="7">
        <v>18.01357667017578</v>
      </c>
      <c r="C6" s="7">
        <v>4.7579448764666381</v>
      </c>
      <c r="D6" s="36"/>
    </row>
    <row r="7" spans="1:4">
      <c r="A7" s="3" t="s">
        <v>39</v>
      </c>
      <c r="B7" s="7">
        <v>18.00163405008486</v>
      </c>
      <c r="C7" s="7">
        <v>4.8009981267738766</v>
      </c>
      <c r="D7" s="36"/>
    </row>
    <row r="8" spans="1:4">
      <c r="A8" s="3" t="s">
        <v>40</v>
      </c>
      <c r="B8" s="7">
        <v>18.166328474846992</v>
      </c>
      <c r="C8" s="7">
        <v>5.825406824555202</v>
      </c>
      <c r="D8" s="36"/>
    </row>
    <row r="9" spans="1:4">
      <c r="A9" s="3" t="s">
        <v>17</v>
      </c>
      <c r="B9" s="7">
        <v>18.730930612621535</v>
      </c>
      <c r="C9" s="7">
        <v>6.2049250257079791</v>
      </c>
      <c r="D9" s="36"/>
    </row>
    <row r="10" spans="1:4">
      <c r="A10" s="3" t="s">
        <v>18</v>
      </c>
      <c r="B10" s="7">
        <v>19.850251713230492</v>
      </c>
      <c r="C10" s="7">
        <v>6.0285421798761689</v>
      </c>
      <c r="D10" s="36"/>
    </row>
    <row r="11" spans="1:4">
      <c r="A11" s="3" t="s">
        <v>19</v>
      </c>
      <c r="B11" s="7">
        <v>19.919099910385583</v>
      </c>
      <c r="C11" s="7">
        <v>5.981945211235697</v>
      </c>
      <c r="D11" s="36"/>
    </row>
    <row r="12" spans="1:4">
      <c r="A12" s="3" t="s">
        <v>20</v>
      </c>
      <c r="B12" s="7">
        <v>20.349999999999998</v>
      </c>
      <c r="C12" s="7">
        <v>6.75</v>
      </c>
      <c r="D12" s="36"/>
    </row>
    <row r="13" spans="1:4">
      <c r="A13" s="3" t="s">
        <v>21</v>
      </c>
      <c r="B13" s="7">
        <v>21.060000000000002</v>
      </c>
      <c r="C13" s="7">
        <v>6.9099999999999993</v>
      </c>
      <c r="D13" s="36"/>
    </row>
    <row r="14" spans="1:4">
      <c r="A14" s="3"/>
      <c r="B14" s="37"/>
      <c r="C14" s="11"/>
      <c r="D14" s="36"/>
    </row>
    <row r="15" spans="1:4">
      <c r="A15" s="3"/>
      <c r="D15" s="36"/>
    </row>
    <row r="16" spans="1:4">
      <c r="A16" s="3"/>
      <c r="D16" s="36"/>
    </row>
    <row r="17" spans="1:4">
      <c r="A17" s="3"/>
      <c r="D17" s="36"/>
    </row>
    <row r="18" spans="1:4">
      <c r="A18" s="3"/>
      <c r="D18" s="36"/>
    </row>
    <row r="19" spans="1:4" ht="14.25" customHeight="1">
      <c r="A19" s="3"/>
    </row>
    <row r="20" spans="1:4">
      <c r="A20" s="3"/>
    </row>
    <row r="21" spans="1:4">
      <c r="A21" s="3"/>
    </row>
    <row r="22" spans="1:4">
      <c r="A22" s="3"/>
    </row>
    <row r="23" spans="1:4">
      <c r="A23" s="3"/>
    </row>
    <row r="24" spans="1:4">
      <c r="A24" s="3"/>
    </row>
    <row r="25" spans="1:4">
      <c r="A25" s="3"/>
      <c r="B25" s="15"/>
      <c r="C25" s="15"/>
    </row>
    <row r="26" spans="1:4">
      <c r="A26" s="3"/>
      <c r="B26" s="15"/>
      <c r="C26" s="15"/>
    </row>
    <row r="27" spans="1:4">
      <c r="A27" s="3"/>
      <c r="B27" s="15"/>
      <c r="C27" s="15"/>
    </row>
    <row r="28" spans="1:4">
      <c r="A28" s="3"/>
      <c r="B28" s="15"/>
      <c r="C28" s="15"/>
    </row>
    <row r="29" spans="1:4">
      <c r="A29" s="3"/>
      <c r="B29" s="15"/>
      <c r="C29" s="15"/>
    </row>
    <row r="30" spans="1:4">
      <c r="A30" s="3"/>
      <c r="B30" s="15"/>
      <c r="C30" s="15"/>
    </row>
    <row r="31" spans="1:4">
      <c r="A31" s="3"/>
      <c r="B31" s="15"/>
      <c r="C31" s="15"/>
    </row>
    <row r="32" spans="1:4">
      <c r="A32" s="3"/>
      <c r="B32" s="15"/>
      <c r="C32" s="15"/>
    </row>
    <row r="33" spans="1:3">
      <c r="A33" s="3"/>
      <c r="B33" s="15"/>
      <c r="C33" s="15"/>
    </row>
    <row r="34" spans="1:3">
      <c r="A34" s="3"/>
      <c r="B34" s="15"/>
      <c r="C34" s="15"/>
    </row>
    <row r="35" spans="1:3">
      <c r="A35" s="3"/>
      <c r="B35" s="15"/>
      <c r="C35" s="15"/>
    </row>
    <row r="36" spans="1:3">
      <c r="A36" s="3"/>
      <c r="B36" s="15"/>
      <c r="C36" s="15"/>
    </row>
    <row r="37" spans="1:3">
      <c r="A37" s="3"/>
      <c r="B37" s="15"/>
      <c r="C37" s="15"/>
    </row>
    <row r="38" spans="1:3">
      <c r="A38" s="3"/>
      <c r="B38" s="15"/>
      <c r="C38" s="15"/>
    </row>
    <row r="39" spans="1:3">
      <c r="A39" s="3"/>
      <c r="B39" s="15"/>
      <c r="C39" s="15"/>
    </row>
    <row r="40" spans="1:3">
      <c r="A40" s="3"/>
      <c r="B40" s="15"/>
      <c r="C40" s="15"/>
    </row>
    <row r="41" spans="1:3">
      <c r="A41" s="3"/>
      <c r="B41" s="15"/>
      <c r="C41" s="15"/>
    </row>
    <row r="42" spans="1:3">
      <c r="A42" s="3"/>
      <c r="B42" s="15"/>
      <c r="C42" s="15"/>
    </row>
    <row r="43" spans="1:3">
      <c r="A43" s="3"/>
      <c r="B43" s="15"/>
      <c r="C43" s="15"/>
    </row>
    <row r="44" spans="1:3">
      <c r="A44" s="3"/>
      <c r="B44" s="15"/>
      <c r="C44" s="15"/>
    </row>
    <row r="45" spans="1:3">
      <c r="A45" s="3"/>
      <c r="B45" s="15"/>
      <c r="C45" s="15"/>
    </row>
    <row r="46" spans="1:3">
      <c r="A46" s="3"/>
      <c r="B46" s="15"/>
      <c r="C46" s="15"/>
    </row>
    <row r="47" spans="1:3">
      <c r="A47" s="3"/>
      <c r="B47" s="15"/>
      <c r="C47" s="15"/>
    </row>
    <row r="48" spans="1:3">
      <c r="A48" s="3"/>
      <c r="B48" s="15"/>
      <c r="C48" s="15"/>
    </row>
    <row r="49" spans="1:3">
      <c r="A49" s="3"/>
      <c r="B49" s="15"/>
      <c r="C49" s="15"/>
    </row>
    <row r="50" spans="1:3">
      <c r="A50" s="3"/>
      <c r="B50" s="15"/>
      <c r="C50" s="15"/>
    </row>
    <row r="51" spans="1:3">
      <c r="A51" s="3"/>
      <c r="B51" s="15"/>
      <c r="C51" s="15"/>
    </row>
    <row r="52" spans="1:3">
      <c r="A52" s="3"/>
      <c r="B52" s="15"/>
      <c r="C52" s="15"/>
    </row>
    <row r="53" spans="1:3">
      <c r="A53" s="3"/>
      <c r="B53" s="15"/>
      <c r="C53" s="15"/>
    </row>
    <row r="54" spans="1:3">
      <c r="A54" s="3"/>
      <c r="B54" s="15"/>
      <c r="C54" s="15"/>
    </row>
    <row r="55" spans="1:3">
      <c r="A55" s="3"/>
      <c r="B55" s="15"/>
      <c r="C55" s="15"/>
    </row>
    <row r="56" spans="1:3">
      <c r="A56" s="3"/>
      <c r="B56" s="15"/>
      <c r="C56" s="15"/>
    </row>
    <row r="57" spans="1:3">
      <c r="A57" s="3"/>
      <c r="B57" s="15"/>
      <c r="C57" s="15"/>
    </row>
    <row r="58" spans="1:3">
      <c r="A58" s="3"/>
      <c r="B58" s="15"/>
      <c r="C58" s="15"/>
    </row>
    <row r="59" spans="1:3">
      <c r="A59" s="3"/>
      <c r="B59" s="15"/>
      <c r="C59" s="15"/>
    </row>
    <row r="60" spans="1:3">
      <c r="A60" s="3"/>
      <c r="B60" s="15"/>
      <c r="C60" s="15"/>
    </row>
    <row r="61" spans="1:3">
      <c r="A61" s="3"/>
      <c r="B61" s="15"/>
      <c r="C61" s="15"/>
    </row>
    <row r="62" spans="1:3">
      <c r="A62" s="3"/>
      <c r="B62" s="15"/>
      <c r="C62" s="15"/>
    </row>
    <row r="63" spans="1:3">
      <c r="A63" s="3"/>
      <c r="B63" s="15"/>
      <c r="C63" s="15"/>
    </row>
    <row r="64" spans="1:3">
      <c r="A64" s="3"/>
      <c r="B64" s="15"/>
      <c r="C64" s="15"/>
    </row>
    <row r="65" spans="1:3">
      <c r="A65" s="3"/>
      <c r="B65" s="15"/>
      <c r="C65" s="15"/>
    </row>
    <row r="66" spans="1:3">
      <c r="A66" s="3"/>
      <c r="B66" s="15"/>
      <c r="C66" s="15"/>
    </row>
    <row r="67" spans="1:3">
      <c r="A67" s="3"/>
      <c r="B67" s="15"/>
      <c r="C67" s="15"/>
    </row>
    <row r="68" spans="1:3">
      <c r="A68" s="3"/>
      <c r="B68" s="15"/>
      <c r="C68" s="15"/>
    </row>
    <row r="69" spans="1:3">
      <c r="A69" s="3"/>
      <c r="B69" s="15"/>
      <c r="C69" s="15"/>
    </row>
    <row r="70" spans="1:3">
      <c r="A70" s="3"/>
      <c r="B70" s="15"/>
      <c r="C70" s="15"/>
    </row>
    <row r="71" spans="1:3">
      <c r="A71" s="3"/>
      <c r="B71" s="15"/>
      <c r="C71" s="15"/>
    </row>
    <row r="72" spans="1:3">
      <c r="A72" s="3"/>
      <c r="B72" s="15"/>
      <c r="C72" s="15"/>
    </row>
    <row r="73" spans="1:3">
      <c r="A73" s="3"/>
      <c r="B73" s="15"/>
      <c r="C73" s="15"/>
    </row>
    <row r="74" spans="1:3">
      <c r="A74" s="3"/>
      <c r="B74" s="15"/>
      <c r="C74" s="15"/>
    </row>
    <row r="75" spans="1:3">
      <c r="A75" s="3"/>
      <c r="B75" s="15"/>
      <c r="C75" s="15"/>
    </row>
    <row r="76" spans="1:3">
      <c r="A76" s="3"/>
      <c r="B76" s="15"/>
      <c r="C76" s="15"/>
    </row>
    <row r="77" spans="1:3">
      <c r="A77" s="3"/>
      <c r="B77" s="15"/>
      <c r="C77" s="15"/>
    </row>
    <row r="78" spans="1:3">
      <c r="A78" s="3"/>
      <c r="B78" s="15"/>
      <c r="C78" s="15"/>
    </row>
    <row r="79" spans="1:3">
      <c r="A79" s="3"/>
      <c r="B79" s="15"/>
      <c r="C79" s="15"/>
    </row>
    <row r="80" spans="1:3">
      <c r="A80" s="3"/>
      <c r="B80" s="15"/>
      <c r="C80" s="15"/>
    </row>
    <row r="81" spans="1:3">
      <c r="A81" s="3"/>
      <c r="B81" s="15"/>
      <c r="C81" s="15"/>
    </row>
    <row r="82" spans="1:3">
      <c r="A82" s="3"/>
      <c r="B82" s="15"/>
      <c r="C82" s="15"/>
    </row>
    <row r="83" spans="1:3">
      <c r="A83" s="3"/>
      <c r="B83" s="15"/>
      <c r="C83" s="15"/>
    </row>
    <row r="84" spans="1:3">
      <c r="A84" s="3"/>
      <c r="B84" s="15"/>
      <c r="C84" s="15"/>
    </row>
    <row r="85" spans="1:3">
      <c r="A85" s="3"/>
      <c r="B85" s="15"/>
      <c r="C85" s="15"/>
    </row>
    <row r="86" spans="1:3">
      <c r="A86" s="3"/>
      <c r="B86" s="15"/>
      <c r="C86" s="15"/>
    </row>
    <row r="87" spans="1:3">
      <c r="A87" s="3"/>
      <c r="B87" s="15"/>
      <c r="C87" s="15"/>
    </row>
    <row r="88" spans="1:3">
      <c r="A88" s="3"/>
      <c r="B88" s="15"/>
      <c r="C88" s="15"/>
    </row>
    <row r="89" spans="1:3">
      <c r="A89" s="3"/>
      <c r="B89" s="15"/>
      <c r="C89" s="15"/>
    </row>
    <row r="90" spans="1:3">
      <c r="A90" s="3"/>
      <c r="B90" s="15"/>
      <c r="C90" s="15"/>
    </row>
    <row r="91" spans="1:3">
      <c r="A91" s="3"/>
      <c r="B91" s="15"/>
      <c r="C91" s="15"/>
    </row>
    <row r="92" spans="1:3">
      <c r="A92" s="3"/>
      <c r="B92" s="15"/>
      <c r="C92" s="15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workbookViewId="0">
      <selection activeCell="I28" sqref="I28"/>
    </sheetView>
  </sheetViews>
  <sheetFormatPr defaultRowHeight="15"/>
  <cols>
    <col min="1" max="1" width="10.140625" customWidth="1"/>
    <col min="2" max="2" width="13.140625" customWidth="1"/>
    <col min="3" max="3" width="13.42578125" customWidth="1"/>
    <col min="4" max="4" width="13.85546875" customWidth="1"/>
    <col min="5" max="20" width="10.140625" customWidth="1"/>
  </cols>
  <sheetData>
    <row r="1" spans="1:4" ht="15.75">
      <c r="A1" s="9" t="s">
        <v>120</v>
      </c>
    </row>
    <row r="2" spans="1:4">
      <c r="A2" s="60" t="s">
        <v>24</v>
      </c>
    </row>
    <row r="4" spans="1:4" s="24" customFormat="1" ht="54" customHeight="1">
      <c r="A4" s="40" t="s">
        <v>1</v>
      </c>
      <c r="B4" s="40" t="s">
        <v>121</v>
      </c>
      <c r="C4" s="40" t="s">
        <v>301</v>
      </c>
      <c r="D4" s="35"/>
    </row>
    <row r="5" spans="1:4">
      <c r="A5" s="151">
        <v>40544</v>
      </c>
      <c r="B5" s="152">
        <v>19.118281753534234</v>
      </c>
      <c r="C5" s="152">
        <v>16.739576645290175</v>
      </c>
      <c r="D5" s="36"/>
    </row>
    <row r="6" spans="1:4">
      <c r="A6" s="151">
        <v>40634</v>
      </c>
      <c r="B6" s="152">
        <v>18.950826502224558</v>
      </c>
      <c r="C6" s="152">
        <v>16.205515120366424</v>
      </c>
      <c r="D6" s="36"/>
    </row>
    <row r="7" spans="1:4">
      <c r="A7" s="151">
        <v>40725</v>
      </c>
      <c r="B7" s="152">
        <v>18.013576670175809</v>
      </c>
      <c r="C7" s="152">
        <v>16.409085827761384</v>
      </c>
      <c r="D7" s="36"/>
    </row>
    <row r="8" spans="1:4">
      <c r="A8" s="151">
        <v>40817</v>
      </c>
      <c r="B8" s="152">
        <v>18.001634050084817</v>
      </c>
      <c r="C8" s="152">
        <v>16.667461599889062</v>
      </c>
      <c r="D8" s="36"/>
    </row>
    <row r="9" spans="1:4">
      <c r="A9" s="151">
        <v>40909</v>
      </c>
      <c r="B9" s="152">
        <v>18.166328474846964</v>
      </c>
      <c r="C9" s="152">
        <v>16.87024013760437</v>
      </c>
      <c r="D9" s="36"/>
    </row>
    <row r="10" spans="1:4">
      <c r="A10" s="151">
        <v>41000</v>
      </c>
      <c r="B10" s="152">
        <v>18.730930612621478</v>
      </c>
      <c r="C10" s="152">
        <v>16.521298180009957</v>
      </c>
      <c r="D10" s="36"/>
    </row>
    <row r="11" spans="1:4">
      <c r="A11" s="151">
        <v>41091</v>
      </c>
      <c r="B11" s="152">
        <v>19.710621959791013</v>
      </c>
      <c r="C11" s="152">
        <v>16.751098789526733</v>
      </c>
      <c r="D11" s="36"/>
    </row>
    <row r="12" spans="1:4">
      <c r="A12" s="151">
        <v>41183</v>
      </c>
      <c r="B12" s="152">
        <v>19.919999999999998</v>
      </c>
      <c r="C12" s="152">
        <v>16.8</v>
      </c>
    </row>
    <row r="13" spans="1:4">
      <c r="A13" s="151">
        <v>41275</v>
      </c>
      <c r="B13" s="152">
        <v>20.349999999999998</v>
      </c>
      <c r="C13" s="152">
        <v>17.73</v>
      </c>
    </row>
    <row r="14" spans="1:4">
      <c r="A14" s="151">
        <v>41365</v>
      </c>
      <c r="B14" s="152">
        <v>21.060000000000002</v>
      </c>
      <c r="C14" s="152">
        <v>17.669999999999998</v>
      </c>
    </row>
    <row r="15" spans="1:4">
      <c r="A15" s="3"/>
      <c r="B15" s="11"/>
      <c r="C15" s="11"/>
    </row>
    <row r="16" spans="1:4">
      <c r="A16" s="3"/>
      <c r="B16" s="11"/>
      <c r="C16" s="11"/>
    </row>
    <row r="17" spans="1:3">
      <c r="A17" s="3"/>
      <c r="B17" s="11"/>
      <c r="C17" s="11"/>
    </row>
    <row r="18" spans="1:3">
      <c r="A18" s="3"/>
      <c r="B18" s="11"/>
      <c r="C18" s="11"/>
    </row>
    <row r="19" spans="1:3">
      <c r="A19" s="3"/>
      <c r="B19" s="11"/>
      <c r="C19" s="11"/>
    </row>
    <row r="20" spans="1:3">
      <c r="A20" s="3"/>
      <c r="B20" s="11"/>
      <c r="C20" s="14"/>
    </row>
    <row r="21" spans="1:3">
      <c r="A21" s="3"/>
      <c r="B21" s="11"/>
      <c r="C21" s="11"/>
    </row>
    <row r="22" spans="1:3">
      <c r="A22" s="3"/>
      <c r="B22" s="11"/>
      <c r="C22" s="11"/>
    </row>
    <row r="23" spans="1:3">
      <c r="A23" s="3"/>
      <c r="B23" s="11"/>
      <c r="C23" s="11"/>
    </row>
    <row r="24" spans="1:3">
      <c r="A24" s="3"/>
      <c r="B24" s="11"/>
      <c r="C24" s="11"/>
    </row>
    <row r="25" spans="1:3">
      <c r="A25" s="3"/>
      <c r="B25" s="11"/>
      <c r="C25" s="11"/>
    </row>
    <row r="26" spans="1:3">
      <c r="A26" s="3"/>
      <c r="B26" s="15"/>
      <c r="C26" s="15"/>
    </row>
    <row r="27" spans="1:3">
      <c r="A27" s="3"/>
      <c r="B27" s="15"/>
      <c r="C27" s="15"/>
    </row>
    <row r="28" spans="1:3">
      <c r="A28" s="3"/>
      <c r="B28" s="15"/>
      <c r="C28" s="15"/>
    </row>
    <row r="29" spans="1:3">
      <c r="A29" s="3"/>
      <c r="B29" s="15"/>
      <c r="C29" s="15"/>
    </row>
    <row r="30" spans="1:3">
      <c r="A30" s="3"/>
      <c r="B30" s="15"/>
      <c r="C30" s="15"/>
    </row>
    <row r="31" spans="1:3">
      <c r="A31" s="3"/>
      <c r="B31" s="15"/>
      <c r="C31" s="15"/>
    </row>
    <row r="32" spans="1:3">
      <c r="A32" s="3"/>
      <c r="B32" s="15"/>
      <c r="C32" s="15"/>
    </row>
    <row r="33" spans="1:3">
      <c r="A33" s="3"/>
      <c r="B33" s="15"/>
      <c r="C33" s="15"/>
    </row>
    <row r="34" spans="1:3">
      <c r="A34" s="3"/>
      <c r="B34" s="15"/>
      <c r="C34" s="15"/>
    </row>
    <row r="35" spans="1:3">
      <c r="A35" s="3"/>
      <c r="B35" s="15"/>
      <c r="C35" s="15"/>
    </row>
    <row r="36" spans="1:3">
      <c r="A36" s="3"/>
      <c r="B36" s="15"/>
      <c r="C36" s="15"/>
    </row>
    <row r="37" spans="1:3">
      <c r="A37" s="3"/>
      <c r="B37" s="15"/>
      <c r="C37" s="15"/>
    </row>
    <row r="38" spans="1:3">
      <c r="A38" s="3"/>
      <c r="B38" s="15"/>
      <c r="C38" s="15"/>
    </row>
    <row r="39" spans="1:3">
      <c r="A39" s="3"/>
      <c r="B39" s="15"/>
      <c r="C39" s="15"/>
    </row>
    <row r="40" spans="1:3">
      <c r="A40" s="3"/>
      <c r="B40" s="15"/>
      <c r="C40" s="15"/>
    </row>
    <row r="41" spans="1:3">
      <c r="A41" s="3"/>
      <c r="B41" s="15"/>
      <c r="C41" s="15"/>
    </row>
    <row r="42" spans="1:3">
      <c r="A42" s="3"/>
      <c r="B42" s="15"/>
      <c r="C42" s="15"/>
    </row>
    <row r="43" spans="1:3">
      <c r="A43" s="3"/>
      <c r="B43" s="15"/>
      <c r="C43" s="15"/>
    </row>
    <row r="44" spans="1:3">
      <c r="A44" s="3"/>
      <c r="B44" s="15"/>
      <c r="C44" s="15"/>
    </row>
    <row r="45" spans="1:3">
      <c r="A45" s="3"/>
      <c r="B45" s="15"/>
      <c r="C45" s="15"/>
    </row>
    <row r="46" spans="1:3">
      <c r="A46" s="3"/>
      <c r="B46" s="15"/>
      <c r="C46" s="15"/>
    </row>
    <row r="47" spans="1:3">
      <c r="A47" s="3"/>
      <c r="B47" s="15"/>
      <c r="C47" s="15"/>
    </row>
    <row r="48" spans="1:3">
      <c r="A48" s="3"/>
      <c r="B48" s="15"/>
      <c r="C48" s="15"/>
    </row>
    <row r="49" spans="1:3">
      <c r="A49" s="3"/>
      <c r="B49" s="15"/>
      <c r="C49" s="15"/>
    </row>
    <row r="50" spans="1:3">
      <c r="A50" s="3"/>
      <c r="B50" s="15"/>
      <c r="C50" s="15"/>
    </row>
    <row r="51" spans="1:3">
      <c r="A51" s="3"/>
      <c r="B51" s="15"/>
      <c r="C51" s="15"/>
    </row>
    <row r="52" spans="1:3">
      <c r="A52" s="3"/>
      <c r="B52" s="15"/>
      <c r="C52" s="15"/>
    </row>
    <row r="53" spans="1:3">
      <c r="A53" s="3"/>
      <c r="B53" s="15"/>
      <c r="C53" s="15"/>
    </row>
    <row r="54" spans="1:3">
      <c r="A54" s="3"/>
      <c r="B54" s="15"/>
      <c r="C54" s="15"/>
    </row>
    <row r="55" spans="1:3">
      <c r="A55" s="3"/>
      <c r="B55" s="15"/>
      <c r="C55" s="15"/>
    </row>
    <row r="56" spans="1:3">
      <c r="A56" s="3"/>
      <c r="B56" s="15"/>
      <c r="C56" s="15"/>
    </row>
    <row r="57" spans="1:3">
      <c r="A57" s="3"/>
      <c r="B57" s="15"/>
      <c r="C57" s="15"/>
    </row>
    <row r="58" spans="1:3">
      <c r="A58" s="3"/>
      <c r="B58" s="15"/>
      <c r="C58" s="15"/>
    </row>
    <row r="59" spans="1:3">
      <c r="A59" s="3"/>
      <c r="B59" s="15"/>
      <c r="C59" s="15"/>
    </row>
    <row r="60" spans="1:3">
      <c r="A60" s="3"/>
      <c r="B60" s="15"/>
      <c r="C60" s="15"/>
    </row>
    <row r="61" spans="1:3">
      <c r="A61" s="3"/>
      <c r="B61" s="15"/>
      <c r="C61" s="15"/>
    </row>
    <row r="62" spans="1:3">
      <c r="A62" s="3"/>
      <c r="B62" s="15"/>
      <c r="C62" s="15"/>
    </row>
    <row r="63" spans="1:3">
      <c r="A63" s="3"/>
      <c r="B63" s="15"/>
      <c r="C63" s="15"/>
    </row>
    <row r="64" spans="1:3">
      <c r="A64" s="3"/>
      <c r="B64" s="15"/>
      <c r="C64" s="15"/>
    </row>
    <row r="65" spans="1:3">
      <c r="A65" s="3"/>
      <c r="B65" s="15"/>
      <c r="C65" s="15"/>
    </row>
    <row r="66" spans="1:3">
      <c r="A66" s="3"/>
      <c r="B66" s="15"/>
      <c r="C66" s="15"/>
    </row>
    <row r="67" spans="1:3">
      <c r="A67" s="3"/>
      <c r="B67" s="15"/>
      <c r="C67" s="15"/>
    </row>
    <row r="68" spans="1:3">
      <c r="A68" s="3"/>
      <c r="B68" s="15"/>
      <c r="C68" s="15"/>
    </row>
    <row r="69" spans="1:3">
      <c r="A69" s="3"/>
      <c r="B69" s="15"/>
      <c r="C69" s="15"/>
    </row>
    <row r="70" spans="1:3">
      <c r="A70" s="3"/>
      <c r="B70" s="15"/>
      <c r="C70" s="15"/>
    </row>
    <row r="71" spans="1:3">
      <c r="A71" s="3"/>
      <c r="B71" s="15"/>
      <c r="C71" s="15"/>
    </row>
    <row r="72" spans="1:3">
      <c r="A72" s="3"/>
      <c r="B72" s="15"/>
      <c r="C72" s="15"/>
    </row>
    <row r="73" spans="1:3">
      <c r="A73" s="3"/>
      <c r="B73" s="15"/>
      <c r="C73" s="15"/>
    </row>
    <row r="74" spans="1:3">
      <c r="A74" s="3"/>
      <c r="B74" s="15"/>
      <c r="C74" s="15"/>
    </row>
    <row r="75" spans="1:3">
      <c r="A75" s="3"/>
      <c r="B75" s="15"/>
      <c r="C75" s="15"/>
    </row>
    <row r="76" spans="1:3">
      <c r="A76" s="3"/>
      <c r="B76" s="15"/>
      <c r="C76" s="15"/>
    </row>
    <row r="77" spans="1:3">
      <c r="A77" s="3"/>
      <c r="B77" s="15"/>
      <c r="C77" s="15"/>
    </row>
    <row r="78" spans="1:3">
      <c r="A78" s="3"/>
      <c r="B78" s="15"/>
      <c r="C78" s="15"/>
    </row>
    <row r="79" spans="1:3">
      <c r="A79" s="3"/>
      <c r="B79" s="15"/>
      <c r="C79" s="15"/>
    </row>
    <row r="80" spans="1:3">
      <c r="A80" s="3"/>
      <c r="B80" s="15"/>
      <c r="C80" s="15"/>
    </row>
    <row r="81" spans="1:3">
      <c r="A81" s="3"/>
      <c r="B81" s="15"/>
      <c r="C81" s="15"/>
    </row>
    <row r="82" spans="1:3">
      <c r="A82" s="3"/>
      <c r="B82" s="15"/>
      <c r="C82" s="15"/>
    </row>
    <row r="83" spans="1:3">
      <c r="A83" s="3"/>
      <c r="B83" s="15"/>
      <c r="C83" s="15"/>
    </row>
    <row r="84" spans="1:3">
      <c r="A84" s="3"/>
      <c r="B84" s="15"/>
      <c r="C84" s="15"/>
    </row>
    <row r="85" spans="1:3">
      <c r="A85" s="3"/>
      <c r="B85" s="15"/>
      <c r="C85" s="15"/>
    </row>
    <row r="86" spans="1:3">
      <c r="A86" s="3"/>
      <c r="B86" s="15"/>
      <c r="C86" s="15"/>
    </row>
    <row r="87" spans="1:3">
      <c r="A87" s="3"/>
      <c r="B87" s="15"/>
      <c r="C87" s="15"/>
    </row>
    <row r="88" spans="1:3">
      <c r="A88" s="3"/>
      <c r="B88" s="15"/>
      <c r="C88" s="15"/>
    </row>
    <row r="89" spans="1:3">
      <c r="A89" s="3"/>
      <c r="B89" s="15"/>
      <c r="C89" s="15"/>
    </row>
    <row r="90" spans="1:3">
      <c r="A90" s="3"/>
      <c r="B90" s="15"/>
      <c r="C90" s="15"/>
    </row>
    <row r="91" spans="1:3">
      <c r="A91" s="3"/>
      <c r="B91" s="15"/>
      <c r="C91" s="15"/>
    </row>
    <row r="92" spans="1:3">
      <c r="A92" s="3"/>
      <c r="B92" s="15"/>
      <c r="C92" s="15"/>
    </row>
    <row r="93" spans="1:3">
      <c r="A93" s="3"/>
      <c r="B93" s="15"/>
      <c r="C93" s="15"/>
    </row>
    <row r="94" spans="1:3">
      <c r="A94" s="3"/>
      <c r="B94" s="15"/>
      <c r="C94" s="15"/>
    </row>
    <row r="95" spans="1:3">
      <c r="A95" s="3"/>
      <c r="B95" s="15"/>
      <c r="C95" s="15"/>
    </row>
    <row r="96" spans="1:3">
      <c r="A96" s="3"/>
      <c r="B96" s="15"/>
      <c r="C96" s="15"/>
    </row>
    <row r="97" spans="1:3">
      <c r="A97" s="3"/>
      <c r="B97" s="15"/>
      <c r="C97" s="15"/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7"/>
  <sheetViews>
    <sheetView workbookViewId="0">
      <selection activeCell="N23" sqref="N23"/>
    </sheetView>
  </sheetViews>
  <sheetFormatPr defaultRowHeight="15"/>
  <cols>
    <col min="1" max="1" width="11.85546875" customWidth="1"/>
    <col min="2" max="2" width="16.28515625" customWidth="1"/>
    <col min="3" max="3" width="13" customWidth="1"/>
    <col min="4" max="20" width="10.140625" customWidth="1"/>
  </cols>
  <sheetData>
    <row r="1" spans="1:3" ht="15.75">
      <c r="A1" s="9" t="s">
        <v>124</v>
      </c>
    </row>
    <row r="2" spans="1:3">
      <c r="A2" s="60" t="s">
        <v>24</v>
      </c>
    </row>
    <row r="4" spans="1:3" s="24" customFormat="1" ht="60">
      <c r="A4" s="40" t="s">
        <v>1</v>
      </c>
      <c r="B4" s="40" t="s">
        <v>122</v>
      </c>
      <c r="C4" s="40" t="s">
        <v>123</v>
      </c>
    </row>
    <row r="5" spans="1:3">
      <c r="A5" s="151">
        <v>40179</v>
      </c>
      <c r="B5" s="152">
        <v>243.039154</v>
      </c>
      <c r="C5" s="152">
        <v>63.587356403368098</v>
      </c>
    </row>
    <row r="6" spans="1:3">
      <c r="A6" s="151">
        <v>40210</v>
      </c>
      <c r="B6" s="152">
        <v>250.04991900000002</v>
      </c>
      <c r="C6" s="152">
        <v>52.713895362139532</v>
      </c>
    </row>
    <row r="7" spans="1:3">
      <c r="A7" s="151">
        <v>40238</v>
      </c>
      <c r="B7" s="152">
        <v>257.65778899999998</v>
      </c>
      <c r="C7" s="152">
        <v>47.665499092837436</v>
      </c>
    </row>
    <row r="8" spans="1:3">
      <c r="A8" s="151">
        <v>40269</v>
      </c>
      <c r="B8" s="152">
        <v>261.185337</v>
      </c>
      <c r="C8" s="152">
        <v>43.403143801786868</v>
      </c>
    </row>
    <row r="9" spans="1:3">
      <c r="A9" s="151">
        <v>40299</v>
      </c>
      <c r="B9" s="152">
        <v>264.96912199999997</v>
      </c>
      <c r="C9" s="152">
        <v>35.716890135883702</v>
      </c>
    </row>
    <row r="10" spans="1:3">
      <c r="A10" s="151">
        <v>40330</v>
      </c>
      <c r="B10" s="152">
        <v>271.02906099999996</v>
      </c>
      <c r="C10" s="152">
        <v>32.504886070434601</v>
      </c>
    </row>
    <row r="11" spans="1:3">
      <c r="A11" s="151">
        <v>40360</v>
      </c>
      <c r="B11" s="152">
        <v>274.74229300000002</v>
      </c>
      <c r="C11" s="152">
        <v>29.980094249779054</v>
      </c>
    </row>
    <row r="12" spans="1:3">
      <c r="A12" s="151">
        <v>40391</v>
      </c>
      <c r="B12" s="152">
        <v>280.863654</v>
      </c>
      <c r="C12" s="152">
        <v>27.886296418966182</v>
      </c>
    </row>
    <row r="13" spans="1:3">
      <c r="A13" s="151">
        <v>40422</v>
      </c>
      <c r="B13" s="152">
        <v>284.90033599999998</v>
      </c>
      <c r="C13" s="152">
        <v>25.048806285239667</v>
      </c>
    </row>
    <row r="14" spans="1:3">
      <c r="A14" s="151">
        <v>40452</v>
      </c>
      <c r="B14" s="152">
        <v>288.6182</v>
      </c>
      <c r="C14" s="152">
        <v>24.901858581280088</v>
      </c>
    </row>
    <row r="15" spans="1:3">
      <c r="A15" s="151">
        <v>40483</v>
      </c>
      <c r="B15" s="152">
        <v>292.61219899999998</v>
      </c>
      <c r="C15" s="152">
        <v>23.735724062706389</v>
      </c>
    </row>
    <row r="16" spans="1:3">
      <c r="A16" s="151">
        <v>40513</v>
      </c>
      <c r="B16" s="152">
        <v>290.87110799999999</v>
      </c>
      <c r="C16" s="152">
        <v>19.704953825390213</v>
      </c>
    </row>
    <row r="17" spans="1:3">
      <c r="A17" s="151">
        <v>40544</v>
      </c>
      <c r="B17" s="152">
        <v>282.29705600000005</v>
      </c>
      <c r="C17" s="152">
        <v>16.152912546757815</v>
      </c>
    </row>
    <row r="18" spans="1:3">
      <c r="A18" s="151">
        <v>40575</v>
      </c>
      <c r="B18" s="152">
        <v>287.35638</v>
      </c>
      <c r="C18" s="152">
        <v>14.919605312889539</v>
      </c>
    </row>
    <row r="19" spans="1:3">
      <c r="A19" s="151">
        <v>40603</v>
      </c>
      <c r="B19" s="152">
        <v>289.90521899999999</v>
      </c>
      <c r="C19" s="152">
        <v>12.515604564160876</v>
      </c>
    </row>
    <row r="20" spans="1:3">
      <c r="A20" s="151">
        <v>40634</v>
      </c>
      <c r="B20" s="152">
        <v>288.38909800000005</v>
      </c>
      <c r="C20" s="152">
        <v>10.415500851795546</v>
      </c>
    </row>
    <row r="21" spans="1:3">
      <c r="A21" s="151">
        <v>40664</v>
      </c>
      <c r="B21" s="152">
        <v>287.65280999999999</v>
      </c>
      <c r="C21" s="152">
        <v>8.5608797843244702</v>
      </c>
    </row>
    <row r="22" spans="1:3">
      <c r="A22" s="151">
        <v>40695</v>
      </c>
      <c r="B22" s="152">
        <v>290.898573</v>
      </c>
      <c r="C22" s="152">
        <v>7.3311370842258361</v>
      </c>
    </row>
    <row r="23" spans="1:3">
      <c r="A23" s="151">
        <v>40725</v>
      </c>
      <c r="B23" s="152">
        <v>289.87753899999996</v>
      </c>
      <c r="C23" s="152">
        <v>5.5088882875415024</v>
      </c>
    </row>
    <row r="24" spans="1:3">
      <c r="A24" s="151">
        <v>40756</v>
      </c>
      <c r="B24" s="152">
        <v>293.63090699999998</v>
      </c>
      <c r="C24" s="152">
        <v>4.5457120628360048</v>
      </c>
    </row>
    <row r="25" spans="1:3">
      <c r="A25" s="151">
        <v>40787</v>
      </c>
      <c r="B25" s="152">
        <v>296.81609799999995</v>
      </c>
      <c r="C25" s="152">
        <v>4.1824317118390297</v>
      </c>
    </row>
    <row r="26" spans="1:3">
      <c r="A26" s="151">
        <v>40817</v>
      </c>
      <c r="B26" s="152">
        <v>301.18754899999999</v>
      </c>
      <c r="C26" s="152">
        <v>4.3550091435675231</v>
      </c>
    </row>
    <row r="27" spans="1:3">
      <c r="A27" s="151">
        <v>40848</v>
      </c>
      <c r="B27" s="152">
        <v>298.997952</v>
      </c>
      <c r="C27" s="152">
        <v>2.1823263082753508</v>
      </c>
    </row>
    <row r="28" spans="1:3">
      <c r="A28" s="151">
        <v>40878</v>
      </c>
      <c r="B28" s="152">
        <v>296.62495999999999</v>
      </c>
      <c r="C28" s="152">
        <v>1.9781449039620647</v>
      </c>
    </row>
    <row r="29" spans="1:3">
      <c r="A29" s="151">
        <v>40909</v>
      </c>
      <c r="B29" s="152">
        <v>291.050726</v>
      </c>
      <c r="C29" s="152">
        <v>3.100871870233024</v>
      </c>
    </row>
    <row r="30" spans="1:3">
      <c r="A30" s="151">
        <v>40940</v>
      </c>
      <c r="B30" s="152">
        <v>295.66454400000003</v>
      </c>
      <c r="C30" s="152">
        <v>2.8912404868129293</v>
      </c>
    </row>
    <row r="31" spans="1:3">
      <c r="A31" s="151">
        <v>40969</v>
      </c>
      <c r="B31" s="152">
        <v>297.82288899999998</v>
      </c>
      <c r="C31" s="152">
        <v>2.7311236504507397</v>
      </c>
    </row>
    <row r="32" spans="1:3">
      <c r="A32" s="151">
        <v>41000</v>
      </c>
      <c r="B32" s="152">
        <v>299.82832500000001</v>
      </c>
      <c r="C32" s="152">
        <v>3.9665948121242689</v>
      </c>
    </row>
    <row r="33" spans="1:3">
      <c r="A33" s="151">
        <v>41030</v>
      </c>
      <c r="B33" s="152">
        <v>303.82518200000004</v>
      </c>
      <c r="C33" s="152">
        <v>5.6221846051147661</v>
      </c>
    </row>
    <row r="34" spans="1:3">
      <c r="A34" s="151">
        <v>41061</v>
      </c>
      <c r="B34" s="152">
        <v>310.22141099999999</v>
      </c>
      <c r="C34" s="152">
        <v>6.6424657229239736</v>
      </c>
    </row>
    <row r="35" spans="1:3">
      <c r="A35" s="151">
        <v>41091</v>
      </c>
      <c r="B35" s="152">
        <v>304.319771</v>
      </c>
      <c r="C35" s="152">
        <v>4.9821838731699986</v>
      </c>
    </row>
    <row r="36" spans="1:3">
      <c r="A36" s="151">
        <v>41122</v>
      </c>
      <c r="B36" s="152">
        <v>310.561846</v>
      </c>
      <c r="C36" s="152">
        <v>5.7660616087665595</v>
      </c>
    </row>
    <row r="37" spans="1:3">
      <c r="A37" s="151">
        <v>41153</v>
      </c>
      <c r="B37" s="152">
        <v>316.99855600000001</v>
      </c>
      <c r="C37" s="152">
        <v>6.7996507386199889</v>
      </c>
    </row>
    <row r="38" spans="1:3">
      <c r="A38" s="151">
        <v>41183</v>
      </c>
      <c r="B38" s="152">
        <v>317.77748000000003</v>
      </c>
      <c r="C38" s="152">
        <v>5.5081729158731108</v>
      </c>
    </row>
    <row r="39" spans="1:3">
      <c r="A39" s="151">
        <v>41214</v>
      </c>
      <c r="B39" s="152">
        <v>325.73800800000004</v>
      </c>
      <c r="C39" s="152">
        <v>8.9432237984024887</v>
      </c>
    </row>
    <row r="40" spans="1:3">
      <c r="A40" s="151">
        <v>41244</v>
      </c>
      <c r="B40" s="152">
        <v>329.04707800000006</v>
      </c>
      <c r="C40" s="152">
        <v>10.930340454154663</v>
      </c>
    </row>
    <row r="41" spans="1:3">
      <c r="A41" s="151">
        <v>41275</v>
      </c>
      <c r="B41" s="152">
        <v>313.04068100000001</v>
      </c>
      <c r="C41" s="152">
        <v>7.5553685442447671</v>
      </c>
    </row>
    <row r="42" spans="1:3">
      <c r="A42" s="151">
        <v>41306</v>
      </c>
      <c r="B42" s="152">
        <v>326.51674799999995</v>
      </c>
      <c r="C42" s="152">
        <v>10.434867699253081</v>
      </c>
    </row>
    <row r="43" spans="1:3">
      <c r="A43" s="151">
        <v>41334</v>
      </c>
      <c r="B43" s="152">
        <v>331.84346899999997</v>
      </c>
      <c r="C43" s="152">
        <v>11.423091124470286</v>
      </c>
    </row>
    <row r="44" spans="1:3">
      <c r="A44" s="151">
        <v>41365</v>
      </c>
      <c r="B44" s="152">
        <v>344.04341700000003</v>
      </c>
      <c r="C44" s="152">
        <v>14.74680285793546</v>
      </c>
    </row>
    <row r="45" spans="1:3">
      <c r="A45" s="3"/>
      <c r="B45" s="15"/>
      <c r="C45" s="15"/>
    </row>
    <row r="46" spans="1:3">
      <c r="A46" s="3"/>
      <c r="B46" s="15"/>
      <c r="C46" s="15"/>
    </row>
    <row r="47" spans="1:3">
      <c r="A47" s="3"/>
      <c r="B47" s="15"/>
      <c r="C47" s="15"/>
    </row>
    <row r="48" spans="1:3">
      <c r="A48" s="3"/>
      <c r="B48" s="15"/>
      <c r="C48" s="15"/>
    </row>
    <row r="49" spans="1:3">
      <c r="A49" s="3"/>
      <c r="B49" s="15"/>
      <c r="C49" s="15"/>
    </row>
    <row r="50" spans="1:3">
      <c r="A50" s="3"/>
      <c r="B50" s="15"/>
      <c r="C50" s="15"/>
    </row>
    <row r="51" spans="1:3">
      <c r="A51" s="3"/>
      <c r="B51" s="15"/>
      <c r="C51" s="15"/>
    </row>
    <row r="52" spans="1:3">
      <c r="A52" s="3"/>
      <c r="B52" s="15"/>
      <c r="C52" s="15"/>
    </row>
    <row r="53" spans="1:3">
      <c r="A53" s="3"/>
      <c r="B53" s="15"/>
      <c r="C53" s="15"/>
    </row>
    <row r="54" spans="1:3">
      <c r="A54" s="3"/>
      <c r="B54" s="15"/>
      <c r="C54" s="15"/>
    </row>
    <row r="55" spans="1:3">
      <c r="A55" s="3"/>
      <c r="B55" s="15"/>
      <c r="C55" s="15"/>
    </row>
    <row r="56" spans="1:3">
      <c r="A56" s="3"/>
      <c r="B56" s="15"/>
      <c r="C56" s="15"/>
    </row>
    <row r="57" spans="1:3">
      <c r="A57" s="3"/>
      <c r="B57" s="15"/>
      <c r="C57" s="15"/>
    </row>
    <row r="58" spans="1:3">
      <c r="A58" s="3"/>
      <c r="B58" s="15"/>
      <c r="C58" s="15"/>
    </row>
    <row r="59" spans="1:3">
      <c r="A59" s="3"/>
      <c r="B59" s="15"/>
      <c r="C59" s="15"/>
    </row>
    <row r="60" spans="1:3">
      <c r="A60" s="3"/>
      <c r="B60" s="15"/>
      <c r="C60" s="15"/>
    </row>
    <row r="61" spans="1:3">
      <c r="A61" s="3"/>
      <c r="B61" s="15"/>
      <c r="C61" s="15"/>
    </row>
    <row r="62" spans="1:3">
      <c r="A62" s="3"/>
      <c r="B62" s="15"/>
      <c r="C62" s="15"/>
    </row>
    <row r="63" spans="1:3">
      <c r="A63" s="3"/>
      <c r="B63" s="15"/>
      <c r="C63" s="15"/>
    </row>
    <row r="64" spans="1:3">
      <c r="A64" s="3"/>
      <c r="B64" s="15"/>
      <c r="C64" s="15"/>
    </row>
    <row r="65" spans="1:3">
      <c r="A65" s="3"/>
      <c r="B65" s="15"/>
      <c r="C65" s="15"/>
    </row>
    <row r="66" spans="1:3">
      <c r="A66" s="3"/>
      <c r="B66" s="15"/>
      <c r="C66" s="15"/>
    </row>
    <row r="67" spans="1:3">
      <c r="A67" s="3"/>
      <c r="B67" s="15"/>
      <c r="C67" s="15"/>
    </row>
    <row r="68" spans="1:3">
      <c r="A68" s="3"/>
      <c r="B68" s="15"/>
      <c r="C68" s="15"/>
    </row>
    <row r="69" spans="1:3">
      <c r="A69" s="3"/>
      <c r="B69" s="15"/>
      <c r="C69" s="15"/>
    </row>
    <row r="70" spans="1:3">
      <c r="A70" s="3"/>
      <c r="B70" s="15"/>
      <c r="C70" s="15"/>
    </row>
    <row r="71" spans="1:3">
      <c r="A71" s="3"/>
      <c r="B71" s="15"/>
      <c r="C71" s="15"/>
    </row>
    <row r="72" spans="1:3">
      <c r="A72" s="3"/>
      <c r="B72" s="15"/>
      <c r="C72" s="15"/>
    </row>
    <row r="73" spans="1:3">
      <c r="A73" s="3"/>
      <c r="B73" s="15"/>
      <c r="C73" s="15"/>
    </row>
    <row r="74" spans="1:3">
      <c r="A74" s="3"/>
      <c r="B74" s="15"/>
      <c r="C74" s="15"/>
    </row>
    <row r="75" spans="1:3">
      <c r="A75" s="3"/>
      <c r="B75" s="15"/>
      <c r="C75" s="15"/>
    </row>
    <row r="76" spans="1:3">
      <c r="A76" s="3"/>
      <c r="B76" s="15"/>
      <c r="C76" s="15"/>
    </row>
    <row r="77" spans="1:3">
      <c r="A77" s="3"/>
      <c r="B77" s="15"/>
      <c r="C77" s="15"/>
    </row>
    <row r="78" spans="1:3">
      <c r="A78" s="3"/>
      <c r="B78" s="15"/>
      <c r="C78" s="15"/>
    </row>
    <row r="79" spans="1:3">
      <c r="A79" s="3"/>
      <c r="B79" s="15"/>
      <c r="C79" s="15"/>
    </row>
    <row r="80" spans="1:3">
      <c r="A80" s="3"/>
      <c r="B80" s="15"/>
      <c r="C80" s="15"/>
    </row>
    <row r="81" spans="1:3">
      <c r="A81" s="3"/>
      <c r="B81" s="15"/>
      <c r="C81" s="15"/>
    </row>
    <row r="82" spans="1:3">
      <c r="A82" s="3"/>
      <c r="B82" s="15"/>
      <c r="C82" s="15"/>
    </row>
    <row r="83" spans="1:3">
      <c r="A83" s="3"/>
      <c r="B83" s="15"/>
      <c r="C83" s="15"/>
    </row>
    <row r="84" spans="1:3">
      <c r="A84" s="3"/>
      <c r="B84" s="15"/>
      <c r="C84" s="15"/>
    </row>
    <row r="85" spans="1:3">
      <c r="A85" s="3"/>
      <c r="B85" s="15"/>
      <c r="C85" s="15"/>
    </row>
    <row r="86" spans="1:3">
      <c r="A86" s="3"/>
      <c r="B86" s="15"/>
      <c r="C86" s="15"/>
    </row>
    <row r="87" spans="1:3">
      <c r="A87" s="3"/>
      <c r="B87" s="15"/>
      <c r="C87" s="15"/>
    </row>
    <row r="88" spans="1:3">
      <c r="A88" s="3"/>
      <c r="B88" s="15"/>
      <c r="C88" s="15"/>
    </row>
    <row r="89" spans="1:3">
      <c r="A89" s="3"/>
      <c r="B89" s="15"/>
      <c r="C89" s="15"/>
    </row>
    <row r="90" spans="1:3">
      <c r="A90" s="3"/>
      <c r="B90" s="15"/>
      <c r="C90" s="15"/>
    </row>
    <row r="91" spans="1:3">
      <c r="A91" s="3"/>
      <c r="B91" s="15"/>
      <c r="C91" s="15"/>
    </row>
    <row r="92" spans="1:3">
      <c r="A92" s="3"/>
      <c r="B92" s="15"/>
      <c r="C92" s="15"/>
    </row>
    <row r="93" spans="1:3">
      <c r="A93" s="3"/>
      <c r="B93" s="15"/>
      <c r="C93" s="15"/>
    </row>
    <row r="94" spans="1:3">
      <c r="A94" s="3"/>
      <c r="B94" s="15"/>
      <c r="C94" s="15"/>
    </row>
    <row r="95" spans="1:3">
      <c r="A95" s="3"/>
      <c r="B95" s="15"/>
      <c r="C95" s="15"/>
    </row>
    <row r="96" spans="1:3">
      <c r="A96" s="3"/>
      <c r="B96" s="15"/>
      <c r="C96" s="15"/>
    </row>
    <row r="97" spans="1:3">
      <c r="A97" s="3"/>
      <c r="B97" s="15"/>
      <c r="C97" s="15"/>
    </row>
    <row r="98" spans="1:3">
      <c r="A98" s="3"/>
      <c r="B98" s="15"/>
      <c r="C98" s="15"/>
    </row>
    <row r="99" spans="1:3">
      <c r="A99" s="3"/>
      <c r="B99" s="15"/>
      <c r="C99" s="15"/>
    </row>
    <row r="100" spans="1:3">
      <c r="A100" s="3"/>
      <c r="B100" s="15"/>
      <c r="C100" s="15"/>
    </row>
    <row r="101" spans="1:3">
      <c r="A101" s="3"/>
      <c r="B101" s="15"/>
      <c r="C101" s="15"/>
    </row>
    <row r="102" spans="1:3">
      <c r="A102" s="3"/>
      <c r="B102" s="15"/>
      <c r="C102" s="15"/>
    </row>
    <row r="103" spans="1:3">
      <c r="A103" s="3"/>
      <c r="B103" s="15"/>
      <c r="C103" s="15"/>
    </row>
    <row r="104" spans="1:3">
      <c r="A104" s="3"/>
      <c r="B104" s="15"/>
      <c r="C104" s="15"/>
    </row>
    <row r="105" spans="1:3">
      <c r="A105" s="3"/>
      <c r="B105" s="15"/>
      <c r="C105" s="15"/>
    </row>
    <row r="106" spans="1:3">
      <c r="A106" s="3"/>
      <c r="B106" s="15"/>
      <c r="C106" s="15"/>
    </row>
    <row r="107" spans="1:3">
      <c r="A107" s="3"/>
      <c r="B107" s="15"/>
      <c r="C107" s="15"/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5" sqref="A5"/>
    </sheetView>
  </sheetViews>
  <sheetFormatPr defaultRowHeight="15"/>
  <cols>
    <col min="1" max="1" width="12.28515625" style="27" customWidth="1"/>
    <col min="2" max="2" width="14.42578125" style="27" customWidth="1"/>
    <col min="3" max="3" width="13.140625" style="27" customWidth="1"/>
    <col min="4" max="20" width="10.140625" style="27" customWidth="1"/>
    <col min="21" max="16384" width="9.140625" style="27"/>
  </cols>
  <sheetData>
    <row r="1" spans="1:6" ht="15.75">
      <c r="A1" s="9" t="s">
        <v>127</v>
      </c>
    </row>
    <row r="2" spans="1:6">
      <c r="A2" s="60" t="s">
        <v>24</v>
      </c>
    </row>
    <row r="4" spans="1:6" s="28" customFormat="1" ht="30">
      <c r="A4" s="39" t="s">
        <v>1</v>
      </c>
      <c r="B4" s="39" t="s">
        <v>125</v>
      </c>
      <c r="C4" s="39" t="s">
        <v>126</v>
      </c>
    </row>
    <row r="5" spans="1:6">
      <c r="A5" s="156">
        <v>40544</v>
      </c>
      <c r="B5" s="154">
        <v>438.43276300000002</v>
      </c>
      <c r="C5" s="155">
        <v>10.3054805218756</v>
      </c>
      <c r="D5" s="30"/>
      <c r="E5" s="30"/>
      <c r="F5" s="30"/>
    </row>
    <row r="6" spans="1:6">
      <c r="A6" s="156">
        <v>40575</v>
      </c>
      <c r="B6" s="154">
        <v>444.81574499999999</v>
      </c>
      <c r="C6" s="155">
        <v>10.462357478592981</v>
      </c>
      <c r="D6" s="30"/>
      <c r="E6" s="30"/>
      <c r="F6" s="30"/>
    </row>
    <row r="7" spans="1:6">
      <c r="A7" s="156">
        <v>40603</v>
      </c>
      <c r="B7" s="154">
        <v>444.07172800000001</v>
      </c>
      <c r="C7" s="155">
        <v>10.375336131125085</v>
      </c>
      <c r="D7" s="30"/>
      <c r="E7" s="30"/>
      <c r="F7" s="30"/>
    </row>
    <row r="8" spans="1:6">
      <c r="A8" s="156">
        <v>40634</v>
      </c>
      <c r="B8" s="154">
        <v>443.432208</v>
      </c>
      <c r="C8" s="155">
        <v>10.144018947852372</v>
      </c>
      <c r="D8" s="30"/>
      <c r="E8" s="30"/>
      <c r="F8" s="30"/>
    </row>
    <row r="9" spans="1:6">
      <c r="A9" s="156">
        <v>40664</v>
      </c>
      <c r="B9" s="154">
        <v>438.71582699999999</v>
      </c>
      <c r="C9" s="155">
        <v>9.7895251901259321</v>
      </c>
      <c r="D9" s="30"/>
      <c r="E9" s="30"/>
      <c r="F9" s="30"/>
    </row>
    <row r="10" spans="1:6">
      <c r="A10" s="156">
        <v>40695</v>
      </c>
      <c r="B10" s="154">
        <v>440.77320400000002</v>
      </c>
      <c r="C10" s="155">
        <v>9.5547074147091049</v>
      </c>
      <c r="D10" s="30"/>
      <c r="E10" s="30"/>
      <c r="F10" s="30"/>
    </row>
    <row r="11" spans="1:6">
      <c r="A11" s="156">
        <v>40725</v>
      </c>
      <c r="B11" s="154">
        <v>438.47141299999998</v>
      </c>
      <c r="C11" s="155">
        <v>9.2842997026825191</v>
      </c>
      <c r="D11" s="30"/>
      <c r="E11" s="30"/>
      <c r="F11" s="30"/>
    </row>
    <row r="12" spans="1:6">
      <c r="A12" s="156">
        <v>40756</v>
      </c>
      <c r="B12" s="154">
        <v>442.95731799999999</v>
      </c>
      <c r="C12" s="155">
        <v>9.0550483134418833</v>
      </c>
      <c r="D12" s="30"/>
      <c r="E12" s="30"/>
      <c r="F12" s="30"/>
    </row>
    <row r="13" spans="1:6">
      <c r="A13" s="156">
        <v>40787</v>
      </c>
      <c r="B13" s="154">
        <v>447.97132399999998</v>
      </c>
      <c r="C13" s="155">
        <v>8.8646589603973709</v>
      </c>
      <c r="D13" s="30"/>
      <c r="E13" s="30"/>
      <c r="F13" s="30"/>
    </row>
    <row r="14" spans="1:6">
      <c r="A14" s="156">
        <v>40817</v>
      </c>
      <c r="B14" s="154">
        <v>454.268688</v>
      </c>
      <c r="C14" s="155">
        <v>8.6752080727652956</v>
      </c>
      <c r="D14" s="30"/>
      <c r="E14" s="30"/>
      <c r="F14" s="30"/>
    </row>
    <row r="15" spans="1:6">
      <c r="A15" s="156">
        <v>40848</v>
      </c>
      <c r="B15" s="154">
        <v>454.85125399999998</v>
      </c>
      <c r="C15" s="155">
        <v>8.5131842231282508</v>
      </c>
      <c r="D15" s="30"/>
      <c r="E15" s="30"/>
      <c r="F15" s="30"/>
    </row>
    <row r="16" spans="1:6">
      <c r="A16" s="156">
        <v>40878</v>
      </c>
      <c r="B16" s="154">
        <v>452.829522</v>
      </c>
      <c r="C16" s="155">
        <v>8.2299343799866431</v>
      </c>
      <c r="D16" s="30"/>
      <c r="E16" s="30"/>
      <c r="F16" s="30"/>
    </row>
    <row r="17" spans="1:6">
      <c r="A17" s="156">
        <v>40909</v>
      </c>
      <c r="B17" s="154">
        <v>449.42050399999999</v>
      </c>
      <c r="C17" s="155">
        <v>7.8548333472479372</v>
      </c>
      <c r="D17" s="30"/>
      <c r="E17" s="30"/>
      <c r="F17" s="30"/>
    </row>
    <row r="18" spans="1:6">
      <c r="A18" s="156">
        <v>40940</v>
      </c>
      <c r="B18" s="154">
        <v>457.39442300000002</v>
      </c>
      <c r="C18" s="155">
        <v>7.9568622523473884</v>
      </c>
      <c r="D18" s="30"/>
      <c r="E18" s="30"/>
      <c r="F18" s="30"/>
    </row>
    <row r="19" spans="1:6">
      <c r="A19" s="156">
        <v>40969</v>
      </c>
      <c r="B19" s="154">
        <v>461.54506099999998</v>
      </c>
      <c r="C19" s="155">
        <v>7.8751016855766842</v>
      </c>
      <c r="D19" s="30"/>
      <c r="E19" s="30"/>
      <c r="F19" s="30"/>
    </row>
    <row r="20" spans="1:6">
      <c r="A20" s="156">
        <v>41000</v>
      </c>
      <c r="B20" s="154">
        <v>467.06645300000002</v>
      </c>
      <c r="C20" s="155">
        <v>7.7090680975172337</v>
      </c>
      <c r="D20" s="30"/>
      <c r="E20" s="30"/>
      <c r="F20" s="30"/>
    </row>
    <row r="21" spans="1:6">
      <c r="A21" s="156">
        <v>41030</v>
      </c>
      <c r="B21" s="154">
        <v>470.49933199999998</v>
      </c>
      <c r="C21" s="155">
        <v>7.4909003661073292</v>
      </c>
      <c r="D21" s="30"/>
      <c r="E21" s="30"/>
      <c r="F21" s="30"/>
    </row>
    <row r="22" spans="1:6">
      <c r="A22" s="156">
        <v>41061</v>
      </c>
      <c r="B22" s="154">
        <v>482.01581900000002</v>
      </c>
      <c r="C22" s="155">
        <v>7.3791921245683314</v>
      </c>
      <c r="D22" s="30"/>
      <c r="E22" s="30"/>
      <c r="F22" s="30"/>
    </row>
    <row r="23" spans="1:6">
      <c r="A23" s="156">
        <v>41091</v>
      </c>
      <c r="B23" s="154">
        <v>483.361739</v>
      </c>
      <c r="C23" s="155">
        <v>7.1708320347256089</v>
      </c>
      <c r="D23" s="30"/>
      <c r="E23" s="30"/>
      <c r="F23" s="30"/>
    </row>
    <row r="24" spans="1:6">
      <c r="A24" s="156">
        <v>41122</v>
      </c>
      <c r="B24" s="154">
        <v>489.53999199999998</v>
      </c>
      <c r="C24" s="155">
        <v>7.063777057880241</v>
      </c>
    </row>
    <row r="25" spans="1:6">
      <c r="A25" s="156">
        <v>41153</v>
      </c>
      <c r="B25" s="154">
        <v>500.47539499999999</v>
      </c>
      <c r="C25" s="155">
        <v>6.9837656486567079</v>
      </c>
    </row>
    <row r="26" spans="1:6">
      <c r="A26" s="156">
        <v>41183</v>
      </c>
      <c r="B26" s="154">
        <v>505.01445899999999</v>
      </c>
      <c r="C26" s="155">
        <v>6.8771672249399796</v>
      </c>
    </row>
    <row r="27" spans="1:6">
      <c r="A27" s="156">
        <v>41214</v>
      </c>
      <c r="B27" s="154">
        <v>522.18072800000004</v>
      </c>
      <c r="C27" s="155">
        <v>6.9087883617437456</v>
      </c>
    </row>
    <row r="28" spans="1:6">
      <c r="A28" s="156">
        <v>41244</v>
      </c>
      <c r="B28" s="154">
        <v>533.45763699999998</v>
      </c>
      <c r="C28" s="155">
        <v>6.8962581987736371</v>
      </c>
    </row>
    <row r="29" spans="1:6">
      <c r="A29" s="156">
        <v>41275</v>
      </c>
      <c r="B29" s="154">
        <v>514.22</v>
      </c>
      <c r="C29" s="155">
        <v>6.5015794986948663</v>
      </c>
    </row>
    <row r="30" spans="1:6">
      <c r="A30" s="156">
        <v>41306</v>
      </c>
      <c r="B30" s="154">
        <v>540.35799999999995</v>
      </c>
      <c r="C30" s="155">
        <v>6.7821044457489252</v>
      </c>
    </row>
    <row r="31" spans="1:6">
      <c r="A31" s="156">
        <v>41334</v>
      </c>
      <c r="B31" s="154">
        <v>550.81799999999998</v>
      </c>
      <c r="C31" s="155">
        <v>6.8035853772655033</v>
      </c>
    </row>
    <row r="32" spans="1:6">
      <c r="A32" s="156">
        <v>41365</v>
      </c>
      <c r="B32" s="154">
        <v>576.125</v>
      </c>
      <c r="C32" s="155">
        <v>6.9653500658904886</v>
      </c>
    </row>
    <row r="33" spans="2:2">
      <c r="B33" s="38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44"/>
  <sheetViews>
    <sheetView workbookViewId="0">
      <selection activeCell="A2" sqref="A2"/>
    </sheetView>
  </sheetViews>
  <sheetFormatPr defaultRowHeight="12.75"/>
  <cols>
    <col min="1" max="1" width="10.85546875" style="157" customWidth="1"/>
    <col min="2" max="2" width="13.7109375" style="157" customWidth="1"/>
    <col min="3" max="3" width="23.140625" style="157" customWidth="1"/>
    <col min="4" max="16384" width="9.140625" style="157"/>
  </cols>
  <sheetData>
    <row r="1" spans="1:5" ht="15.75">
      <c r="A1" s="9" t="s">
        <v>168</v>
      </c>
    </row>
    <row r="2" spans="1:5" ht="15">
      <c r="A2" s="60" t="s">
        <v>24</v>
      </c>
    </row>
    <row r="4" spans="1:5" s="160" customFormat="1" ht="45">
      <c r="A4" s="66" t="s">
        <v>1</v>
      </c>
      <c r="B4" s="163" t="s">
        <v>169</v>
      </c>
      <c r="C4" s="162" t="s">
        <v>170</v>
      </c>
      <c r="D4" s="159"/>
      <c r="E4" s="159"/>
    </row>
    <row r="5" spans="1:5" ht="15">
      <c r="A5" s="161" t="s">
        <v>128</v>
      </c>
      <c r="B5" s="161">
        <v>1.0953766272279224</v>
      </c>
      <c r="C5" s="161">
        <v>0.20979045459819887</v>
      </c>
      <c r="D5" s="158"/>
    </row>
    <row r="6" spans="1:5" ht="15">
      <c r="A6" s="161" t="s">
        <v>129</v>
      </c>
      <c r="B6" s="161">
        <v>0.88350489265578636</v>
      </c>
      <c r="C6" s="161">
        <v>0</v>
      </c>
      <c r="D6" s="158"/>
    </row>
    <row r="7" spans="1:5" ht="15">
      <c r="A7" s="161" t="s">
        <v>130</v>
      </c>
      <c r="B7" s="161">
        <v>0.71863756669126255</v>
      </c>
      <c r="C7" s="161">
        <v>0.12359486000625243</v>
      </c>
      <c r="D7" s="158"/>
    </row>
    <row r="8" spans="1:5" ht="15">
      <c r="A8" s="161" t="s">
        <v>131</v>
      </c>
      <c r="B8" s="161">
        <v>0.18267961247787429</v>
      </c>
      <c r="C8" s="161">
        <v>0.32168829963203305</v>
      </c>
      <c r="D8" s="158"/>
    </row>
    <row r="9" spans="1:5" ht="15">
      <c r="A9" s="161" t="s">
        <v>132</v>
      </c>
      <c r="B9" s="161">
        <v>2.2511872666273391</v>
      </c>
      <c r="C9" s="161">
        <v>0.34498074281952984</v>
      </c>
      <c r="D9" s="158"/>
    </row>
    <row r="10" spans="1:5" ht="15">
      <c r="A10" s="161" t="s">
        <v>133</v>
      </c>
      <c r="B10" s="161">
        <v>1.4581627738395706</v>
      </c>
      <c r="C10" s="161">
        <v>0.3466732806914421</v>
      </c>
      <c r="D10" s="158"/>
    </row>
    <row r="11" spans="1:5" ht="15">
      <c r="A11" s="161" t="s">
        <v>134</v>
      </c>
      <c r="B11" s="161">
        <v>1.7028644262742438</v>
      </c>
      <c r="C11" s="161">
        <v>0.20532123064949986</v>
      </c>
      <c r="D11" s="158"/>
    </row>
    <row r="12" spans="1:5" ht="15">
      <c r="A12" s="161" t="s">
        <v>135</v>
      </c>
      <c r="B12" s="161">
        <v>3.4937584182694278E-3</v>
      </c>
      <c r="C12" s="161">
        <v>0.20408450116664126</v>
      </c>
      <c r="D12" s="158"/>
    </row>
    <row r="13" spans="1:5" ht="15">
      <c r="A13" s="161" t="s">
        <v>136</v>
      </c>
      <c r="B13" s="161">
        <v>3.4404464867234448E-3</v>
      </c>
      <c r="C13" s="161">
        <v>0.47829499443797269</v>
      </c>
      <c r="D13" s="158"/>
    </row>
    <row r="14" spans="1:5" ht="15">
      <c r="A14" s="161" t="s">
        <v>137</v>
      </c>
      <c r="B14" s="161">
        <v>1.1484458511993165</v>
      </c>
      <c r="C14" s="161">
        <v>0.33150006855368963</v>
      </c>
      <c r="D14" s="158"/>
    </row>
    <row r="15" spans="1:5" ht="15">
      <c r="A15" s="161" t="s">
        <v>138</v>
      </c>
      <c r="B15" s="161">
        <v>1.1111004158460784</v>
      </c>
      <c r="C15" s="161">
        <v>0.500577122209103</v>
      </c>
      <c r="D15" s="158"/>
    </row>
    <row r="16" spans="1:5" ht="15">
      <c r="A16" s="161" t="s">
        <v>139</v>
      </c>
      <c r="B16" s="161">
        <v>1.190314186291489</v>
      </c>
      <c r="C16" s="161">
        <v>0.52922305898385558</v>
      </c>
      <c r="D16" s="158"/>
    </row>
    <row r="17" spans="1:4" ht="15">
      <c r="A17" s="161" t="s">
        <v>140</v>
      </c>
      <c r="B17" s="161">
        <v>1.0260317729757851</v>
      </c>
      <c r="C17" s="161">
        <v>0.51249747458538075</v>
      </c>
      <c r="D17" s="158"/>
    </row>
    <row r="18" spans="1:4" ht="15">
      <c r="A18" s="161" t="s">
        <v>141</v>
      </c>
      <c r="B18" s="161">
        <v>1.0352820545798733</v>
      </c>
      <c r="C18" s="161">
        <v>0</v>
      </c>
      <c r="D18" s="158"/>
    </row>
    <row r="19" spans="1:4" ht="15">
      <c r="A19" s="161" t="s">
        <v>142</v>
      </c>
      <c r="B19" s="161">
        <v>0.99400185661586926</v>
      </c>
      <c r="C19" s="161">
        <v>0.3515619724124015</v>
      </c>
      <c r="D19" s="158"/>
    </row>
    <row r="20" spans="1:4" ht="15">
      <c r="A20" s="161" t="s">
        <v>143</v>
      </c>
      <c r="B20" s="161">
        <v>0.96952181770338997</v>
      </c>
      <c r="C20" s="161">
        <v>0.67781689694332492</v>
      </c>
      <c r="D20" s="158"/>
    </row>
    <row r="21" spans="1:4" ht="15">
      <c r="A21" s="161" t="s">
        <v>144</v>
      </c>
      <c r="B21" s="161">
        <v>0.98776305156402788</v>
      </c>
      <c r="C21" s="161">
        <v>0.68320222022029276</v>
      </c>
      <c r="D21" s="158"/>
    </row>
    <row r="22" spans="1:4" ht="15">
      <c r="A22" s="161" t="s">
        <v>145</v>
      </c>
      <c r="B22" s="161">
        <v>0.94421157770136699</v>
      </c>
      <c r="C22" s="161">
        <v>0.88757640460542642</v>
      </c>
      <c r="D22" s="158"/>
    </row>
    <row r="23" spans="1:4" ht="15">
      <c r="A23" s="161" t="s">
        <v>146</v>
      </c>
      <c r="B23" s="161">
        <v>0.92433114948775941</v>
      </c>
      <c r="C23" s="161">
        <v>1.5680418640536371</v>
      </c>
      <c r="D23" s="158"/>
    </row>
    <row r="24" spans="1:4" ht="15">
      <c r="A24" s="161" t="s">
        <v>147</v>
      </c>
      <c r="B24" s="161">
        <v>0.93855380823493983</v>
      </c>
      <c r="C24" s="161">
        <v>1.4421301184230053</v>
      </c>
      <c r="D24" s="158"/>
    </row>
    <row r="25" spans="1:4" ht="15">
      <c r="A25" s="161" t="s">
        <v>148</v>
      </c>
      <c r="B25" s="161">
        <v>0.91012353503260157</v>
      </c>
      <c r="C25" s="161">
        <v>1.9107808655913205</v>
      </c>
      <c r="D25" s="158"/>
    </row>
    <row r="26" spans="1:4" ht="15">
      <c r="A26" s="161" t="s">
        <v>149</v>
      </c>
      <c r="B26" s="161">
        <v>1.4071408163488601</v>
      </c>
      <c r="C26" s="161">
        <v>2.9329892441917593</v>
      </c>
      <c r="D26" s="158"/>
    </row>
    <row r="27" spans="1:4" ht="15">
      <c r="A27" s="161" t="s">
        <v>150</v>
      </c>
      <c r="B27" s="161">
        <v>2.6981529480152715</v>
      </c>
      <c r="C27" s="161">
        <v>2.9537487041494064</v>
      </c>
      <c r="D27" s="158"/>
    </row>
    <row r="28" spans="1:4" ht="15">
      <c r="A28" s="161" t="s">
        <v>151</v>
      </c>
      <c r="B28" s="161">
        <v>3.1902148749061969</v>
      </c>
      <c r="C28" s="161">
        <v>2.4223289480705561</v>
      </c>
      <c r="D28" s="158"/>
    </row>
    <row r="29" spans="1:4" ht="15">
      <c r="A29" s="161" t="s">
        <v>152</v>
      </c>
      <c r="B29" s="161">
        <v>3.0998537375770461</v>
      </c>
      <c r="C29" s="161">
        <v>1.4347574295834327</v>
      </c>
      <c r="D29" s="158"/>
    </row>
    <row r="30" spans="1:4" ht="15">
      <c r="A30" s="161" t="s">
        <v>153</v>
      </c>
      <c r="B30" s="161">
        <v>3.5362968133794692</v>
      </c>
      <c r="C30" s="161">
        <v>0.68997083540070481</v>
      </c>
      <c r="D30" s="158"/>
    </row>
    <row r="31" spans="1:4" ht="15">
      <c r="A31" s="161" t="s">
        <v>154</v>
      </c>
      <c r="B31" s="161">
        <v>3.2776647681075</v>
      </c>
      <c r="C31" s="161">
        <v>0.25382865252133535</v>
      </c>
      <c r="D31" s="158"/>
    </row>
    <row r="32" spans="1:4" ht="15">
      <c r="A32" s="161" t="s">
        <v>155</v>
      </c>
      <c r="B32" s="161">
        <v>3.7573138431214876</v>
      </c>
      <c r="C32" s="161">
        <v>0.11327820278308325</v>
      </c>
      <c r="D32" s="158"/>
    </row>
    <row r="33" spans="1:4" ht="15">
      <c r="A33" s="161" t="s">
        <v>156</v>
      </c>
      <c r="B33" s="161">
        <v>4.6277899329610195</v>
      </c>
      <c r="C33" s="161">
        <v>9.997553980563359E-2</v>
      </c>
      <c r="D33" s="158"/>
    </row>
    <row r="34" spans="1:4" ht="15">
      <c r="A34" s="161" t="s">
        <v>157</v>
      </c>
      <c r="B34" s="161">
        <v>4.1622061768107139</v>
      </c>
      <c r="C34" s="161">
        <v>6.7981408070500424E-6</v>
      </c>
      <c r="D34" s="158"/>
    </row>
    <row r="35" spans="1:4" ht="15">
      <c r="A35" s="161" t="s">
        <v>158</v>
      </c>
      <c r="B35" s="161">
        <v>5.3869663329514434</v>
      </c>
      <c r="C35" s="161">
        <v>3.6563151113648447E-2</v>
      </c>
      <c r="D35" s="158"/>
    </row>
    <row r="36" spans="1:4" ht="15">
      <c r="A36" s="161" t="s">
        <v>159</v>
      </c>
      <c r="B36" s="161">
        <v>6.0488746303034393</v>
      </c>
      <c r="C36" s="161">
        <v>0.16049614642347662</v>
      </c>
      <c r="D36" s="158"/>
    </row>
    <row r="37" spans="1:4" ht="15">
      <c r="A37" s="161" t="s">
        <v>160</v>
      </c>
      <c r="B37" s="161">
        <v>5.588345797185192</v>
      </c>
      <c r="C37" s="161">
        <v>0.80939069371397732</v>
      </c>
      <c r="D37" s="158"/>
    </row>
    <row r="38" spans="1:4" ht="15">
      <c r="A38" s="161" t="s">
        <v>161</v>
      </c>
      <c r="B38" s="161">
        <v>5.423770115019753</v>
      </c>
      <c r="C38" s="161">
        <v>1.1881275175174548</v>
      </c>
      <c r="D38" s="158"/>
    </row>
    <row r="39" spans="1:4" ht="15">
      <c r="A39" s="161" t="s">
        <v>162</v>
      </c>
      <c r="B39" s="161">
        <v>5.6705339370645378</v>
      </c>
      <c r="C39" s="161">
        <v>1.233410056475893</v>
      </c>
      <c r="D39" s="158"/>
    </row>
    <row r="40" spans="1:4" ht="15">
      <c r="A40" s="161" t="s">
        <v>163</v>
      </c>
      <c r="B40" s="161">
        <v>6.3293742278047844</v>
      </c>
      <c r="C40" s="161">
        <v>1.3777489162081329</v>
      </c>
      <c r="D40" s="158"/>
    </row>
    <row r="41" spans="1:4" ht="15">
      <c r="A41" s="161" t="s">
        <v>164</v>
      </c>
      <c r="B41" s="161">
        <v>5.7206984705665462</v>
      </c>
      <c r="C41" s="161">
        <v>1.0715302878773769</v>
      </c>
      <c r="D41" s="158"/>
    </row>
    <row r="42" spans="1:4" ht="15">
      <c r="A42" s="161" t="s">
        <v>165</v>
      </c>
      <c r="B42" s="161">
        <v>4.7975225736832865</v>
      </c>
      <c r="C42" s="161">
        <v>0.17694753450713682</v>
      </c>
      <c r="D42" s="158"/>
    </row>
    <row r="43" spans="1:4" ht="15">
      <c r="A43" s="161" t="s">
        <v>166</v>
      </c>
      <c r="B43" s="161">
        <v>4.7136149076644704</v>
      </c>
      <c r="C43" s="161">
        <v>6.4450346501252725E-2</v>
      </c>
      <c r="D43" s="158"/>
    </row>
    <row r="44" spans="1:4" ht="15">
      <c r="A44" s="161" t="s">
        <v>167</v>
      </c>
      <c r="B44" s="161">
        <v>4.7101307056475417</v>
      </c>
      <c r="C44" s="161">
        <v>0.32935013207689595</v>
      </c>
      <c r="D44" s="158"/>
    </row>
  </sheetData>
  <pageMargins left="0.78740157480314965" right="0.39370078740157483" top="0.78740157480314965" bottom="0.39370078740157483" header="0.5" footer="0.5"/>
  <pageSetup paperSize="9" scale="75" orientation="landscape" horizontalDpi="2048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selection activeCell="P36" sqref="P36"/>
    </sheetView>
  </sheetViews>
  <sheetFormatPr defaultRowHeight="15"/>
  <cols>
    <col min="1" max="1" width="10.7109375" style="41" customWidth="1"/>
    <col min="2" max="2" width="17" style="41" customWidth="1"/>
    <col min="3" max="3" width="20.85546875" style="41" customWidth="1"/>
    <col min="4" max="5" width="20.140625" style="42" customWidth="1"/>
    <col min="16" max="16" width="11.5703125" style="47" customWidth="1"/>
  </cols>
  <sheetData>
    <row r="1" spans="1:6" ht="15.75">
      <c r="A1" s="9" t="s">
        <v>192</v>
      </c>
    </row>
    <row r="2" spans="1:6">
      <c r="A2" s="60" t="s">
        <v>24</v>
      </c>
    </row>
    <row r="4" spans="1:6" ht="72.75" customHeight="1">
      <c r="A4" s="49" t="s">
        <v>1</v>
      </c>
      <c r="B4" s="50" t="s">
        <v>171</v>
      </c>
      <c r="C4" s="50" t="s">
        <v>172</v>
      </c>
      <c r="D4" s="50" t="s">
        <v>173</v>
      </c>
      <c r="E4" s="43"/>
    </row>
    <row r="5" spans="1:6">
      <c r="A5" s="44">
        <v>41183</v>
      </c>
      <c r="B5" s="164">
        <v>42.1</v>
      </c>
      <c r="C5" s="56">
        <v>514.9</v>
      </c>
      <c r="D5" s="164">
        <v>28.299999999999997</v>
      </c>
      <c r="E5" s="46"/>
      <c r="F5" s="37"/>
    </row>
    <row r="6" spans="1:6">
      <c r="A6" s="44">
        <v>41184</v>
      </c>
      <c r="B6" s="164">
        <v>40.200000000000003</v>
      </c>
      <c r="C6" s="56">
        <v>514.9</v>
      </c>
      <c r="D6" s="164">
        <v>28.299999999999997</v>
      </c>
      <c r="E6" s="46"/>
      <c r="F6" s="37"/>
    </row>
    <row r="7" spans="1:6">
      <c r="A7" s="44">
        <v>41185</v>
      </c>
      <c r="B7" s="164">
        <v>39.800000000000004</v>
      </c>
      <c r="C7" s="56">
        <v>539.9</v>
      </c>
      <c r="D7" s="164">
        <v>28.299999999999997</v>
      </c>
      <c r="E7" s="46"/>
      <c r="F7" s="37"/>
    </row>
    <row r="8" spans="1:6">
      <c r="A8" s="44">
        <v>41186</v>
      </c>
      <c r="B8" s="164">
        <v>34.1</v>
      </c>
      <c r="C8" s="56">
        <v>539.9</v>
      </c>
      <c r="D8" s="164">
        <v>28.299999999999997</v>
      </c>
      <c r="E8" s="46"/>
      <c r="F8" s="37"/>
    </row>
    <row r="9" spans="1:6">
      <c r="A9" s="44">
        <v>41187</v>
      </c>
      <c r="B9" s="164">
        <v>34.5</v>
      </c>
      <c r="C9" s="56">
        <v>556.70000000000005</v>
      </c>
      <c r="D9" s="164">
        <v>27.800000000000004</v>
      </c>
      <c r="E9" s="46"/>
      <c r="F9" s="37"/>
    </row>
    <row r="10" spans="1:6">
      <c r="A10" s="44">
        <v>41190</v>
      </c>
      <c r="B10" s="164">
        <v>34.599999999999994</v>
      </c>
      <c r="C10" s="56">
        <v>556.70000000000005</v>
      </c>
      <c r="D10" s="164">
        <v>27.800000000000004</v>
      </c>
      <c r="E10" s="46"/>
      <c r="F10" s="37"/>
    </row>
    <row r="11" spans="1:6">
      <c r="A11" s="44">
        <v>41191</v>
      </c>
      <c r="B11" s="164">
        <v>36.799999999999997</v>
      </c>
      <c r="C11" s="56">
        <v>556.70000000000005</v>
      </c>
      <c r="D11" s="164">
        <v>27.800000000000004</v>
      </c>
      <c r="E11" s="46"/>
      <c r="F11" s="37"/>
    </row>
    <row r="12" spans="1:6">
      <c r="A12" s="44">
        <v>41192</v>
      </c>
      <c r="B12" s="164">
        <v>37.1</v>
      </c>
      <c r="C12" s="56">
        <v>574.70000000000005</v>
      </c>
      <c r="D12" s="164">
        <v>27.800000000000004</v>
      </c>
      <c r="E12" s="46"/>
      <c r="F12" s="37"/>
    </row>
    <row r="13" spans="1:6">
      <c r="A13" s="44">
        <v>41193</v>
      </c>
      <c r="B13" s="164">
        <v>38.6</v>
      </c>
      <c r="C13" s="56">
        <v>574.70000000000005</v>
      </c>
      <c r="D13" s="164">
        <v>27.800000000000004</v>
      </c>
      <c r="E13" s="46"/>
      <c r="F13" s="37"/>
    </row>
    <row r="14" spans="1:6">
      <c r="A14" s="44">
        <v>41194</v>
      </c>
      <c r="B14" s="164">
        <v>39.300000000000004</v>
      </c>
      <c r="C14" s="56">
        <v>607.70000000000005</v>
      </c>
      <c r="D14" s="164">
        <v>32</v>
      </c>
      <c r="E14" s="46"/>
      <c r="F14" s="37"/>
    </row>
    <row r="15" spans="1:6">
      <c r="A15" s="44">
        <v>41197</v>
      </c>
      <c r="B15" s="164">
        <v>39.800000000000004</v>
      </c>
      <c r="C15" s="56">
        <v>607.70000000000005</v>
      </c>
      <c r="D15" s="164">
        <v>32</v>
      </c>
      <c r="E15" s="46"/>
      <c r="F15" s="37"/>
    </row>
    <row r="16" spans="1:6">
      <c r="A16" s="44">
        <v>41198</v>
      </c>
      <c r="B16" s="164">
        <v>41.699999999999996</v>
      </c>
      <c r="C16" s="56">
        <v>607.70000000000005</v>
      </c>
      <c r="D16" s="164">
        <v>32</v>
      </c>
      <c r="E16" s="46"/>
      <c r="F16" s="37"/>
    </row>
    <row r="17" spans="1:6">
      <c r="A17" s="44">
        <v>41199</v>
      </c>
      <c r="B17" s="164">
        <v>42.199999999999996</v>
      </c>
      <c r="C17" s="56">
        <v>627.79999999999995</v>
      </c>
      <c r="D17" s="164">
        <v>32</v>
      </c>
      <c r="E17" s="46"/>
      <c r="F17" s="37"/>
    </row>
    <row r="18" spans="1:6">
      <c r="A18" s="44">
        <v>41200</v>
      </c>
      <c r="B18" s="164">
        <v>43.9</v>
      </c>
      <c r="C18" s="56">
        <v>627.79999999999995</v>
      </c>
      <c r="D18" s="164">
        <v>32</v>
      </c>
      <c r="E18" s="46"/>
      <c r="F18" s="37"/>
    </row>
    <row r="19" spans="1:6">
      <c r="A19" s="44">
        <v>41201</v>
      </c>
      <c r="B19" s="164">
        <v>43.5</v>
      </c>
      <c r="C19" s="56">
        <v>626.1</v>
      </c>
      <c r="D19" s="164">
        <v>31.8</v>
      </c>
      <c r="E19" s="46"/>
      <c r="F19" s="37"/>
    </row>
    <row r="20" spans="1:6">
      <c r="A20" s="44">
        <v>41204</v>
      </c>
      <c r="B20" s="164">
        <v>43.4</v>
      </c>
      <c r="C20" s="56">
        <v>626.1</v>
      </c>
      <c r="D20" s="164">
        <v>31.8</v>
      </c>
      <c r="E20" s="46"/>
      <c r="F20" s="37"/>
    </row>
    <row r="21" spans="1:6">
      <c r="A21" s="44">
        <v>41205</v>
      </c>
      <c r="B21" s="164">
        <v>44.2</v>
      </c>
      <c r="C21" s="56">
        <v>626.1</v>
      </c>
      <c r="D21" s="164">
        <v>31.8</v>
      </c>
      <c r="E21" s="46"/>
      <c r="F21" s="37"/>
    </row>
    <row r="22" spans="1:6">
      <c r="A22" s="44">
        <v>41206</v>
      </c>
      <c r="B22" s="164">
        <v>43.9</v>
      </c>
      <c r="C22" s="56">
        <v>628.6</v>
      </c>
      <c r="D22" s="164">
        <v>31.8</v>
      </c>
      <c r="E22" s="46"/>
      <c r="F22" s="37"/>
    </row>
    <row r="23" spans="1:6">
      <c r="A23" s="44">
        <v>41207</v>
      </c>
      <c r="B23" s="164">
        <v>41.099999999999994</v>
      </c>
      <c r="C23" s="56">
        <v>628.6</v>
      </c>
      <c r="D23" s="164">
        <v>31.8</v>
      </c>
      <c r="E23" s="46"/>
      <c r="F23" s="37"/>
    </row>
    <row r="24" spans="1:6">
      <c r="A24" s="44">
        <v>41208</v>
      </c>
      <c r="B24" s="164">
        <v>46.800000000000004</v>
      </c>
      <c r="C24" s="56">
        <v>633.6</v>
      </c>
      <c r="D24" s="164">
        <v>31.3</v>
      </c>
      <c r="E24" s="46"/>
      <c r="F24" s="37"/>
    </row>
    <row r="25" spans="1:6">
      <c r="A25" s="44">
        <v>41211</v>
      </c>
      <c r="B25" s="164">
        <v>47.599999999999994</v>
      </c>
      <c r="C25" s="56">
        <v>633.6</v>
      </c>
      <c r="D25" s="164">
        <v>31.3</v>
      </c>
      <c r="E25" s="46"/>
      <c r="F25" s="37"/>
    </row>
    <row r="26" spans="1:6">
      <c r="A26" s="44">
        <v>41212</v>
      </c>
      <c r="B26" s="164">
        <v>49.7</v>
      </c>
      <c r="C26" s="56">
        <v>633.6</v>
      </c>
      <c r="D26" s="164">
        <v>31.3</v>
      </c>
      <c r="E26" s="46"/>
      <c r="F26" s="37"/>
    </row>
    <row r="27" spans="1:6">
      <c r="A27" s="44">
        <v>41213</v>
      </c>
      <c r="B27" s="164">
        <v>49.4</v>
      </c>
      <c r="C27" s="56">
        <v>621</v>
      </c>
      <c r="D27" s="164">
        <v>31.3</v>
      </c>
      <c r="E27" s="46"/>
      <c r="F27" s="37"/>
    </row>
    <row r="28" spans="1:6">
      <c r="A28" s="44">
        <v>41214</v>
      </c>
      <c r="B28" s="164">
        <v>45.2</v>
      </c>
      <c r="C28" s="56">
        <v>621</v>
      </c>
      <c r="D28" s="164">
        <v>31.3</v>
      </c>
      <c r="E28" s="46"/>
      <c r="F28" s="37"/>
    </row>
    <row r="29" spans="1:6">
      <c r="A29" s="44">
        <v>41215</v>
      </c>
      <c r="B29" s="164">
        <v>44.6</v>
      </c>
      <c r="C29" s="56">
        <v>625</v>
      </c>
      <c r="D29" s="164">
        <v>35.6</v>
      </c>
      <c r="E29" s="46"/>
      <c r="F29" s="37"/>
    </row>
    <row r="30" spans="1:6">
      <c r="A30" s="44">
        <v>41219</v>
      </c>
      <c r="B30" s="164">
        <v>42.699999999999996</v>
      </c>
      <c r="C30" s="56">
        <v>625</v>
      </c>
      <c r="D30" s="164">
        <v>35.6</v>
      </c>
      <c r="E30" s="46"/>
      <c r="F30" s="37"/>
    </row>
    <row r="31" spans="1:6">
      <c r="A31" s="44">
        <v>41220</v>
      </c>
      <c r="B31" s="164">
        <v>41.4</v>
      </c>
      <c r="C31" s="56">
        <v>628.70000000000005</v>
      </c>
      <c r="D31" s="164">
        <v>35.6</v>
      </c>
      <c r="E31" s="46"/>
      <c r="F31" s="37"/>
    </row>
    <row r="32" spans="1:6">
      <c r="A32" s="44">
        <v>41221</v>
      </c>
      <c r="B32" s="164">
        <v>41.5</v>
      </c>
      <c r="C32" s="56">
        <v>628.70000000000005</v>
      </c>
      <c r="D32" s="164">
        <v>35.6</v>
      </c>
      <c r="E32" s="46"/>
      <c r="F32" s="37"/>
    </row>
    <row r="33" spans="1:6">
      <c r="A33" s="44">
        <v>41222</v>
      </c>
      <c r="B33" s="164">
        <v>40.699999999999996</v>
      </c>
      <c r="C33" s="56">
        <v>631.1</v>
      </c>
      <c r="D33" s="164">
        <v>31.8</v>
      </c>
      <c r="E33" s="46"/>
      <c r="F33" s="37"/>
    </row>
    <row r="34" spans="1:6">
      <c r="A34" s="44">
        <v>41225</v>
      </c>
      <c r="B34" s="164">
        <v>37.799999999999997</v>
      </c>
      <c r="C34" s="56">
        <v>631.1</v>
      </c>
      <c r="D34" s="164">
        <v>31.8</v>
      </c>
      <c r="E34" s="46"/>
      <c r="F34" s="37"/>
    </row>
    <row r="35" spans="1:6">
      <c r="A35" s="44">
        <v>41226</v>
      </c>
      <c r="B35" s="164">
        <v>38.800000000000004</v>
      </c>
      <c r="C35" s="56">
        <v>631.1</v>
      </c>
      <c r="D35" s="164">
        <v>31.8</v>
      </c>
      <c r="E35" s="46"/>
      <c r="F35" s="37"/>
    </row>
    <row r="36" spans="1:6">
      <c r="A36" s="44">
        <v>41227</v>
      </c>
      <c r="B36" s="164">
        <v>38.700000000000003</v>
      </c>
      <c r="C36" s="56">
        <v>608.6</v>
      </c>
      <c r="D36" s="164">
        <v>31.8</v>
      </c>
      <c r="E36" s="46"/>
      <c r="F36" s="37"/>
    </row>
    <row r="37" spans="1:6">
      <c r="A37" s="44">
        <v>41228</v>
      </c>
      <c r="B37" s="164">
        <v>41.4</v>
      </c>
      <c r="C37" s="56">
        <v>608.6</v>
      </c>
      <c r="D37" s="164">
        <v>31.8</v>
      </c>
      <c r="E37" s="46"/>
      <c r="F37" s="37"/>
    </row>
    <row r="38" spans="1:6">
      <c r="A38" s="44">
        <v>41229</v>
      </c>
      <c r="B38" s="164">
        <v>43.2</v>
      </c>
      <c r="C38" s="56">
        <v>583.9</v>
      </c>
      <c r="D38" s="164">
        <v>35.299999999999997</v>
      </c>
      <c r="E38" s="46"/>
      <c r="F38" s="37"/>
    </row>
    <row r="39" spans="1:6">
      <c r="A39" s="44">
        <v>41232</v>
      </c>
      <c r="B39" s="164">
        <v>45.800000000000004</v>
      </c>
      <c r="C39" s="56">
        <v>583.9</v>
      </c>
      <c r="D39" s="164">
        <v>35.299999999999997</v>
      </c>
      <c r="E39" s="46"/>
      <c r="F39" s="37"/>
    </row>
    <row r="40" spans="1:6">
      <c r="A40" s="44">
        <v>41233</v>
      </c>
      <c r="B40" s="164">
        <v>45.5</v>
      </c>
      <c r="C40" s="56">
        <v>583.9</v>
      </c>
      <c r="D40" s="164">
        <v>35.299999999999997</v>
      </c>
      <c r="E40" s="46"/>
      <c r="F40" s="37"/>
    </row>
    <row r="41" spans="1:6">
      <c r="A41" s="44">
        <v>41234</v>
      </c>
      <c r="B41" s="164">
        <v>46.5</v>
      </c>
      <c r="C41" s="56">
        <v>553.9</v>
      </c>
      <c r="D41" s="164">
        <v>35.299999999999997</v>
      </c>
      <c r="E41" s="46"/>
      <c r="F41" s="37"/>
    </row>
    <row r="42" spans="1:6">
      <c r="A42" s="44">
        <v>41235</v>
      </c>
      <c r="B42" s="164">
        <v>44.800000000000004</v>
      </c>
      <c r="C42" s="56">
        <v>553.9</v>
      </c>
      <c r="D42" s="164">
        <v>35.299999999999997</v>
      </c>
      <c r="E42" s="46"/>
      <c r="F42" s="37"/>
    </row>
    <row r="43" spans="1:6">
      <c r="A43" s="44">
        <v>41236</v>
      </c>
      <c r="B43" s="164">
        <v>44.9</v>
      </c>
      <c r="C43" s="56">
        <v>585</v>
      </c>
      <c r="D43" s="164">
        <v>34.4</v>
      </c>
      <c r="E43" s="46"/>
      <c r="F43" s="37"/>
    </row>
    <row r="44" spans="1:6">
      <c r="A44" s="44">
        <v>41239</v>
      </c>
      <c r="B44" s="164">
        <v>46.2</v>
      </c>
      <c r="C44" s="56">
        <v>585</v>
      </c>
      <c r="D44" s="164">
        <v>34.4</v>
      </c>
      <c r="E44" s="46"/>
      <c r="F44" s="37"/>
    </row>
    <row r="45" spans="1:6">
      <c r="A45" s="44">
        <v>41240</v>
      </c>
      <c r="B45" s="164">
        <v>52.6</v>
      </c>
      <c r="C45" s="56">
        <v>585</v>
      </c>
      <c r="D45" s="164">
        <v>34.4</v>
      </c>
      <c r="E45" s="46"/>
      <c r="F45" s="37"/>
    </row>
    <row r="46" spans="1:6">
      <c r="A46" s="44">
        <v>41241</v>
      </c>
      <c r="B46" s="164">
        <v>51.6</v>
      </c>
      <c r="C46" s="56">
        <v>580</v>
      </c>
      <c r="D46" s="164">
        <v>34.4</v>
      </c>
      <c r="E46" s="46"/>
      <c r="F46" s="37"/>
    </row>
    <row r="47" spans="1:6">
      <c r="A47" s="44">
        <v>41242</v>
      </c>
      <c r="B47" s="164">
        <v>52.900000000000006</v>
      </c>
      <c r="C47" s="56">
        <v>580</v>
      </c>
      <c r="D47" s="164">
        <v>34.4</v>
      </c>
      <c r="E47" s="46"/>
      <c r="F47" s="37"/>
    </row>
    <row r="48" spans="1:6">
      <c r="A48" s="44">
        <v>41243</v>
      </c>
      <c r="B48" s="164">
        <v>54.900000000000006</v>
      </c>
      <c r="C48" s="56">
        <v>581.1</v>
      </c>
      <c r="D48" s="164">
        <v>34.699999999999996</v>
      </c>
      <c r="E48" s="46"/>
      <c r="F48" s="37"/>
    </row>
    <row r="49" spans="1:6">
      <c r="A49" s="44">
        <v>41246</v>
      </c>
      <c r="B49" s="164">
        <v>51.9</v>
      </c>
      <c r="C49" s="56">
        <v>581.1</v>
      </c>
      <c r="D49" s="164">
        <v>34.699999999999996</v>
      </c>
      <c r="E49" s="46"/>
      <c r="F49" s="37"/>
    </row>
    <row r="50" spans="1:6">
      <c r="A50" s="44">
        <v>41247</v>
      </c>
      <c r="B50" s="164">
        <v>49.5</v>
      </c>
      <c r="C50" s="56">
        <v>581.1</v>
      </c>
      <c r="D50" s="164">
        <v>34.699999999999996</v>
      </c>
      <c r="E50" s="46"/>
      <c r="F50" s="37"/>
    </row>
    <row r="51" spans="1:6">
      <c r="A51" s="44">
        <v>41248</v>
      </c>
      <c r="B51" s="164">
        <v>51</v>
      </c>
      <c r="C51" s="56">
        <v>621.1</v>
      </c>
      <c r="D51" s="164">
        <v>34.699999999999996</v>
      </c>
      <c r="E51" s="46"/>
      <c r="F51" s="37"/>
    </row>
    <row r="52" spans="1:6">
      <c r="A52" s="44">
        <v>41249</v>
      </c>
      <c r="B52" s="164">
        <v>44.6</v>
      </c>
      <c r="C52" s="56">
        <v>621.1</v>
      </c>
      <c r="D52" s="164">
        <v>34.699999999999996</v>
      </c>
      <c r="E52" s="46"/>
      <c r="F52" s="37"/>
    </row>
    <row r="53" spans="1:6">
      <c r="A53" s="44">
        <v>41250</v>
      </c>
      <c r="B53" s="164">
        <v>42.6</v>
      </c>
      <c r="C53" s="56">
        <v>636.1</v>
      </c>
      <c r="D53" s="164">
        <v>40.200000000000003</v>
      </c>
      <c r="E53" s="46"/>
      <c r="F53" s="37"/>
    </row>
    <row r="54" spans="1:6">
      <c r="A54" s="44">
        <v>41253</v>
      </c>
      <c r="B54" s="164">
        <v>40.699999999999996</v>
      </c>
      <c r="C54" s="56">
        <v>636.1</v>
      </c>
      <c r="D54" s="164">
        <v>40.200000000000003</v>
      </c>
      <c r="E54" s="46"/>
      <c r="F54" s="37"/>
    </row>
    <row r="55" spans="1:6">
      <c r="A55" s="44">
        <v>41254</v>
      </c>
      <c r="B55" s="164">
        <v>45.1</v>
      </c>
      <c r="C55" s="56">
        <v>636.1</v>
      </c>
      <c r="D55" s="164">
        <v>40.200000000000003</v>
      </c>
      <c r="E55" s="46"/>
      <c r="F55" s="37"/>
    </row>
    <row r="56" spans="1:6">
      <c r="A56" s="44">
        <v>41255</v>
      </c>
      <c r="B56" s="164">
        <v>45.6</v>
      </c>
      <c r="C56" s="56">
        <v>635.29999999999995</v>
      </c>
      <c r="D56" s="164">
        <v>40.200000000000003</v>
      </c>
      <c r="E56" s="46"/>
      <c r="F56" s="37"/>
    </row>
    <row r="57" spans="1:6">
      <c r="A57" s="44">
        <v>41256</v>
      </c>
      <c r="B57" s="164">
        <v>50.8</v>
      </c>
      <c r="C57" s="56">
        <v>635.29999999999995</v>
      </c>
      <c r="D57" s="164">
        <v>40.200000000000003</v>
      </c>
      <c r="E57" s="46"/>
      <c r="F57" s="37"/>
    </row>
    <row r="58" spans="1:6">
      <c r="A58" s="44">
        <v>41257</v>
      </c>
      <c r="B58" s="164">
        <v>48.1</v>
      </c>
      <c r="C58" s="56">
        <v>635.29999999999995</v>
      </c>
      <c r="D58" s="164">
        <v>32.700000000000003</v>
      </c>
      <c r="E58" s="46"/>
      <c r="F58" s="37"/>
    </row>
    <row r="59" spans="1:6">
      <c r="A59" s="44">
        <v>41260</v>
      </c>
      <c r="B59" s="164">
        <v>50.1</v>
      </c>
      <c r="C59" s="56">
        <v>635.29999999999995</v>
      </c>
      <c r="D59" s="164">
        <v>32.700000000000003</v>
      </c>
      <c r="E59" s="46"/>
      <c r="F59" s="37"/>
    </row>
    <row r="60" spans="1:6">
      <c r="A60" s="44">
        <v>41261</v>
      </c>
      <c r="B60" s="164">
        <v>51.9</v>
      </c>
      <c r="C60" s="56">
        <v>635.29999999999995</v>
      </c>
      <c r="D60" s="164">
        <v>32.700000000000003</v>
      </c>
      <c r="E60" s="46"/>
      <c r="F60" s="37"/>
    </row>
    <row r="61" spans="1:6">
      <c r="A61" s="44">
        <v>41262</v>
      </c>
      <c r="B61" s="164">
        <v>54.800000000000004</v>
      </c>
      <c r="C61" s="56">
        <v>637.79999999999995</v>
      </c>
      <c r="D61" s="164">
        <v>32.700000000000003</v>
      </c>
      <c r="E61" s="46"/>
      <c r="F61" s="37"/>
    </row>
    <row r="62" spans="1:6">
      <c r="A62" s="44">
        <v>41263</v>
      </c>
      <c r="B62" s="164">
        <v>52.400000000000006</v>
      </c>
      <c r="C62" s="56">
        <v>637.79999999999995</v>
      </c>
      <c r="D62" s="164">
        <v>32.700000000000003</v>
      </c>
      <c r="E62" s="46"/>
      <c r="F62" s="37"/>
    </row>
    <row r="63" spans="1:6">
      <c r="A63" s="44">
        <v>41264</v>
      </c>
      <c r="B63" s="164">
        <v>53.6</v>
      </c>
      <c r="C63" s="56">
        <v>526.70000000000005</v>
      </c>
      <c r="D63" s="164">
        <v>30.7</v>
      </c>
      <c r="E63" s="46"/>
      <c r="F63" s="37"/>
    </row>
    <row r="64" spans="1:6">
      <c r="A64" s="44">
        <v>41267</v>
      </c>
      <c r="B64" s="164">
        <v>54.1</v>
      </c>
      <c r="C64" s="56">
        <v>526.70000000000005</v>
      </c>
      <c r="D64" s="164">
        <v>30.7</v>
      </c>
      <c r="E64" s="46"/>
      <c r="F64" s="37"/>
    </row>
    <row r="65" spans="1:18">
      <c r="A65" s="44">
        <v>41268</v>
      </c>
      <c r="B65" s="164">
        <v>53.1</v>
      </c>
      <c r="C65" s="56">
        <v>526.70000000000005</v>
      </c>
      <c r="D65" s="164">
        <v>30.7</v>
      </c>
      <c r="E65" s="46"/>
      <c r="F65" s="37"/>
    </row>
    <row r="66" spans="1:18">
      <c r="A66" s="44">
        <v>41269</v>
      </c>
      <c r="B66" s="164">
        <v>53.400000000000006</v>
      </c>
      <c r="C66" s="56">
        <v>528</v>
      </c>
      <c r="D66" s="164">
        <v>30.7</v>
      </c>
      <c r="E66" s="46"/>
      <c r="F66" s="37"/>
    </row>
    <row r="67" spans="1:18">
      <c r="A67" s="44">
        <v>41270</v>
      </c>
      <c r="B67" s="164">
        <v>51.4</v>
      </c>
      <c r="C67" s="56">
        <v>553.20000000000005</v>
      </c>
      <c r="D67" s="164">
        <v>30.7</v>
      </c>
      <c r="E67" s="46"/>
      <c r="F67" s="37"/>
      <c r="R67" s="48"/>
    </row>
    <row r="68" spans="1:18">
      <c r="A68" s="44">
        <v>41271</v>
      </c>
      <c r="B68" s="164">
        <v>50.3</v>
      </c>
      <c r="C68" s="56">
        <v>504</v>
      </c>
      <c r="D68" s="164">
        <v>30.7</v>
      </c>
      <c r="E68" s="46"/>
      <c r="F68" s="37"/>
      <c r="R68" s="48"/>
    </row>
    <row r="69" spans="1:18">
      <c r="A69" s="44">
        <v>41272</v>
      </c>
      <c r="B69" s="164">
        <v>49.2</v>
      </c>
      <c r="C69" s="56">
        <v>504</v>
      </c>
      <c r="D69" s="164">
        <v>30</v>
      </c>
      <c r="E69" s="46"/>
      <c r="F69" s="37"/>
      <c r="R69" s="48"/>
    </row>
    <row r="70" spans="1:18">
      <c r="A70" s="44">
        <v>41283</v>
      </c>
      <c r="B70" s="164">
        <v>53.300000000000004</v>
      </c>
      <c r="C70" s="56">
        <v>504</v>
      </c>
      <c r="D70" s="164">
        <v>30</v>
      </c>
      <c r="E70" s="46"/>
      <c r="G70" s="15"/>
      <c r="H70" s="15"/>
      <c r="M70" s="48"/>
      <c r="N70" s="47"/>
      <c r="R70" s="48"/>
    </row>
    <row r="71" spans="1:18">
      <c r="A71" s="44">
        <v>41284</v>
      </c>
      <c r="B71" s="164">
        <v>39.6</v>
      </c>
      <c r="C71" s="56">
        <v>504</v>
      </c>
      <c r="D71" s="164">
        <v>30</v>
      </c>
      <c r="E71" s="46"/>
      <c r="G71" s="15"/>
      <c r="H71" s="15"/>
      <c r="M71" s="48"/>
      <c r="N71" s="47"/>
      <c r="R71" s="48"/>
    </row>
    <row r="72" spans="1:18">
      <c r="A72" s="44">
        <v>41285</v>
      </c>
      <c r="B72" s="164">
        <v>37.700000000000003</v>
      </c>
      <c r="C72" s="56">
        <v>504</v>
      </c>
      <c r="D72" s="164">
        <v>29.099999999999998</v>
      </c>
      <c r="E72" s="46"/>
      <c r="G72" s="15"/>
      <c r="H72" s="15"/>
      <c r="M72" s="48"/>
      <c r="N72" s="47"/>
      <c r="R72" s="48"/>
    </row>
    <row r="73" spans="1:18">
      <c r="A73" s="44">
        <v>41288</v>
      </c>
      <c r="B73" s="164">
        <v>37.5</v>
      </c>
      <c r="C73" s="56">
        <v>387.5</v>
      </c>
      <c r="D73" s="164">
        <v>29.099999999999998</v>
      </c>
      <c r="E73" s="46"/>
      <c r="G73" s="15"/>
      <c r="H73" s="15"/>
      <c r="M73" s="48"/>
      <c r="N73" s="47"/>
      <c r="R73" s="48"/>
    </row>
    <row r="74" spans="1:18">
      <c r="A74" s="44">
        <v>41289</v>
      </c>
      <c r="B74" s="164">
        <v>37.5</v>
      </c>
      <c r="C74" s="56">
        <v>387.5</v>
      </c>
      <c r="D74" s="164">
        <v>29.099999999999998</v>
      </c>
      <c r="E74" s="46"/>
      <c r="G74" s="15"/>
      <c r="H74" s="15"/>
      <c r="M74" s="48"/>
      <c r="N74" s="47"/>
      <c r="R74" s="48"/>
    </row>
    <row r="75" spans="1:18">
      <c r="A75" s="44">
        <v>41290</v>
      </c>
      <c r="B75" s="164">
        <v>37.5</v>
      </c>
      <c r="C75" s="56">
        <v>387.5</v>
      </c>
      <c r="D75" s="164">
        <v>29.099999999999998</v>
      </c>
      <c r="E75" s="46"/>
      <c r="G75" s="15"/>
      <c r="H75" s="15"/>
      <c r="M75" s="48"/>
      <c r="N75" s="47"/>
      <c r="R75" s="48"/>
    </row>
    <row r="76" spans="1:18">
      <c r="A76" s="44">
        <v>41291</v>
      </c>
      <c r="B76" s="164">
        <v>29.599999999999998</v>
      </c>
      <c r="C76" s="56">
        <v>310.2</v>
      </c>
      <c r="D76" s="164">
        <v>29.099999999999998</v>
      </c>
      <c r="E76" s="46"/>
      <c r="G76" s="15"/>
      <c r="H76" s="15"/>
      <c r="M76" s="48"/>
      <c r="N76" s="47"/>
      <c r="R76" s="48"/>
    </row>
    <row r="77" spans="1:18">
      <c r="A77" s="44">
        <v>41292</v>
      </c>
      <c r="B77" s="164">
        <v>29.4</v>
      </c>
      <c r="C77" s="56">
        <v>310.2</v>
      </c>
      <c r="D77" s="164">
        <v>28.1</v>
      </c>
      <c r="E77" s="46"/>
      <c r="G77" s="15"/>
      <c r="H77" s="15"/>
      <c r="M77" s="48"/>
      <c r="N77" s="47"/>
      <c r="R77" s="48"/>
    </row>
    <row r="78" spans="1:18">
      <c r="A78" s="44">
        <v>41295</v>
      </c>
      <c r="B78" s="164">
        <v>30.599999999999998</v>
      </c>
      <c r="C78" s="56">
        <v>239</v>
      </c>
      <c r="D78" s="164">
        <v>28.1</v>
      </c>
      <c r="E78" s="46"/>
      <c r="G78" s="15"/>
      <c r="H78" s="15"/>
      <c r="M78" s="48"/>
      <c r="N78" s="47"/>
      <c r="R78" s="48"/>
    </row>
    <row r="79" spans="1:18">
      <c r="A79" s="44">
        <v>41296</v>
      </c>
      <c r="B79" s="164">
        <v>34.9</v>
      </c>
      <c r="C79" s="56">
        <v>239</v>
      </c>
      <c r="D79" s="164">
        <v>28.1</v>
      </c>
      <c r="E79" s="46"/>
      <c r="G79" s="15"/>
      <c r="H79" s="15"/>
      <c r="M79" s="48"/>
      <c r="N79" s="47"/>
      <c r="R79" s="48"/>
    </row>
    <row r="80" spans="1:18">
      <c r="A80" s="44">
        <v>41297</v>
      </c>
      <c r="B80" s="164">
        <v>34.4</v>
      </c>
      <c r="C80" s="56">
        <v>239</v>
      </c>
      <c r="D80" s="164">
        <v>28.1</v>
      </c>
      <c r="E80" s="46"/>
      <c r="G80" s="15"/>
      <c r="H80" s="15"/>
      <c r="M80" s="48"/>
      <c r="N80" s="47"/>
      <c r="R80" s="48"/>
    </row>
    <row r="81" spans="1:18">
      <c r="A81" s="44">
        <v>41298</v>
      </c>
      <c r="B81" s="164">
        <v>38.5</v>
      </c>
      <c r="C81" s="56">
        <v>236.9</v>
      </c>
      <c r="D81" s="164">
        <v>28.1</v>
      </c>
      <c r="E81" s="46"/>
      <c r="G81" s="15"/>
      <c r="H81" s="15"/>
      <c r="M81" s="48"/>
      <c r="N81" s="47"/>
      <c r="R81" s="48"/>
    </row>
    <row r="82" spans="1:18">
      <c r="A82" s="44">
        <v>41299</v>
      </c>
      <c r="B82" s="164">
        <v>38.4</v>
      </c>
      <c r="C82" s="56">
        <v>236.9</v>
      </c>
      <c r="D82" s="164">
        <v>24.4</v>
      </c>
      <c r="E82" s="46"/>
      <c r="G82" s="15"/>
      <c r="H82" s="15"/>
      <c r="M82" s="48"/>
      <c r="N82" s="47"/>
      <c r="R82" s="48"/>
    </row>
    <row r="83" spans="1:18">
      <c r="A83" s="44">
        <v>41302</v>
      </c>
      <c r="B83" s="164">
        <v>44</v>
      </c>
      <c r="C83" s="56">
        <v>159.69999999999999</v>
      </c>
      <c r="D83" s="164">
        <v>24.4</v>
      </c>
      <c r="E83" s="46"/>
      <c r="G83" s="15"/>
      <c r="H83" s="15"/>
      <c r="M83" s="48"/>
      <c r="N83" s="47"/>
      <c r="R83" s="48"/>
    </row>
    <row r="84" spans="1:18">
      <c r="A84" s="44">
        <v>41303</v>
      </c>
      <c r="B84" s="164">
        <v>41.8</v>
      </c>
      <c r="C84" s="56">
        <v>159.69999999999999</v>
      </c>
      <c r="D84" s="164">
        <v>24.4</v>
      </c>
      <c r="E84" s="46"/>
      <c r="G84" s="15"/>
      <c r="H84" s="15"/>
      <c r="M84" s="48"/>
      <c r="N84" s="47"/>
      <c r="R84" s="48"/>
    </row>
    <row r="85" spans="1:18">
      <c r="A85" s="44">
        <v>41304</v>
      </c>
      <c r="B85" s="164">
        <v>41.699999999999996</v>
      </c>
      <c r="C85" s="56">
        <v>159.69999999999999</v>
      </c>
      <c r="D85" s="164">
        <v>24.4</v>
      </c>
      <c r="E85" s="46"/>
      <c r="G85" s="15"/>
      <c r="H85" s="15"/>
      <c r="M85" s="48"/>
      <c r="N85" s="47"/>
    </row>
    <row r="86" spans="1:18">
      <c r="A86" s="44">
        <v>41305</v>
      </c>
      <c r="B86" s="164">
        <v>41</v>
      </c>
      <c r="C86" s="56">
        <v>81.099999999999994</v>
      </c>
      <c r="D86" s="164">
        <v>24.4</v>
      </c>
      <c r="E86" s="46"/>
      <c r="G86" s="15"/>
      <c r="H86" s="15"/>
      <c r="M86" s="48"/>
      <c r="N86" s="47"/>
    </row>
    <row r="87" spans="1:18">
      <c r="A87" s="44">
        <v>41306</v>
      </c>
      <c r="B87" s="164">
        <v>37.799999999999997</v>
      </c>
      <c r="C87" s="56">
        <v>81.099999999999994</v>
      </c>
      <c r="D87" s="164">
        <v>23.799999999999997</v>
      </c>
      <c r="E87" s="46"/>
      <c r="G87" s="15"/>
      <c r="H87" s="15"/>
      <c r="M87" s="48"/>
      <c r="N87" s="47"/>
    </row>
    <row r="88" spans="1:18">
      <c r="A88" s="44">
        <v>41309</v>
      </c>
      <c r="B88" s="164">
        <v>36.1</v>
      </c>
      <c r="C88" s="56">
        <v>70.099999999999994</v>
      </c>
      <c r="D88" s="164">
        <v>23.799999999999997</v>
      </c>
      <c r="E88" s="46"/>
      <c r="G88" s="15"/>
      <c r="H88" s="15"/>
      <c r="M88" s="48"/>
      <c r="N88" s="47"/>
    </row>
    <row r="89" spans="1:18">
      <c r="A89" s="44">
        <v>41310</v>
      </c>
      <c r="B89" s="164">
        <v>35.9</v>
      </c>
      <c r="C89" s="56">
        <v>70.099999999999994</v>
      </c>
      <c r="D89" s="164">
        <v>23.799999999999997</v>
      </c>
      <c r="E89" s="46"/>
      <c r="G89" s="15"/>
      <c r="H89" s="15"/>
      <c r="M89" s="48"/>
      <c r="N89" s="47"/>
    </row>
    <row r="90" spans="1:18">
      <c r="A90" s="44">
        <v>41311</v>
      </c>
      <c r="B90" s="164">
        <v>35.9</v>
      </c>
      <c r="C90" s="56">
        <v>105.1</v>
      </c>
      <c r="D90" s="164">
        <v>23.799999999999997</v>
      </c>
      <c r="E90" s="46"/>
      <c r="G90" s="15"/>
      <c r="H90" s="15"/>
      <c r="M90" s="48"/>
      <c r="N90" s="47"/>
    </row>
    <row r="91" spans="1:18">
      <c r="A91" s="44">
        <v>41312</v>
      </c>
      <c r="B91" s="164">
        <v>22.5</v>
      </c>
      <c r="C91" s="56">
        <v>35.700000000000003</v>
      </c>
      <c r="D91" s="164">
        <v>23.799999999999997</v>
      </c>
      <c r="E91" s="46"/>
      <c r="G91" s="15"/>
      <c r="H91" s="15"/>
      <c r="M91" s="48"/>
      <c r="N91" s="47"/>
    </row>
    <row r="92" spans="1:18">
      <c r="A92" s="44">
        <v>41313</v>
      </c>
      <c r="B92" s="164">
        <v>22.5</v>
      </c>
      <c r="C92" s="56">
        <v>35.700000000000003</v>
      </c>
      <c r="D92" s="164">
        <v>11.5</v>
      </c>
      <c r="E92" s="46"/>
      <c r="G92" s="15"/>
      <c r="H92" s="15"/>
      <c r="M92" s="48"/>
      <c r="N92" s="47"/>
    </row>
    <row r="93" spans="1:18">
      <c r="A93" s="44">
        <v>41316</v>
      </c>
      <c r="B93" s="164">
        <v>22.400000000000002</v>
      </c>
      <c r="C93" s="56">
        <v>37.1</v>
      </c>
      <c r="D93" s="164">
        <v>11.5</v>
      </c>
      <c r="E93" s="46"/>
      <c r="G93" s="15"/>
      <c r="H93" s="15"/>
      <c r="M93" s="48"/>
      <c r="N93" s="47"/>
    </row>
    <row r="94" spans="1:18">
      <c r="A94" s="44">
        <v>41317</v>
      </c>
      <c r="B94" s="164">
        <v>23.1</v>
      </c>
      <c r="C94" s="56">
        <v>37.1</v>
      </c>
      <c r="D94" s="164">
        <v>11.5</v>
      </c>
      <c r="E94" s="46"/>
      <c r="G94" s="15"/>
      <c r="H94" s="15"/>
      <c r="M94" s="48"/>
      <c r="N94" s="47"/>
    </row>
    <row r="95" spans="1:18">
      <c r="A95" s="44">
        <v>41318</v>
      </c>
      <c r="B95" s="164">
        <v>23.799999999999997</v>
      </c>
      <c r="C95" s="56">
        <v>37.1</v>
      </c>
      <c r="D95" s="164">
        <v>11.5</v>
      </c>
      <c r="E95" s="46"/>
      <c r="G95" s="15"/>
      <c r="H95" s="15"/>
      <c r="M95" s="48"/>
      <c r="N95" s="47"/>
    </row>
    <row r="96" spans="1:18">
      <c r="A96" s="44">
        <v>41319</v>
      </c>
      <c r="B96" s="164">
        <v>26.700000000000003</v>
      </c>
      <c r="C96" s="56">
        <v>12.1</v>
      </c>
      <c r="D96" s="164">
        <v>11.5</v>
      </c>
      <c r="E96" s="46"/>
      <c r="G96" s="15"/>
      <c r="H96" s="15"/>
      <c r="M96" s="48"/>
      <c r="N96" s="47"/>
    </row>
    <row r="97" spans="1:14">
      <c r="A97" s="44">
        <v>41320</v>
      </c>
      <c r="B97" s="164">
        <v>27.500000000000004</v>
      </c>
      <c r="C97" s="56">
        <v>12.1</v>
      </c>
      <c r="D97" s="164">
        <v>16.3</v>
      </c>
      <c r="E97" s="46"/>
      <c r="G97" s="15"/>
      <c r="H97" s="15"/>
      <c r="M97" s="48"/>
      <c r="N97" s="47"/>
    </row>
    <row r="98" spans="1:14">
      <c r="A98" s="44">
        <v>41323</v>
      </c>
      <c r="B98" s="164">
        <v>29.099999999999998</v>
      </c>
      <c r="C98" s="56">
        <v>20</v>
      </c>
      <c r="D98" s="164">
        <v>16.3</v>
      </c>
      <c r="E98" s="46"/>
      <c r="G98" s="15"/>
      <c r="H98" s="15"/>
      <c r="M98" s="48"/>
      <c r="N98" s="47"/>
    </row>
    <row r="99" spans="1:14">
      <c r="A99" s="44">
        <v>41324</v>
      </c>
      <c r="B99" s="164">
        <v>30.2</v>
      </c>
      <c r="C99" s="56">
        <v>20</v>
      </c>
      <c r="D99" s="164">
        <v>16.3</v>
      </c>
      <c r="E99" s="46"/>
      <c r="G99" s="15"/>
      <c r="H99" s="15"/>
      <c r="M99" s="48"/>
      <c r="N99" s="47"/>
    </row>
    <row r="100" spans="1:14">
      <c r="A100" s="44">
        <v>41325</v>
      </c>
      <c r="B100" s="164">
        <v>30.5</v>
      </c>
      <c r="C100" s="56">
        <v>20</v>
      </c>
      <c r="D100" s="164">
        <v>16.3</v>
      </c>
      <c r="E100" s="46"/>
      <c r="G100" s="15"/>
      <c r="H100" s="15"/>
      <c r="M100" s="48"/>
      <c r="N100" s="47"/>
    </row>
    <row r="101" spans="1:14">
      <c r="A101" s="44">
        <v>41326</v>
      </c>
      <c r="B101" s="164">
        <v>35.9</v>
      </c>
      <c r="C101" s="56">
        <v>18.399999999999999</v>
      </c>
      <c r="D101" s="164">
        <v>16.3</v>
      </c>
      <c r="E101" s="46"/>
      <c r="G101" s="15"/>
      <c r="H101" s="15"/>
      <c r="M101" s="48"/>
      <c r="N101" s="47"/>
    </row>
    <row r="102" spans="1:14">
      <c r="A102" s="44">
        <v>41327</v>
      </c>
      <c r="B102" s="164">
        <v>34.5</v>
      </c>
      <c r="C102" s="56">
        <v>18.399999999999999</v>
      </c>
      <c r="D102" s="164">
        <v>32.5</v>
      </c>
      <c r="E102" s="46"/>
      <c r="G102" s="15"/>
      <c r="H102" s="15"/>
      <c r="M102" s="48"/>
      <c r="N102" s="47"/>
    </row>
    <row r="103" spans="1:14">
      <c r="A103" s="44">
        <v>41330</v>
      </c>
      <c r="B103" s="164">
        <v>36.199999999999996</v>
      </c>
      <c r="C103" s="56">
        <v>18.399999999999999</v>
      </c>
      <c r="D103" s="164">
        <v>32.5</v>
      </c>
      <c r="E103" s="46"/>
      <c r="G103" s="15"/>
      <c r="H103" s="15"/>
      <c r="M103" s="48"/>
      <c r="N103" s="47"/>
    </row>
    <row r="104" spans="1:14">
      <c r="A104" s="44">
        <v>41331</v>
      </c>
      <c r="B104" s="164">
        <v>40.9</v>
      </c>
      <c r="C104" s="56">
        <v>18.399999999999999</v>
      </c>
      <c r="D104" s="164">
        <v>32.5</v>
      </c>
      <c r="E104" s="46"/>
      <c r="G104" s="15"/>
      <c r="H104" s="15"/>
      <c r="M104" s="48"/>
      <c r="N104" s="47"/>
    </row>
    <row r="105" spans="1:14">
      <c r="A105" s="44">
        <v>41332</v>
      </c>
      <c r="B105" s="164">
        <v>39</v>
      </c>
      <c r="C105" s="56">
        <v>18.399999999999999</v>
      </c>
      <c r="D105" s="164">
        <v>32.5</v>
      </c>
      <c r="E105" s="46"/>
      <c r="G105" s="15"/>
      <c r="H105" s="15"/>
      <c r="M105" s="48"/>
      <c r="N105" s="47"/>
    </row>
    <row r="106" spans="1:14">
      <c r="A106" s="44">
        <v>41333</v>
      </c>
      <c r="B106" s="164">
        <v>38.200000000000003</v>
      </c>
      <c r="C106" s="56">
        <v>30</v>
      </c>
      <c r="D106" s="164">
        <v>32.5</v>
      </c>
      <c r="E106" s="46"/>
      <c r="G106" s="15"/>
      <c r="H106" s="15"/>
      <c r="M106" s="48"/>
      <c r="N106" s="47"/>
    </row>
    <row r="107" spans="1:14">
      <c r="A107" s="44">
        <v>41334</v>
      </c>
      <c r="B107" s="164">
        <v>40.400000000000006</v>
      </c>
      <c r="C107" s="56">
        <v>30</v>
      </c>
      <c r="D107" s="164">
        <v>32.4</v>
      </c>
      <c r="E107" s="46"/>
      <c r="G107" s="15"/>
      <c r="H107" s="15"/>
      <c r="M107" s="48"/>
      <c r="N107" s="47"/>
    </row>
    <row r="108" spans="1:14">
      <c r="A108" s="44">
        <v>41337</v>
      </c>
      <c r="B108" s="164">
        <v>38.800000000000004</v>
      </c>
      <c r="C108" s="56">
        <v>27.1</v>
      </c>
      <c r="D108" s="164">
        <v>32.4</v>
      </c>
      <c r="E108" s="46"/>
      <c r="G108" s="15"/>
      <c r="H108" s="15"/>
      <c r="M108" s="48"/>
      <c r="N108" s="47"/>
    </row>
    <row r="109" spans="1:14">
      <c r="A109" s="44">
        <v>41338</v>
      </c>
      <c r="B109" s="164">
        <v>36.9</v>
      </c>
      <c r="C109" s="56">
        <v>27.1</v>
      </c>
      <c r="D109" s="164">
        <v>32.4</v>
      </c>
      <c r="E109" s="46"/>
      <c r="G109" s="15"/>
      <c r="H109" s="15"/>
      <c r="M109" s="48"/>
      <c r="N109" s="47"/>
    </row>
    <row r="110" spans="1:14">
      <c r="A110" s="44">
        <v>41339</v>
      </c>
      <c r="B110" s="164">
        <v>35.699999999999996</v>
      </c>
      <c r="C110" s="56">
        <v>27.1</v>
      </c>
      <c r="D110" s="164">
        <v>32.4</v>
      </c>
      <c r="E110" s="46"/>
      <c r="G110" s="15"/>
      <c r="H110" s="15"/>
      <c r="M110" s="48"/>
      <c r="N110" s="47"/>
    </row>
    <row r="111" spans="1:14">
      <c r="A111" s="44">
        <v>41340</v>
      </c>
      <c r="B111" s="164">
        <v>36.1</v>
      </c>
      <c r="C111" s="56">
        <v>6.1</v>
      </c>
      <c r="D111" s="164">
        <v>15.4</v>
      </c>
      <c r="E111" s="46"/>
      <c r="G111" s="15"/>
      <c r="H111" s="15"/>
      <c r="M111" s="48"/>
      <c r="N111" s="47"/>
    </row>
    <row r="112" spans="1:14">
      <c r="A112" s="44">
        <v>41344</v>
      </c>
      <c r="B112" s="164">
        <v>38.1</v>
      </c>
      <c r="C112" s="56">
        <v>6.1</v>
      </c>
      <c r="D112" s="164">
        <v>15.4</v>
      </c>
      <c r="E112" s="46"/>
      <c r="G112" s="15"/>
      <c r="H112" s="15"/>
      <c r="M112" s="48"/>
      <c r="N112" s="47"/>
    </row>
    <row r="113" spans="1:14">
      <c r="A113" s="44">
        <v>41345</v>
      </c>
      <c r="B113" s="164">
        <v>39.6</v>
      </c>
      <c r="C113" s="56">
        <v>6.1</v>
      </c>
      <c r="D113" s="164">
        <v>15.4</v>
      </c>
      <c r="E113" s="46"/>
      <c r="G113" s="15"/>
      <c r="H113" s="15"/>
      <c r="M113" s="48"/>
      <c r="N113" s="47"/>
    </row>
    <row r="114" spans="1:14">
      <c r="A114" s="44">
        <v>41346</v>
      </c>
      <c r="B114" s="164">
        <v>37.5</v>
      </c>
      <c r="C114" s="56">
        <v>6.1</v>
      </c>
      <c r="D114" s="164">
        <v>15.4</v>
      </c>
      <c r="E114" s="46"/>
      <c r="G114" s="15"/>
      <c r="H114" s="15"/>
      <c r="M114" s="48"/>
      <c r="N114" s="47"/>
    </row>
    <row r="115" spans="1:14">
      <c r="A115" s="44">
        <v>41347</v>
      </c>
      <c r="B115" s="164">
        <v>35.4</v>
      </c>
      <c r="C115" s="56">
        <v>63.2</v>
      </c>
      <c r="D115" s="164">
        <v>15.4</v>
      </c>
      <c r="E115" s="46"/>
      <c r="G115" s="15"/>
      <c r="H115" s="15"/>
      <c r="M115" s="48"/>
      <c r="N115" s="47"/>
    </row>
    <row r="116" spans="1:14">
      <c r="A116" s="44">
        <v>41348</v>
      </c>
      <c r="B116" s="164">
        <v>36.199999999999996</v>
      </c>
      <c r="C116" s="56">
        <v>63.2</v>
      </c>
      <c r="D116" s="164">
        <v>15.4</v>
      </c>
      <c r="E116" s="46"/>
      <c r="G116" s="15"/>
      <c r="H116" s="15"/>
      <c r="M116" s="48"/>
      <c r="N116" s="47"/>
    </row>
    <row r="117" spans="1:14">
      <c r="A117" s="44">
        <v>41351</v>
      </c>
      <c r="B117" s="164">
        <v>36.700000000000003</v>
      </c>
      <c r="C117" s="56">
        <v>72.7</v>
      </c>
      <c r="D117" s="164">
        <v>15.4</v>
      </c>
      <c r="E117" s="46"/>
      <c r="G117" s="15"/>
      <c r="H117" s="15"/>
      <c r="M117" s="48"/>
      <c r="N117" s="47"/>
    </row>
    <row r="118" spans="1:14">
      <c r="A118" s="44">
        <v>41352</v>
      </c>
      <c r="B118" s="164">
        <v>35.699999999999996</v>
      </c>
      <c r="C118" s="56">
        <v>72.7</v>
      </c>
      <c r="D118" s="164">
        <v>15.4</v>
      </c>
      <c r="E118" s="46"/>
      <c r="G118" s="15"/>
      <c r="H118" s="15"/>
      <c r="M118" s="48"/>
      <c r="N118" s="47"/>
    </row>
    <row r="119" spans="1:14">
      <c r="A119" s="44">
        <v>41353</v>
      </c>
      <c r="B119" s="164">
        <v>35.699999999999996</v>
      </c>
      <c r="C119" s="56">
        <v>72.7</v>
      </c>
      <c r="D119" s="164">
        <v>15.4</v>
      </c>
      <c r="E119" s="46"/>
      <c r="G119" s="15"/>
      <c r="H119" s="15"/>
      <c r="M119" s="48"/>
      <c r="N119" s="47"/>
    </row>
    <row r="120" spans="1:14">
      <c r="A120" s="44">
        <v>41354</v>
      </c>
      <c r="B120" s="164">
        <v>38.700000000000003</v>
      </c>
      <c r="C120" s="56">
        <v>136.9</v>
      </c>
      <c r="D120" s="164">
        <v>15.4</v>
      </c>
      <c r="E120" s="46"/>
      <c r="G120" s="15"/>
      <c r="H120" s="15"/>
      <c r="M120" s="48"/>
      <c r="N120" s="47"/>
    </row>
    <row r="121" spans="1:14">
      <c r="A121" s="44">
        <v>41355</v>
      </c>
      <c r="B121" s="164">
        <v>38.700000000000003</v>
      </c>
      <c r="C121" s="56">
        <v>136.9</v>
      </c>
      <c r="D121" s="164">
        <v>15.6</v>
      </c>
      <c r="E121" s="46"/>
      <c r="G121" s="15"/>
      <c r="H121" s="15"/>
      <c r="M121" s="48"/>
      <c r="N121" s="47"/>
    </row>
    <row r="122" spans="1:14">
      <c r="A122" s="44">
        <v>41358</v>
      </c>
      <c r="B122" s="164">
        <v>38.700000000000003</v>
      </c>
      <c r="C122" s="56">
        <v>167.1</v>
      </c>
      <c r="D122" s="164">
        <v>15.6</v>
      </c>
      <c r="E122" s="46"/>
      <c r="G122" s="15"/>
      <c r="H122" s="15"/>
      <c r="M122" s="48"/>
      <c r="N122" s="47"/>
    </row>
    <row r="123" spans="1:14">
      <c r="A123" s="44">
        <v>41359</v>
      </c>
      <c r="B123" s="164">
        <v>44</v>
      </c>
      <c r="C123" s="56">
        <v>167.1</v>
      </c>
      <c r="D123" s="164">
        <v>15.6</v>
      </c>
      <c r="E123" s="46"/>
      <c r="G123" s="15"/>
      <c r="H123" s="15"/>
      <c r="M123" s="48"/>
      <c r="N123" s="47"/>
    </row>
    <row r="124" spans="1:14">
      <c r="A124" s="44">
        <v>41360</v>
      </c>
      <c r="B124" s="164">
        <v>40.6</v>
      </c>
      <c r="C124" s="56">
        <v>167.1</v>
      </c>
      <c r="D124" s="164">
        <v>15.6</v>
      </c>
      <c r="E124" s="46"/>
      <c r="G124" s="15"/>
      <c r="H124" s="15"/>
      <c r="M124" s="48"/>
      <c r="N124" s="47"/>
    </row>
    <row r="125" spans="1:14">
      <c r="A125" s="44">
        <v>41361</v>
      </c>
      <c r="B125" s="164">
        <v>41.4</v>
      </c>
      <c r="C125" s="56">
        <v>130.19999999999999</v>
      </c>
      <c r="D125" s="164">
        <v>15.6</v>
      </c>
      <c r="E125" s="46"/>
      <c r="G125" s="15"/>
      <c r="H125" s="15"/>
      <c r="M125" s="48"/>
      <c r="N125" s="47"/>
    </row>
    <row r="126" spans="1:14">
      <c r="A126" s="44">
        <v>41362</v>
      </c>
      <c r="B126" s="164">
        <v>47.599999999999994</v>
      </c>
      <c r="C126" s="56">
        <v>130.19999999999999</v>
      </c>
      <c r="D126" s="164">
        <v>15.299999999999999</v>
      </c>
      <c r="E126" s="46"/>
      <c r="G126" s="15"/>
      <c r="H126" s="15"/>
      <c r="M126" s="48"/>
      <c r="N126" s="47"/>
    </row>
    <row r="127" spans="1:14">
      <c r="A127" s="44">
        <v>41365</v>
      </c>
      <c r="B127" s="164">
        <v>41.6</v>
      </c>
      <c r="C127" s="56">
        <v>155.69999999999999</v>
      </c>
      <c r="D127" s="164">
        <v>15.299999999999999</v>
      </c>
      <c r="E127" s="46"/>
      <c r="G127" s="15"/>
      <c r="H127" s="15"/>
      <c r="M127" s="48"/>
      <c r="N127" s="47"/>
    </row>
    <row r="128" spans="1:14">
      <c r="A128" s="47"/>
      <c r="B128" s="46"/>
      <c r="C128" s="45"/>
      <c r="M128" s="48"/>
      <c r="N128" s="47"/>
    </row>
    <row r="129" spans="1:18" s="42" customFormat="1">
      <c r="A129" s="47"/>
      <c r="B129" s="46"/>
      <c r="C129" s="45"/>
      <c r="F129"/>
      <c r="G129"/>
      <c r="H129"/>
      <c r="I129"/>
      <c r="J129"/>
      <c r="K129"/>
      <c r="L129"/>
      <c r="M129"/>
      <c r="N129"/>
      <c r="O129"/>
      <c r="P129" s="47"/>
      <c r="Q129"/>
      <c r="R129"/>
    </row>
    <row r="130" spans="1:18" s="42" customFormat="1">
      <c r="A130" s="47"/>
      <c r="B130" s="46"/>
      <c r="C130" s="45"/>
      <c r="F130"/>
      <c r="G130"/>
      <c r="H130"/>
      <c r="I130"/>
      <c r="J130"/>
      <c r="K130"/>
      <c r="L130"/>
      <c r="M130"/>
      <c r="N130"/>
      <c r="O130"/>
      <c r="P130" s="47"/>
      <c r="Q130"/>
      <c r="R130"/>
    </row>
    <row r="132" spans="1:18" s="42" customFormat="1">
      <c r="A132" s="41"/>
      <c r="B132" s="41"/>
      <c r="C132" s="41"/>
      <c r="D132" s="42">
        <v>100</v>
      </c>
      <c r="F132"/>
      <c r="G132"/>
      <c r="H132"/>
      <c r="I132"/>
      <c r="J132"/>
      <c r="K132"/>
      <c r="L132"/>
      <c r="M132"/>
      <c r="N132"/>
      <c r="O132"/>
      <c r="P132" s="47"/>
      <c r="Q132"/>
      <c r="R132"/>
    </row>
  </sheetData>
  <pageMargins left="0.7" right="0.7" top="0.75" bottom="0.75" header="0.3" footer="0.3"/>
  <pageSetup paperSize="9" scale="95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39"/>
  <sheetViews>
    <sheetView workbookViewId="0">
      <selection activeCell="T39" sqref="T39"/>
    </sheetView>
  </sheetViews>
  <sheetFormatPr defaultRowHeight="15"/>
  <cols>
    <col min="1" max="1" width="14.42578125" customWidth="1"/>
    <col min="2" max="2" width="20.140625" customWidth="1"/>
  </cols>
  <sheetData>
    <row r="1" spans="1:4" ht="15.75">
      <c r="A1" s="9" t="s">
        <v>193</v>
      </c>
    </row>
    <row r="2" spans="1:4">
      <c r="A2" s="60" t="s">
        <v>24</v>
      </c>
    </row>
    <row r="4" spans="1:4" ht="43.5" customHeight="1">
      <c r="A4" s="50" t="s">
        <v>174</v>
      </c>
      <c r="B4" s="50" t="s">
        <v>175</v>
      </c>
    </row>
    <row r="5" spans="1:4">
      <c r="A5" s="7">
        <v>11.4</v>
      </c>
      <c r="B5" s="165">
        <v>3.5939999999999999</v>
      </c>
      <c r="C5" s="51"/>
      <c r="D5" s="51"/>
    </row>
    <row r="6" spans="1:4">
      <c r="A6" s="7">
        <v>0</v>
      </c>
      <c r="B6" s="165">
        <v>3.617</v>
      </c>
      <c r="C6" s="51"/>
      <c r="D6" s="51"/>
    </row>
    <row r="7" spans="1:4">
      <c r="A7" s="7">
        <v>54.1</v>
      </c>
      <c r="B7" s="165">
        <v>3.7909999999999999</v>
      </c>
      <c r="C7" s="51"/>
      <c r="D7" s="51"/>
    </row>
    <row r="8" spans="1:4">
      <c r="A8" s="7">
        <v>5.7</v>
      </c>
      <c r="B8" s="165">
        <v>3.8029999999999999</v>
      </c>
      <c r="C8" s="51"/>
      <c r="D8" s="51"/>
    </row>
    <row r="9" spans="1:4">
      <c r="A9" s="7">
        <v>5.7</v>
      </c>
      <c r="B9" s="165">
        <v>3.8149999999999999</v>
      </c>
      <c r="C9" s="51"/>
      <c r="D9" s="51"/>
    </row>
    <row r="10" spans="1:4">
      <c r="A10" s="7">
        <v>5.7</v>
      </c>
      <c r="B10" s="165">
        <v>3.8679999999999999</v>
      </c>
      <c r="C10" s="51"/>
      <c r="D10" s="51"/>
    </row>
    <row r="11" spans="1:4">
      <c r="A11" s="7">
        <v>3.6999999999999997</v>
      </c>
      <c r="B11" s="165">
        <v>3.9590000000000001</v>
      </c>
      <c r="C11" s="51"/>
      <c r="D11" s="51"/>
    </row>
    <row r="12" spans="1:4">
      <c r="A12" s="7">
        <v>7.1999999999999993</v>
      </c>
      <c r="B12" s="165">
        <v>3.996</v>
      </c>
      <c r="C12" s="51"/>
      <c r="D12" s="51"/>
    </row>
    <row r="13" spans="1:4">
      <c r="A13" s="7">
        <v>0</v>
      </c>
      <c r="B13" s="165">
        <v>4</v>
      </c>
      <c r="C13" s="51"/>
      <c r="D13" s="51"/>
    </row>
    <row r="14" spans="1:4">
      <c r="A14" s="7">
        <v>11.5</v>
      </c>
      <c r="B14" s="165">
        <v>4</v>
      </c>
      <c r="C14" s="51"/>
      <c r="D14" s="51"/>
    </row>
    <row r="15" spans="1:4">
      <c r="A15" s="7">
        <v>11.5</v>
      </c>
      <c r="B15" s="165">
        <v>4</v>
      </c>
      <c r="C15" s="51"/>
      <c r="D15" s="51"/>
    </row>
    <row r="16" spans="1:4">
      <c r="A16" s="7">
        <v>0</v>
      </c>
      <c r="B16" s="165">
        <v>4</v>
      </c>
      <c r="C16" s="51"/>
      <c r="D16" s="51"/>
    </row>
    <row r="17" spans="1:7">
      <c r="A17" s="7">
        <v>0</v>
      </c>
      <c r="B17" s="165">
        <v>4.0199999999999996</v>
      </c>
      <c r="C17" s="51"/>
      <c r="D17" s="51"/>
    </row>
    <row r="18" spans="1:7">
      <c r="A18" s="7">
        <v>19.600000000000001</v>
      </c>
      <c r="B18" s="165">
        <v>4.1280000000000001</v>
      </c>
      <c r="C18" s="51"/>
      <c r="D18" s="51"/>
    </row>
    <row r="19" spans="1:7">
      <c r="A19" s="7">
        <v>0</v>
      </c>
      <c r="B19" s="165">
        <v>4.133</v>
      </c>
      <c r="C19" s="51"/>
      <c r="D19" s="51"/>
    </row>
    <row r="20" spans="1:7">
      <c r="A20" s="7">
        <v>0</v>
      </c>
      <c r="B20" s="165">
        <v>4.1390000000000002</v>
      </c>
      <c r="C20" s="51"/>
      <c r="D20" s="51"/>
    </row>
    <row r="21" spans="1:7">
      <c r="A21" s="7">
        <v>91.2</v>
      </c>
      <c r="B21" s="165">
        <v>4.1440000000000001</v>
      </c>
      <c r="C21" s="51"/>
      <c r="D21" s="51"/>
    </row>
    <row r="22" spans="1:7">
      <c r="A22" s="7">
        <v>11.4</v>
      </c>
      <c r="B22" s="165">
        <v>4.1559999999999997</v>
      </c>
      <c r="C22" s="51"/>
      <c r="D22" s="51"/>
    </row>
    <row r="23" spans="1:7">
      <c r="A23" s="7">
        <v>14.7</v>
      </c>
      <c r="B23" s="165">
        <v>4.1580000000000004</v>
      </c>
      <c r="C23" s="51"/>
      <c r="D23" s="51"/>
    </row>
    <row r="24" spans="1:7">
      <c r="A24" s="7">
        <v>11.4</v>
      </c>
      <c r="B24" s="165">
        <v>4.1589999999999998</v>
      </c>
      <c r="C24" s="51"/>
      <c r="D24" s="51"/>
    </row>
    <row r="25" spans="1:7">
      <c r="A25" s="7">
        <v>0</v>
      </c>
      <c r="B25" s="165">
        <v>4.1669999999999998</v>
      </c>
      <c r="C25" s="51"/>
      <c r="D25" s="51"/>
    </row>
    <row r="26" spans="1:7">
      <c r="A26" s="7">
        <v>91.2</v>
      </c>
      <c r="B26" s="165">
        <v>4.1740000000000004</v>
      </c>
      <c r="C26" s="51"/>
      <c r="D26" s="51"/>
    </row>
    <row r="27" spans="1:7">
      <c r="A27" s="7">
        <v>2.1</v>
      </c>
      <c r="B27" s="165">
        <v>4.1879999999999997</v>
      </c>
      <c r="C27" s="51"/>
      <c r="D27" s="51"/>
    </row>
    <row r="28" spans="1:7">
      <c r="A28" s="7">
        <v>20</v>
      </c>
      <c r="B28" s="165">
        <v>4.1920000000000002</v>
      </c>
      <c r="C28" s="51"/>
      <c r="D28" s="51"/>
    </row>
    <row r="29" spans="1:7">
      <c r="A29" s="7">
        <v>6</v>
      </c>
      <c r="B29" s="165">
        <v>4.1929999999999996</v>
      </c>
      <c r="C29" s="51"/>
      <c r="D29" s="51"/>
    </row>
    <row r="30" spans="1:7">
      <c r="A30" s="7">
        <v>0</v>
      </c>
      <c r="B30" s="165">
        <v>4.2050000000000001</v>
      </c>
      <c r="C30" s="51"/>
      <c r="D30" s="51"/>
    </row>
    <row r="31" spans="1:7">
      <c r="A31" s="7">
        <v>5.6000000000000005</v>
      </c>
      <c r="B31" s="165">
        <v>4.2050000000000001</v>
      </c>
      <c r="C31" s="51"/>
      <c r="D31" s="51"/>
      <c r="G31">
        <v>100</v>
      </c>
    </row>
    <row r="32" spans="1:7">
      <c r="A32" s="7">
        <v>0</v>
      </c>
      <c r="B32" s="165">
        <v>4.2060000000000004</v>
      </c>
      <c r="C32" s="51"/>
      <c r="D32" s="51"/>
    </row>
    <row r="33" spans="1:4">
      <c r="A33" s="7">
        <v>21.3</v>
      </c>
      <c r="B33" s="165">
        <v>4.24</v>
      </c>
      <c r="C33" s="51"/>
      <c r="D33" s="51"/>
    </row>
    <row r="34" spans="1:4">
      <c r="A34" s="7">
        <v>8.7999999999999989</v>
      </c>
      <c r="B34" s="165">
        <v>4.25</v>
      </c>
      <c r="C34" s="51"/>
      <c r="D34" s="51"/>
    </row>
    <row r="35" spans="1:4">
      <c r="A35" s="7">
        <v>91.2</v>
      </c>
      <c r="B35" s="165">
        <v>4.25</v>
      </c>
      <c r="C35" s="51"/>
      <c r="D35" s="51"/>
    </row>
    <row r="36" spans="1:4">
      <c r="A36" s="7">
        <v>90.5</v>
      </c>
      <c r="B36" s="165">
        <v>4.25</v>
      </c>
      <c r="C36" s="51"/>
      <c r="D36" s="51"/>
    </row>
    <row r="37" spans="1:4">
      <c r="A37" s="7">
        <v>2.1</v>
      </c>
      <c r="B37" s="165">
        <v>4.25</v>
      </c>
      <c r="C37" s="51"/>
      <c r="D37" s="51"/>
    </row>
    <row r="38" spans="1:4">
      <c r="A38" s="7">
        <v>0</v>
      </c>
      <c r="B38" s="165">
        <v>4.25</v>
      </c>
      <c r="C38" s="51"/>
      <c r="D38" s="51"/>
    </row>
    <row r="39" spans="1:4">
      <c r="A39" s="7">
        <v>2</v>
      </c>
      <c r="B39" s="165">
        <v>4.25</v>
      </c>
      <c r="C39" s="51"/>
      <c r="D39" s="51"/>
    </row>
    <row r="40" spans="1:4">
      <c r="A40" s="7">
        <v>0</v>
      </c>
      <c r="B40" s="165">
        <v>4.25</v>
      </c>
      <c r="C40" s="51"/>
      <c r="D40" s="51"/>
    </row>
    <row r="41" spans="1:4">
      <c r="A41" s="7">
        <v>0</v>
      </c>
      <c r="B41" s="165">
        <v>4.25</v>
      </c>
      <c r="C41" s="51"/>
      <c r="D41" s="51"/>
    </row>
    <row r="42" spans="1:4">
      <c r="A42" s="7">
        <v>0</v>
      </c>
      <c r="B42" s="165">
        <v>4.25</v>
      </c>
      <c r="C42" s="51"/>
      <c r="D42" s="51"/>
    </row>
    <row r="43" spans="1:4">
      <c r="A43" s="7">
        <v>3.6999999999999997</v>
      </c>
      <c r="B43" s="165">
        <v>4.2530000000000001</v>
      </c>
      <c r="C43" s="51"/>
      <c r="D43" s="51"/>
    </row>
    <row r="44" spans="1:4">
      <c r="A44" s="7">
        <v>6.3</v>
      </c>
      <c r="B44" s="165">
        <v>4.2539999999999996</v>
      </c>
      <c r="C44" s="51"/>
      <c r="D44" s="51"/>
    </row>
    <row r="45" spans="1:4">
      <c r="A45" s="7">
        <v>6.8000000000000007</v>
      </c>
      <c r="B45" s="165">
        <v>4.2590000000000003</v>
      </c>
      <c r="C45" s="51"/>
      <c r="D45" s="51"/>
    </row>
    <row r="46" spans="1:4">
      <c r="A46" s="7">
        <v>0</v>
      </c>
      <c r="B46" s="165">
        <v>4.2679999999999998</v>
      </c>
      <c r="C46" s="51"/>
      <c r="D46" s="51"/>
    </row>
    <row r="47" spans="1:4">
      <c r="A47" s="7">
        <v>14.7</v>
      </c>
      <c r="B47" s="165">
        <v>4.274</v>
      </c>
      <c r="C47" s="51"/>
      <c r="D47" s="51"/>
    </row>
    <row r="48" spans="1:4">
      <c r="A48" s="7">
        <v>7.1999999999999993</v>
      </c>
      <c r="B48" s="165">
        <v>4.2839999999999998</v>
      </c>
      <c r="C48" s="51"/>
      <c r="D48" s="51"/>
    </row>
    <row r="49" spans="1:4">
      <c r="A49" s="7">
        <v>6.8000000000000007</v>
      </c>
      <c r="B49" s="165">
        <v>4.2919999999999998</v>
      </c>
      <c r="C49" s="51"/>
      <c r="D49" s="51"/>
    </row>
    <row r="50" spans="1:4">
      <c r="A50" s="7">
        <v>38.9</v>
      </c>
      <c r="B50" s="165">
        <v>4.3</v>
      </c>
      <c r="C50" s="51"/>
      <c r="D50" s="51"/>
    </row>
    <row r="51" spans="1:4">
      <c r="A51" s="7">
        <v>38.9</v>
      </c>
      <c r="B51" s="165">
        <v>4.3090000000000002</v>
      </c>
      <c r="C51" s="51"/>
      <c r="D51" s="51"/>
    </row>
    <row r="52" spans="1:4">
      <c r="A52" s="7">
        <v>0</v>
      </c>
      <c r="B52" s="165">
        <v>4.3209999999999997</v>
      </c>
      <c r="C52" s="51"/>
      <c r="D52" s="51"/>
    </row>
    <row r="53" spans="1:4">
      <c r="A53" s="7">
        <v>0</v>
      </c>
      <c r="B53" s="165">
        <v>4.3209999999999997</v>
      </c>
      <c r="C53" s="51"/>
      <c r="D53" s="51"/>
    </row>
    <row r="54" spans="1:4">
      <c r="A54" s="7">
        <v>14.899999999999999</v>
      </c>
      <c r="B54" s="165">
        <v>4.3230000000000004</v>
      </c>
      <c r="C54" s="51"/>
      <c r="D54" s="51"/>
    </row>
    <row r="55" spans="1:4">
      <c r="A55" s="7">
        <v>6.3</v>
      </c>
      <c r="B55" s="165">
        <v>4.335</v>
      </c>
      <c r="C55" s="51"/>
      <c r="D55" s="51"/>
    </row>
    <row r="56" spans="1:4">
      <c r="A56" s="7">
        <v>54.1</v>
      </c>
      <c r="B56" s="165">
        <v>4.3360000000000003</v>
      </c>
      <c r="C56" s="51"/>
      <c r="D56" s="51"/>
    </row>
    <row r="57" spans="1:4">
      <c r="A57" s="7">
        <v>54.1</v>
      </c>
      <c r="B57" s="165">
        <v>4.3380000000000001</v>
      </c>
      <c r="C57" s="51"/>
      <c r="D57" s="51"/>
    </row>
    <row r="58" spans="1:4">
      <c r="A58" s="7">
        <v>5.4</v>
      </c>
      <c r="B58" s="165">
        <v>4.3380000000000001</v>
      </c>
      <c r="C58" s="51"/>
      <c r="D58" s="51"/>
    </row>
    <row r="59" spans="1:4">
      <c r="A59" s="7">
        <v>14.7</v>
      </c>
      <c r="B59" s="165">
        <v>4.3380000000000001</v>
      </c>
      <c r="C59" s="51"/>
      <c r="D59" s="51"/>
    </row>
    <row r="60" spans="1:4">
      <c r="A60" s="7">
        <v>0</v>
      </c>
      <c r="B60" s="165">
        <v>4.3449999999999998</v>
      </c>
      <c r="C60" s="51"/>
      <c r="D60" s="51"/>
    </row>
    <row r="61" spans="1:4">
      <c r="A61" s="7">
        <v>11.5</v>
      </c>
      <c r="B61" s="165">
        <v>4.3499999999999996</v>
      </c>
      <c r="C61" s="51"/>
      <c r="D61" s="51"/>
    </row>
    <row r="62" spans="1:4">
      <c r="A62" s="7">
        <v>11.5</v>
      </c>
      <c r="B62" s="165">
        <v>4.3499999999999996</v>
      </c>
      <c r="C62" s="51"/>
      <c r="D62" s="51"/>
    </row>
    <row r="63" spans="1:4">
      <c r="A63" s="7">
        <v>0</v>
      </c>
      <c r="B63" s="165">
        <v>4.351</v>
      </c>
      <c r="C63" s="51"/>
      <c r="D63" s="51"/>
    </row>
    <row r="64" spans="1:4">
      <c r="A64" s="7">
        <v>0</v>
      </c>
      <c r="B64" s="165">
        <v>4.3559999999999999</v>
      </c>
      <c r="C64" s="51"/>
      <c r="D64" s="51"/>
    </row>
    <row r="65" spans="1:4">
      <c r="A65" s="7">
        <v>7.1999999999999993</v>
      </c>
      <c r="B65" s="165">
        <v>4.3570000000000002</v>
      </c>
      <c r="C65" s="51"/>
      <c r="D65" s="51"/>
    </row>
    <row r="66" spans="1:4">
      <c r="A66" s="7">
        <v>38.9</v>
      </c>
      <c r="B66" s="165">
        <v>4.3680000000000003</v>
      </c>
      <c r="C66" s="51"/>
      <c r="D66" s="51"/>
    </row>
    <row r="67" spans="1:4">
      <c r="A67" s="7">
        <v>3.9</v>
      </c>
      <c r="B67" s="165">
        <v>4.3769999999999998</v>
      </c>
      <c r="C67" s="51"/>
      <c r="D67" s="51"/>
    </row>
    <row r="68" spans="1:4">
      <c r="A68" s="7">
        <v>0</v>
      </c>
      <c r="B68" s="165">
        <v>4.3860000000000001</v>
      </c>
      <c r="C68" s="51"/>
      <c r="D68" s="51"/>
    </row>
    <row r="69" spans="1:4">
      <c r="A69" s="7">
        <v>6</v>
      </c>
      <c r="B69" s="165">
        <v>4.3869999999999996</v>
      </c>
      <c r="C69" s="51"/>
      <c r="D69" s="51"/>
    </row>
    <row r="70" spans="1:4">
      <c r="A70" s="7">
        <v>8</v>
      </c>
      <c r="B70" s="165">
        <v>4.3890000000000002</v>
      </c>
      <c r="C70" s="51"/>
      <c r="D70" s="51"/>
    </row>
    <row r="71" spans="1:4">
      <c r="A71" s="7">
        <v>0</v>
      </c>
      <c r="B71" s="165">
        <v>4.3920000000000003</v>
      </c>
      <c r="C71" s="51"/>
      <c r="D71" s="51"/>
    </row>
    <row r="72" spans="1:4">
      <c r="A72" s="7">
        <v>23.200000000000003</v>
      </c>
      <c r="B72" s="165">
        <v>4.3920000000000003</v>
      </c>
      <c r="C72" s="51"/>
      <c r="D72" s="51"/>
    </row>
    <row r="73" spans="1:4">
      <c r="A73" s="7">
        <v>7.1</v>
      </c>
      <c r="B73" s="165">
        <v>4.3949999999999996</v>
      </c>
      <c r="C73" s="51"/>
      <c r="D73" s="51"/>
    </row>
    <row r="74" spans="1:4">
      <c r="A74" s="7">
        <v>5.6000000000000005</v>
      </c>
      <c r="B74" s="165">
        <v>4.3979999999999997</v>
      </c>
      <c r="C74" s="51"/>
      <c r="D74" s="51"/>
    </row>
    <row r="75" spans="1:4">
      <c r="A75" s="7">
        <v>38.800000000000004</v>
      </c>
      <c r="B75" s="165">
        <v>4.4029999999999996</v>
      </c>
      <c r="C75" s="51"/>
      <c r="D75" s="51"/>
    </row>
    <row r="76" spans="1:4">
      <c r="A76" s="7">
        <v>0</v>
      </c>
      <c r="B76" s="165">
        <v>4.41</v>
      </c>
      <c r="C76" s="51"/>
      <c r="D76" s="51"/>
    </row>
    <row r="77" spans="1:4">
      <c r="A77" s="7">
        <v>0</v>
      </c>
      <c r="B77" s="165">
        <v>4.4180000000000001</v>
      </c>
      <c r="C77" s="51"/>
      <c r="D77" s="51"/>
    </row>
    <row r="78" spans="1:4">
      <c r="A78" s="7">
        <v>0</v>
      </c>
      <c r="B78" s="165">
        <v>4.4180000000000001</v>
      </c>
      <c r="C78" s="51"/>
      <c r="D78" s="51"/>
    </row>
    <row r="79" spans="1:4">
      <c r="A79" s="7">
        <v>0</v>
      </c>
      <c r="B79" s="165">
        <v>4.4210000000000003</v>
      </c>
      <c r="C79" s="51"/>
      <c r="D79" s="51"/>
    </row>
    <row r="80" spans="1:4">
      <c r="A80" s="7">
        <v>0</v>
      </c>
      <c r="B80" s="165">
        <v>4.4219999999999997</v>
      </c>
      <c r="C80" s="51"/>
      <c r="D80" s="51"/>
    </row>
    <row r="81" spans="1:4">
      <c r="A81" s="7">
        <v>0</v>
      </c>
      <c r="B81" s="165">
        <v>4.4219999999999997</v>
      </c>
      <c r="C81" s="51"/>
      <c r="D81" s="51"/>
    </row>
    <row r="82" spans="1:4">
      <c r="A82" s="7">
        <v>5.4</v>
      </c>
      <c r="B82" s="165">
        <v>4.423</v>
      </c>
      <c r="C82" s="51"/>
      <c r="D82" s="51"/>
    </row>
    <row r="83" spans="1:4">
      <c r="A83" s="7">
        <v>91.8</v>
      </c>
      <c r="B83" s="165">
        <v>4.4240000000000004</v>
      </c>
      <c r="C83" s="51"/>
      <c r="D83" s="51"/>
    </row>
    <row r="84" spans="1:4">
      <c r="A84" s="7">
        <v>19.600000000000001</v>
      </c>
      <c r="B84" s="165">
        <v>4.4400000000000004</v>
      </c>
      <c r="C84" s="51"/>
      <c r="D84" s="51"/>
    </row>
    <row r="85" spans="1:4">
      <c r="A85" s="7">
        <v>3.5999999999999996</v>
      </c>
      <c r="B85" s="165">
        <v>4.4470000000000001</v>
      </c>
      <c r="C85" s="51"/>
      <c r="D85" s="51"/>
    </row>
    <row r="86" spans="1:4">
      <c r="A86" s="7">
        <v>31.7</v>
      </c>
      <c r="B86" s="165">
        <v>4.4619999999999997</v>
      </c>
      <c r="C86" s="51"/>
      <c r="D86" s="51"/>
    </row>
    <row r="87" spans="1:4">
      <c r="A87" s="7">
        <v>2.1</v>
      </c>
      <c r="B87" s="165">
        <v>4.4619999999999997</v>
      </c>
      <c r="C87" s="51"/>
      <c r="D87" s="51"/>
    </row>
    <row r="88" spans="1:4">
      <c r="A88" s="7">
        <v>2.1</v>
      </c>
      <c r="B88" s="165">
        <v>4.4630000000000001</v>
      </c>
      <c r="C88" s="51"/>
      <c r="D88" s="51"/>
    </row>
    <row r="89" spans="1:4">
      <c r="A89" s="7">
        <v>53.2</v>
      </c>
      <c r="B89" s="165">
        <v>4.4710000000000001</v>
      </c>
      <c r="C89" s="51"/>
      <c r="D89" s="51"/>
    </row>
    <row r="90" spans="1:4">
      <c r="A90" s="7">
        <v>0</v>
      </c>
      <c r="B90" s="165">
        <v>4.4740000000000002</v>
      </c>
      <c r="C90" s="51"/>
      <c r="D90" s="51"/>
    </row>
    <row r="91" spans="1:4">
      <c r="A91" s="7">
        <v>35.9</v>
      </c>
      <c r="B91" s="165">
        <v>4.4740000000000002</v>
      </c>
      <c r="C91" s="51"/>
      <c r="D91" s="51"/>
    </row>
    <row r="92" spans="1:4">
      <c r="A92" s="7">
        <v>19.400000000000002</v>
      </c>
      <c r="B92" s="165">
        <v>4.476</v>
      </c>
      <c r="C92" s="51"/>
      <c r="D92" s="51"/>
    </row>
    <row r="93" spans="1:4">
      <c r="A93" s="7">
        <v>0</v>
      </c>
      <c r="B93" s="165">
        <v>4.4820000000000002</v>
      </c>
      <c r="C93" s="51"/>
      <c r="D93" s="51"/>
    </row>
    <row r="94" spans="1:4">
      <c r="A94" s="7">
        <v>2.1</v>
      </c>
      <c r="B94" s="165">
        <v>4.4859999999999998</v>
      </c>
      <c r="C94" s="51"/>
      <c r="D94" s="51"/>
    </row>
    <row r="95" spans="1:4">
      <c r="A95" s="7">
        <v>5.8999999999999995</v>
      </c>
      <c r="B95" s="165">
        <v>4.4859999999999998</v>
      </c>
      <c r="C95" s="51"/>
      <c r="D95" s="51"/>
    </row>
    <row r="96" spans="1:4">
      <c r="A96" s="7">
        <v>0</v>
      </c>
      <c r="B96" s="165">
        <v>4.4880000000000004</v>
      </c>
      <c r="C96" s="51"/>
      <c r="D96" s="51"/>
    </row>
    <row r="97" spans="1:4">
      <c r="A97" s="7">
        <v>6.8000000000000007</v>
      </c>
      <c r="B97" s="165">
        <v>4.49</v>
      </c>
      <c r="C97" s="51"/>
      <c r="D97" s="51"/>
    </row>
    <row r="98" spans="1:4">
      <c r="A98" s="7">
        <v>0</v>
      </c>
      <c r="B98" s="165">
        <v>4.4909999999999997</v>
      </c>
      <c r="C98" s="51"/>
      <c r="D98" s="51"/>
    </row>
    <row r="99" spans="1:4">
      <c r="A99" s="7">
        <v>0</v>
      </c>
      <c r="B99" s="165">
        <v>4.4960000000000004</v>
      </c>
      <c r="C99" s="51"/>
      <c r="D99" s="51"/>
    </row>
    <row r="100" spans="1:4">
      <c r="A100" s="7">
        <v>91.8</v>
      </c>
      <c r="B100" s="165">
        <v>4.4980000000000002</v>
      </c>
      <c r="C100" s="51"/>
      <c r="D100" s="51"/>
    </row>
    <row r="101" spans="1:4">
      <c r="A101" s="7">
        <v>0</v>
      </c>
      <c r="B101" s="165">
        <v>4.5</v>
      </c>
      <c r="C101" s="51"/>
      <c r="D101" s="51"/>
    </row>
    <row r="102" spans="1:4">
      <c r="A102" s="7">
        <v>0</v>
      </c>
      <c r="B102" s="165">
        <v>4.5</v>
      </c>
      <c r="C102" s="51"/>
      <c r="D102" s="51"/>
    </row>
    <row r="103" spans="1:4">
      <c r="A103" s="7">
        <v>23.400000000000002</v>
      </c>
      <c r="B103" s="165">
        <v>4.5</v>
      </c>
      <c r="C103" s="51"/>
      <c r="D103" s="51"/>
    </row>
    <row r="104" spans="1:4">
      <c r="A104" s="7">
        <v>0</v>
      </c>
      <c r="B104" s="165">
        <v>4.5</v>
      </c>
      <c r="C104" s="51"/>
      <c r="D104" s="51"/>
    </row>
    <row r="105" spans="1:4">
      <c r="A105" s="7">
        <v>0</v>
      </c>
      <c r="B105" s="165">
        <v>4.5</v>
      </c>
      <c r="C105" s="51"/>
      <c r="D105" s="51"/>
    </row>
    <row r="106" spans="1:4">
      <c r="A106" s="7">
        <v>0</v>
      </c>
      <c r="B106" s="165">
        <v>4.5</v>
      </c>
      <c r="C106" s="51"/>
      <c r="D106" s="51"/>
    </row>
    <row r="107" spans="1:4">
      <c r="A107" s="7">
        <v>12.1</v>
      </c>
      <c r="B107" s="165">
        <v>4.5</v>
      </c>
      <c r="C107" s="51"/>
      <c r="D107" s="51"/>
    </row>
    <row r="108" spans="1:4">
      <c r="A108" s="7">
        <v>0</v>
      </c>
      <c r="B108" s="165">
        <v>4.5</v>
      </c>
      <c r="C108" s="51"/>
      <c r="D108" s="51"/>
    </row>
    <row r="109" spans="1:4">
      <c r="A109" s="7">
        <v>0</v>
      </c>
      <c r="B109" s="165">
        <v>4.5</v>
      </c>
      <c r="C109" s="51"/>
      <c r="D109" s="51"/>
    </row>
    <row r="110" spans="1:4">
      <c r="A110" s="7">
        <v>0</v>
      </c>
      <c r="B110" s="165">
        <v>4.5</v>
      </c>
      <c r="C110" s="51"/>
      <c r="D110" s="51"/>
    </row>
    <row r="111" spans="1:4">
      <c r="A111" s="7">
        <v>0</v>
      </c>
      <c r="B111" s="165">
        <v>4.5</v>
      </c>
      <c r="C111" s="51"/>
      <c r="D111" s="51"/>
    </row>
    <row r="112" spans="1:4">
      <c r="A112" s="7">
        <v>0</v>
      </c>
      <c r="B112" s="165">
        <v>4.5</v>
      </c>
      <c r="C112" s="51"/>
      <c r="D112" s="51"/>
    </row>
    <row r="113" spans="1:4">
      <c r="A113" s="7">
        <v>0</v>
      </c>
      <c r="B113" s="165">
        <v>4.5</v>
      </c>
      <c r="C113" s="51"/>
      <c r="D113" s="51"/>
    </row>
    <row r="114" spans="1:4">
      <c r="A114" s="7">
        <v>0</v>
      </c>
      <c r="B114" s="165">
        <v>4.5</v>
      </c>
      <c r="C114" s="51"/>
      <c r="D114" s="51"/>
    </row>
    <row r="115" spans="1:4">
      <c r="A115" s="7">
        <v>0</v>
      </c>
      <c r="B115" s="165">
        <v>4.5</v>
      </c>
      <c r="C115" s="51"/>
      <c r="D115" s="51"/>
    </row>
    <row r="116" spans="1:4">
      <c r="A116" s="7">
        <v>0</v>
      </c>
      <c r="B116" s="165">
        <v>4.5</v>
      </c>
      <c r="C116" s="51"/>
      <c r="D116" s="51"/>
    </row>
    <row r="117" spans="1:4">
      <c r="A117" s="7">
        <v>0</v>
      </c>
      <c r="B117" s="165">
        <v>4.5</v>
      </c>
      <c r="C117" s="51"/>
      <c r="D117" s="51"/>
    </row>
    <row r="118" spans="1:4">
      <c r="A118" s="7">
        <v>0</v>
      </c>
      <c r="B118" s="165">
        <v>4.5</v>
      </c>
      <c r="C118" s="51"/>
      <c r="D118" s="51"/>
    </row>
    <row r="119" spans="1:4">
      <c r="A119" s="7">
        <v>0</v>
      </c>
      <c r="B119" s="165">
        <v>4.5</v>
      </c>
      <c r="C119" s="51"/>
      <c r="D119" s="51"/>
    </row>
    <row r="120" spans="1:4">
      <c r="A120" s="7">
        <v>0</v>
      </c>
      <c r="B120" s="165">
        <v>4.5</v>
      </c>
      <c r="C120" s="51"/>
      <c r="D120" s="51"/>
    </row>
    <row r="121" spans="1:4">
      <c r="A121" s="7">
        <v>0</v>
      </c>
      <c r="B121" s="165">
        <v>4.5</v>
      </c>
      <c r="C121" s="51"/>
      <c r="D121" s="51"/>
    </row>
    <row r="122" spans="1:4">
      <c r="A122" s="7">
        <v>0</v>
      </c>
      <c r="B122" s="165">
        <v>4.5</v>
      </c>
      <c r="C122" s="51"/>
      <c r="D122" s="51"/>
    </row>
    <row r="123" spans="1:4">
      <c r="A123" s="7">
        <v>91.8</v>
      </c>
      <c r="B123" s="165">
        <v>4.5</v>
      </c>
      <c r="C123" s="51"/>
      <c r="D123" s="51"/>
    </row>
    <row r="124" spans="1:4">
      <c r="A124" s="7">
        <v>0</v>
      </c>
      <c r="B124" s="165">
        <v>4.5</v>
      </c>
      <c r="C124" s="51"/>
      <c r="D124" s="51"/>
    </row>
    <row r="125" spans="1:4">
      <c r="A125" s="7">
        <v>0</v>
      </c>
      <c r="B125" s="165">
        <v>4.5</v>
      </c>
      <c r="C125" s="51"/>
      <c r="D125" s="51"/>
    </row>
    <row r="126" spans="1:4">
      <c r="A126" s="7">
        <v>0</v>
      </c>
      <c r="B126" s="165">
        <v>4.5</v>
      </c>
      <c r="C126" s="51"/>
      <c r="D126" s="51"/>
    </row>
    <row r="127" spans="1:4">
      <c r="A127" s="7">
        <v>12.1</v>
      </c>
      <c r="B127" s="165">
        <v>4.5</v>
      </c>
      <c r="C127" s="51"/>
      <c r="D127" s="51"/>
    </row>
    <row r="128" spans="1:4">
      <c r="A128" s="7">
        <v>0</v>
      </c>
      <c r="B128" s="165">
        <v>4.5</v>
      </c>
      <c r="C128" s="51"/>
      <c r="D128" s="51"/>
    </row>
    <row r="129" spans="1:4">
      <c r="A129" s="7">
        <v>0</v>
      </c>
      <c r="B129" s="165">
        <v>4.5</v>
      </c>
      <c r="C129" s="51"/>
      <c r="D129" s="51"/>
    </row>
    <row r="130" spans="1:4">
      <c r="A130" s="7">
        <v>0</v>
      </c>
      <c r="B130" s="165">
        <v>4.5</v>
      </c>
      <c r="C130" s="51"/>
      <c r="D130" s="51"/>
    </row>
    <row r="131" spans="1:4">
      <c r="A131" s="7">
        <v>0</v>
      </c>
      <c r="B131" s="165">
        <v>4.5</v>
      </c>
      <c r="C131" s="51"/>
      <c r="D131" s="51"/>
    </row>
    <row r="132" spans="1:4">
      <c r="A132" s="7">
        <v>0</v>
      </c>
      <c r="B132" s="165">
        <v>4.5</v>
      </c>
      <c r="C132" s="51"/>
      <c r="D132" s="51"/>
    </row>
    <row r="133" spans="1:4">
      <c r="A133" s="7">
        <v>0</v>
      </c>
      <c r="B133" s="165">
        <v>4.5</v>
      </c>
      <c r="C133" s="51"/>
      <c r="D133" s="51"/>
    </row>
    <row r="134" spans="1:4">
      <c r="A134" s="7">
        <v>0</v>
      </c>
      <c r="B134" s="165">
        <v>4.5</v>
      </c>
      <c r="C134" s="51"/>
      <c r="D134" s="51"/>
    </row>
    <row r="135" spans="1:4">
      <c r="A135" s="7">
        <v>0</v>
      </c>
      <c r="B135" s="165">
        <v>4.5</v>
      </c>
      <c r="C135" s="51"/>
      <c r="D135" s="51"/>
    </row>
    <row r="136" spans="1:4">
      <c r="A136" s="7">
        <v>0</v>
      </c>
      <c r="B136" s="165">
        <v>4.5</v>
      </c>
      <c r="C136" s="51"/>
      <c r="D136" s="51"/>
    </row>
    <row r="137" spans="1:4">
      <c r="A137" s="7">
        <v>0</v>
      </c>
      <c r="B137" s="165">
        <v>4.5</v>
      </c>
      <c r="C137" s="51"/>
      <c r="D137" s="51"/>
    </row>
    <row r="138" spans="1:4">
      <c r="A138" s="7">
        <v>0</v>
      </c>
      <c r="B138" s="165">
        <v>4.5</v>
      </c>
      <c r="C138" s="51"/>
      <c r="D138" s="51"/>
    </row>
    <row r="139" spans="1:4">
      <c r="A139" s="7">
        <v>0</v>
      </c>
      <c r="B139" s="165">
        <v>4.5</v>
      </c>
      <c r="C139" s="51"/>
      <c r="D139" s="51"/>
    </row>
    <row r="140" spans="1:4">
      <c r="A140" s="7">
        <v>0</v>
      </c>
      <c r="B140" s="165">
        <v>4.5</v>
      </c>
      <c r="C140" s="51"/>
      <c r="D140" s="51"/>
    </row>
    <row r="141" spans="1:4">
      <c r="A141" s="7">
        <v>0</v>
      </c>
      <c r="B141" s="165">
        <v>4.5</v>
      </c>
      <c r="C141" s="51"/>
      <c r="D141" s="51"/>
    </row>
    <row r="142" spans="1:4">
      <c r="A142" s="7">
        <v>0</v>
      </c>
      <c r="B142" s="165">
        <v>4.5</v>
      </c>
      <c r="C142" s="51"/>
      <c r="D142" s="51"/>
    </row>
    <row r="143" spans="1:4">
      <c r="A143" s="7">
        <v>79.800000000000011</v>
      </c>
      <c r="B143" s="165">
        <v>4.5</v>
      </c>
      <c r="C143" s="51"/>
      <c r="D143" s="51"/>
    </row>
    <row r="144" spans="1:4">
      <c r="A144" s="7">
        <v>0</v>
      </c>
      <c r="B144" s="165">
        <v>4.5039999999999996</v>
      </c>
      <c r="C144" s="51"/>
      <c r="D144" s="51"/>
    </row>
    <row r="145" spans="1:4">
      <c r="A145" s="7">
        <v>0</v>
      </c>
      <c r="B145" s="165">
        <v>4.5060000000000002</v>
      </c>
      <c r="C145" s="51"/>
      <c r="D145" s="51"/>
    </row>
    <row r="146" spans="1:4">
      <c r="A146" s="7">
        <v>36.199999999999996</v>
      </c>
      <c r="B146" s="165">
        <v>4.508</v>
      </c>
      <c r="C146" s="51"/>
      <c r="D146" s="51"/>
    </row>
    <row r="147" spans="1:4">
      <c r="A147" s="7">
        <v>0</v>
      </c>
      <c r="B147" s="165">
        <v>4.5119999999999996</v>
      </c>
      <c r="C147" s="51"/>
      <c r="D147" s="51"/>
    </row>
    <row r="148" spans="1:4">
      <c r="A148" s="7">
        <v>0</v>
      </c>
      <c r="B148" s="165">
        <v>4.5119999999999996</v>
      </c>
      <c r="C148" s="51"/>
      <c r="D148" s="51"/>
    </row>
    <row r="149" spans="1:4">
      <c r="A149" s="7">
        <v>0</v>
      </c>
      <c r="B149" s="165">
        <v>4.5179999999999998</v>
      </c>
      <c r="C149" s="51"/>
      <c r="D149" s="51"/>
    </row>
    <row r="150" spans="1:4">
      <c r="A150" s="7">
        <v>0</v>
      </c>
      <c r="B150" s="165">
        <v>4.5279999999999996</v>
      </c>
      <c r="C150" s="51"/>
      <c r="D150" s="51"/>
    </row>
    <row r="151" spans="1:4">
      <c r="A151" s="7">
        <v>0</v>
      </c>
      <c r="B151" s="165">
        <v>4.53</v>
      </c>
      <c r="C151" s="51"/>
      <c r="D151" s="51"/>
    </row>
    <row r="152" spans="1:4">
      <c r="A152" s="7">
        <v>12.5</v>
      </c>
      <c r="B152" s="165">
        <v>4.5309999999999997</v>
      </c>
      <c r="C152" s="51"/>
      <c r="D152" s="51"/>
    </row>
    <row r="153" spans="1:4">
      <c r="A153" s="7">
        <v>6.8000000000000007</v>
      </c>
      <c r="B153" s="165">
        <v>4.532</v>
      </c>
      <c r="C153" s="51"/>
      <c r="D153" s="51"/>
    </row>
    <row r="154" spans="1:4">
      <c r="A154" s="7">
        <v>0</v>
      </c>
      <c r="B154" s="165">
        <v>4.5330000000000004</v>
      </c>
      <c r="C154" s="51"/>
      <c r="D154" s="51"/>
    </row>
    <row r="155" spans="1:4">
      <c r="A155" s="7">
        <v>7.1</v>
      </c>
      <c r="B155" s="165">
        <v>4.5339999999999998</v>
      </c>
      <c r="C155" s="51"/>
      <c r="D155" s="51"/>
    </row>
    <row r="156" spans="1:4">
      <c r="A156" s="7">
        <v>39.4</v>
      </c>
      <c r="B156" s="165">
        <v>4.5339999999999998</v>
      </c>
      <c r="C156" s="51"/>
      <c r="D156" s="51"/>
    </row>
    <row r="157" spans="1:4">
      <c r="A157" s="7">
        <v>0</v>
      </c>
      <c r="B157" s="165">
        <v>4.5350000000000001</v>
      </c>
      <c r="C157" s="51"/>
      <c r="D157" s="51"/>
    </row>
    <row r="158" spans="1:4">
      <c r="A158" s="7">
        <v>3.6999999999999997</v>
      </c>
      <c r="B158" s="165">
        <v>4.5380000000000003</v>
      </c>
      <c r="C158" s="51"/>
      <c r="D158" s="51"/>
    </row>
    <row r="159" spans="1:4">
      <c r="A159" s="7">
        <v>0</v>
      </c>
      <c r="B159" s="165">
        <v>4.5410000000000004</v>
      </c>
      <c r="C159" s="51"/>
      <c r="D159" s="51"/>
    </row>
    <row r="160" spans="1:4">
      <c r="A160" s="7">
        <v>0</v>
      </c>
      <c r="B160" s="165">
        <v>4.5410000000000004</v>
      </c>
      <c r="C160" s="51"/>
      <c r="D160" s="51"/>
    </row>
    <row r="161" spans="1:4">
      <c r="A161" s="7">
        <v>29.5</v>
      </c>
      <c r="B161" s="165">
        <v>4.5419999999999998</v>
      </c>
      <c r="C161" s="51"/>
      <c r="D161" s="51"/>
    </row>
    <row r="162" spans="1:4">
      <c r="A162" s="7">
        <v>0</v>
      </c>
      <c r="B162" s="165">
        <v>4.5430000000000001</v>
      </c>
      <c r="C162" s="51"/>
      <c r="D162" s="51"/>
    </row>
    <row r="163" spans="1:4">
      <c r="A163" s="7">
        <v>0</v>
      </c>
      <c r="B163" s="165">
        <v>4.5430000000000001</v>
      </c>
      <c r="C163" s="51"/>
      <c r="D163" s="51"/>
    </row>
    <row r="164" spans="1:4">
      <c r="A164" s="7">
        <v>3.3000000000000003</v>
      </c>
      <c r="B164" s="165">
        <v>4.548</v>
      </c>
      <c r="C164" s="51"/>
      <c r="D164" s="51"/>
    </row>
    <row r="165" spans="1:4">
      <c r="A165" s="7">
        <v>0</v>
      </c>
      <c r="B165" s="165">
        <v>4.548</v>
      </c>
      <c r="C165" s="51"/>
      <c r="D165" s="51"/>
    </row>
    <row r="166" spans="1:4">
      <c r="A166" s="7">
        <v>91.8</v>
      </c>
      <c r="B166" s="165">
        <v>4.5490000000000004</v>
      </c>
      <c r="C166" s="51"/>
      <c r="D166" s="51"/>
    </row>
    <row r="167" spans="1:4">
      <c r="A167" s="7">
        <v>17.599999999999998</v>
      </c>
      <c r="B167" s="165">
        <v>4.5510000000000002</v>
      </c>
      <c r="C167" s="51"/>
      <c r="D167" s="51"/>
    </row>
    <row r="168" spans="1:4">
      <c r="A168" s="7">
        <v>0</v>
      </c>
      <c r="B168" s="165">
        <v>4.5510000000000002</v>
      </c>
      <c r="C168" s="51"/>
      <c r="D168" s="51"/>
    </row>
    <row r="169" spans="1:4">
      <c r="A169" s="7">
        <v>28.499999999999996</v>
      </c>
      <c r="B169" s="165">
        <v>4.5510000000000002</v>
      </c>
      <c r="C169" s="51"/>
      <c r="D169" s="51"/>
    </row>
    <row r="170" spans="1:4">
      <c r="A170" s="7">
        <v>39.900000000000006</v>
      </c>
      <c r="B170" s="165">
        <v>4.5540000000000003</v>
      </c>
      <c r="C170" s="51"/>
      <c r="D170" s="51"/>
    </row>
    <row r="171" spans="1:4">
      <c r="A171" s="7">
        <v>79.800000000000011</v>
      </c>
      <c r="B171" s="165">
        <v>4.5549999999999997</v>
      </c>
      <c r="C171" s="51"/>
      <c r="D171" s="51"/>
    </row>
    <row r="172" spans="1:4">
      <c r="A172" s="7">
        <v>7.6</v>
      </c>
      <c r="B172" s="165">
        <v>4.5590000000000002</v>
      </c>
      <c r="C172" s="51"/>
      <c r="D172" s="51"/>
    </row>
    <row r="173" spans="1:4">
      <c r="A173" s="7">
        <v>0</v>
      </c>
      <c r="B173" s="165">
        <v>4.5620000000000003</v>
      </c>
      <c r="C173" s="51"/>
      <c r="D173" s="51"/>
    </row>
    <row r="174" spans="1:4">
      <c r="A174" s="7">
        <v>0</v>
      </c>
      <c r="B174" s="165">
        <v>4.5640000000000001</v>
      </c>
      <c r="C174" s="51"/>
      <c r="D174" s="51"/>
    </row>
    <row r="175" spans="1:4">
      <c r="A175" s="7">
        <v>6.1</v>
      </c>
      <c r="B175" s="165">
        <v>4.569</v>
      </c>
      <c r="C175" s="51"/>
      <c r="D175" s="51"/>
    </row>
    <row r="176" spans="1:4">
      <c r="A176" s="7">
        <v>0</v>
      </c>
      <c r="B176" s="165">
        <v>4.57</v>
      </c>
      <c r="C176" s="51"/>
      <c r="D176" s="51"/>
    </row>
    <row r="177" spans="1:4">
      <c r="A177" s="7">
        <v>0</v>
      </c>
      <c r="B177" s="165">
        <v>4.5709999999999997</v>
      </c>
      <c r="C177" s="51"/>
      <c r="D177" s="51"/>
    </row>
    <row r="178" spans="1:4">
      <c r="A178" s="7">
        <v>2.1</v>
      </c>
      <c r="B178" s="165">
        <v>4.5709999999999997</v>
      </c>
      <c r="C178" s="51"/>
      <c r="D178" s="51"/>
    </row>
    <row r="179" spans="1:4">
      <c r="A179" s="7">
        <v>15.299999999999999</v>
      </c>
      <c r="B179" s="165">
        <v>4.5780000000000003</v>
      </c>
      <c r="C179" s="51"/>
      <c r="D179" s="51"/>
    </row>
    <row r="180" spans="1:4">
      <c r="A180" s="7">
        <v>0</v>
      </c>
      <c r="B180" s="165">
        <v>4.5789999999999997</v>
      </c>
      <c r="C180" s="51"/>
      <c r="D180" s="51"/>
    </row>
    <row r="181" spans="1:4">
      <c r="A181" s="7">
        <v>79.800000000000011</v>
      </c>
      <c r="B181" s="165">
        <v>4.58</v>
      </c>
      <c r="C181" s="51"/>
      <c r="D181" s="51"/>
    </row>
    <row r="182" spans="1:4">
      <c r="A182" s="7">
        <v>5.3</v>
      </c>
      <c r="B182" s="165">
        <v>4.5860000000000003</v>
      </c>
      <c r="C182" s="51"/>
      <c r="D182" s="51"/>
    </row>
    <row r="183" spans="1:4">
      <c r="A183" s="7">
        <v>0</v>
      </c>
      <c r="B183" s="165">
        <v>4.5880000000000001</v>
      </c>
      <c r="C183" s="51"/>
      <c r="D183" s="51"/>
    </row>
    <row r="184" spans="1:4">
      <c r="A184" s="7">
        <v>0</v>
      </c>
      <c r="B184" s="165">
        <v>4.5890000000000004</v>
      </c>
      <c r="C184" s="51"/>
      <c r="D184" s="51"/>
    </row>
    <row r="185" spans="1:4">
      <c r="A185" s="7">
        <v>19.400000000000002</v>
      </c>
      <c r="B185" s="165">
        <v>4.593</v>
      </c>
      <c r="C185" s="51"/>
      <c r="D185" s="51"/>
    </row>
    <row r="186" spans="1:4">
      <c r="A186" s="7">
        <v>20</v>
      </c>
      <c r="B186" s="165">
        <v>4.5949999999999998</v>
      </c>
      <c r="C186" s="51"/>
      <c r="D186" s="51"/>
    </row>
    <row r="187" spans="1:4">
      <c r="A187" s="7">
        <v>28.999999999999996</v>
      </c>
      <c r="B187" s="165">
        <v>4.5949999999999998</v>
      </c>
      <c r="C187" s="51"/>
      <c r="D187" s="51"/>
    </row>
    <row r="188" spans="1:4">
      <c r="A188" s="7">
        <v>91.8</v>
      </c>
      <c r="B188" s="165">
        <v>4.5979999999999999</v>
      </c>
      <c r="C188" s="51"/>
      <c r="D188" s="51"/>
    </row>
    <row r="189" spans="1:4">
      <c r="A189" s="7">
        <v>10.7</v>
      </c>
      <c r="B189" s="165">
        <v>4.5979999999999999</v>
      </c>
      <c r="C189" s="51"/>
      <c r="D189" s="51"/>
    </row>
    <row r="190" spans="1:4">
      <c r="A190" s="7">
        <v>0</v>
      </c>
      <c r="B190" s="165">
        <v>4.5999999999999996</v>
      </c>
      <c r="C190" s="51"/>
      <c r="D190" s="51"/>
    </row>
    <row r="191" spans="1:4">
      <c r="A191" s="7">
        <v>0</v>
      </c>
      <c r="B191" s="165">
        <v>4.5999999999999996</v>
      </c>
      <c r="C191" s="51"/>
      <c r="D191" s="51"/>
    </row>
    <row r="192" spans="1:4">
      <c r="A192" s="7">
        <v>86.4</v>
      </c>
      <c r="B192" s="165">
        <v>4.6020000000000003</v>
      </c>
      <c r="C192" s="51"/>
      <c r="D192" s="51"/>
    </row>
    <row r="193" spans="1:4">
      <c r="A193" s="7">
        <v>2.4</v>
      </c>
      <c r="B193" s="165">
        <v>4.6059999999999999</v>
      </c>
      <c r="C193" s="51"/>
      <c r="D193" s="51"/>
    </row>
    <row r="194" spans="1:4">
      <c r="A194" s="7">
        <v>22.400000000000002</v>
      </c>
      <c r="B194" s="165">
        <v>4.6059999999999999</v>
      </c>
      <c r="C194" s="51"/>
      <c r="D194" s="51"/>
    </row>
    <row r="195" spans="1:4">
      <c r="A195" s="7">
        <v>36.199999999999996</v>
      </c>
      <c r="B195" s="165">
        <v>4.6079999999999997</v>
      </c>
      <c r="C195" s="51"/>
      <c r="D195" s="51"/>
    </row>
    <row r="196" spans="1:4">
      <c r="A196" s="7">
        <v>0</v>
      </c>
      <c r="B196" s="165">
        <v>4.6100000000000003</v>
      </c>
      <c r="C196" s="51"/>
      <c r="D196" s="51"/>
    </row>
    <row r="197" spans="1:4">
      <c r="A197" s="7">
        <v>7.6</v>
      </c>
      <c r="B197" s="165">
        <v>4.6130000000000004</v>
      </c>
      <c r="C197" s="51"/>
      <c r="D197" s="51"/>
    </row>
    <row r="198" spans="1:4">
      <c r="A198" s="7">
        <v>0</v>
      </c>
      <c r="B198" s="165">
        <v>4.6130000000000004</v>
      </c>
      <c r="C198" s="51"/>
      <c r="D198" s="51"/>
    </row>
    <row r="199" spans="1:4">
      <c r="A199" s="7">
        <v>3.3000000000000003</v>
      </c>
      <c r="B199" s="165">
        <v>4.6210000000000004</v>
      </c>
      <c r="C199" s="51"/>
      <c r="D199" s="51"/>
    </row>
    <row r="200" spans="1:4">
      <c r="A200" s="7">
        <v>46.7</v>
      </c>
      <c r="B200" s="165">
        <v>4.6210000000000004</v>
      </c>
      <c r="C200" s="51"/>
      <c r="D200" s="51"/>
    </row>
    <row r="201" spans="1:4">
      <c r="A201" s="7">
        <v>0</v>
      </c>
      <c r="B201" s="165">
        <v>4.6210000000000004</v>
      </c>
      <c r="C201" s="51"/>
      <c r="D201" s="51"/>
    </row>
    <row r="202" spans="1:4">
      <c r="A202" s="7">
        <v>5.8000000000000007</v>
      </c>
      <c r="B202" s="165">
        <v>4.6219999999999999</v>
      </c>
      <c r="C202" s="51"/>
      <c r="D202" s="51"/>
    </row>
    <row r="203" spans="1:4">
      <c r="A203" s="7">
        <v>0</v>
      </c>
      <c r="B203" s="165">
        <v>4.6230000000000002</v>
      </c>
      <c r="C203" s="51"/>
      <c r="D203" s="51"/>
    </row>
    <row r="204" spans="1:4">
      <c r="A204" s="7">
        <v>0</v>
      </c>
      <c r="B204" s="165">
        <v>4.6280000000000001</v>
      </c>
      <c r="C204" s="51"/>
      <c r="D204" s="51"/>
    </row>
    <row r="205" spans="1:4">
      <c r="A205" s="7">
        <v>2.1</v>
      </c>
      <c r="B205" s="165">
        <v>4.6340000000000003</v>
      </c>
      <c r="C205" s="51"/>
      <c r="D205" s="51"/>
    </row>
    <row r="206" spans="1:4">
      <c r="A206" s="7">
        <v>0</v>
      </c>
      <c r="B206" s="165">
        <v>4.6340000000000003</v>
      </c>
      <c r="C206" s="51"/>
      <c r="D206" s="51"/>
    </row>
    <row r="207" spans="1:4">
      <c r="A207" s="7">
        <v>0</v>
      </c>
      <c r="B207" s="165">
        <v>4.6340000000000003</v>
      </c>
      <c r="C207" s="51"/>
      <c r="D207" s="51"/>
    </row>
    <row r="208" spans="1:4">
      <c r="A208" s="7">
        <v>19.2</v>
      </c>
      <c r="B208" s="165">
        <v>4.6340000000000003</v>
      </c>
      <c r="C208" s="51"/>
      <c r="D208" s="51"/>
    </row>
    <row r="209" spans="1:4">
      <c r="A209" s="7">
        <v>20</v>
      </c>
      <c r="B209" s="165">
        <v>4.6379999999999999</v>
      </c>
      <c r="C209" s="51"/>
      <c r="D209" s="51"/>
    </row>
    <row r="210" spans="1:4">
      <c r="A210" s="7">
        <v>39.4</v>
      </c>
      <c r="B210" s="165">
        <v>4.6390000000000002</v>
      </c>
      <c r="C210" s="51"/>
      <c r="D210" s="51"/>
    </row>
    <row r="211" spans="1:4">
      <c r="A211" s="7">
        <v>5.5</v>
      </c>
      <c r="B211" s="165">
        <v>4.641</v>
      </c>
      <c r="C211" s="51"/>
      <c r="D211" s="51"/>
    </row>
    <row r="212" spans="1:4">
      <c r="A212" s="7">
        <v>0</v>
      </c>
      <c r="B212" s="165">
        <v>4.641</v>
      </c>
      <c r="C212" s="51"/>
      <c r="D212" s="51"/>
    </row>
    <row r="213" spans="1:4">
      <c r="A213" s="7">
        <v>0</v>
      </c>
      <c r="B213" s="165">
        <v>4.6429999999999998</v>
      </c>
      <c r="C213" s="51"/>
      <c r="D213" s="51"/>
    </row>
    <row r="214" spans="1:4">
      <c r="A214" s="7">
        <v>0</v>
      </c>
      <c r="B214" s="165">
        <v>4.6449999999999996</v>
      </c>
      <c r="C214" s="51"/>
      <c r="D214" s="51"/>
    </row>
    <row r="215" spans="1:4">
      <c r="A215" s="7">
        <v>5.4</v>
      </c>
      <c r="B215" s="165">
        <v>4.6479999999999997</v>
      </c>
      <c r="C215" s="51"/>
      <c r="D215" s="51"/>
    </row>
    <row r="216" spans="1:4">
      <c r="A216" s="7">
        <v>75</v>
      </c>
      <c r="B216" s="165">
        <v>4.649</v>
      </c>
      <c r="C216" s="51"/>
      <c r="D216" s="51"/>
    </row>
    <row r="217" spans="1:4">
      <c r="A217" s="7">
        <v>0</v>
      </c>
      <c r="B217" s="165">
        <v>4.649</v>
      </c>
      <c r="C217" s="51"/>
      <c r="D217" s="51"/>
    </row>
    <row r="218" spans="1:4">
      <c r="A218" s="7">
        <v>0</v>
      </c>
      <c r="B218" s="165">
        <v>4.6500000000000004</v>
      </c>
      <c r="C218" s="51"/>
      <c r="D218" s="51"/>
    </row>
    <row r="219" spans="1:4">
      <c r="A219" s="7">
        <v>28.7</v>
      </c>
      <c r="B219" s="165">
        <v>4.6509999999999998</v>
      </c>
      <c r="C219" s="51"/>
      <c r="D219" s="51"/>
    </row>
    <row r="220" spans="1:4">
      <c r="A220" s="7">
        <v>0</v>
      </c>
      <c r="B220" s="165">
        <v>4.6539999999999999</v>
      </c>
      <c r="C220" s="51"/>
      <c r="D220" s="51"/>
    </row>
    <row r="221" spans="1:4">
      <c r="A221" s="7">
        <v>0</v>
      </c>
      <c r="B221" s="165">
        <v>4.6550000000000002</v>
      </c>
      <c r="C221" s="51"/>
      <c r="D221" s="51"/>
    </row>
    <row r="222" spans="1:4">
      <c r="A222" s="7">
        <v>91.8</v>
      </c>
      <c r="B222" s="165">
        <v>4.6559999999999997</v>
      </c>
      <c r="C222" s="51"/>
      <c r="D222" s="51"/>
    </row>
    <row r="223" spans="1:4">
      <c r="A223" s="7">
        <v>0</v>
      </c>
      <c r="B223" s="165">
        <v>4.6580000000000004</v>
      </c>
      <c r="C223" s="51"/>
      <c r="D223" s="51"/>
    </row>
    <row r="224" spans="1:4">
      <c r="A224" s="7">
        <v>0</v>
      </c>
      <c r="B224" s="165">
        <v>4.6589999999999998</v>
      </c>
      <c r="C224" s="51"/>
      <c r="D224" s="51"/>
    </row>
    <row r="225" spans="1:4">
      <c r="A225" s="7">
        <v>0</v>
      </c>
      <c r="B225" s="165">
        <v>4.66</v>
      </c>
      <c r="C225" s="51"/>
      <c r="D225" s="51"/>
    </row>
    <row r="226" spans="1:4">
      <c r="A226" s="7">
        <v>0</v>
      </c>
      <c r="B226" s="165">
        <v>4.6609999999999996</v>
      </c>
      <c r="C226" s="51"/>
      <c r="D226" s="51"/>
    </row>
    <row r="227" spans="1:4">
      <c r="A227" s="7">
        <v>5.8000000000000007</v>
      </c>
      <c r="B227" s="165">
        <v>4.6630000000000003</v>
      </c>
      <c r="C227" s="51"/>
      <c r="D227" s="51"/>
    </row>
    <row r="228" spans="1:4">
      <c r="A228" s="7">
        <v>39.900000000000006</v>
      </c>
      <c r="B228" s="165">
        <v>4.6639999999999997</v>
      </c>
      <c r="C228" s="51"/>
      <c r="D228" s="51"/>
    </row>
    <row r="229" spans="1:4">
      <c r="A229" s="7">
        <v>0</v>
      </c>
      <c r="B229" s="165">
        <v>4.665</v>
      </c>
      <c r="C229" s="51"/>
      <c r="D229" s="51"/>
    </row>
    <row r="230" spans="1:4">
      <c r="A230" s="7">
        <v>2.1</v>
      </c>
      <c r="B230" s="165">
        <v>4.6669999999999998</v>
      </c>
      <c r="C230" s="51"/>
      <c r="D230" s="51"/>
    </row>
    <row r="231" spans="1:4">
      <c r="A231" s="7">
        <v>0</v>
      </c>
      <c r="B231" s="165">
        <v>4.6749999999999998</v>
      </c>
      <c r="C231" s="51"/>
      <c r="D231" s="51"/>
    </row>
    <row r="232" spans="1:4">
      <c r="A232" s="7">
        <v>0</v>
      </c>
      <c r="B232" s="165">
        <v>4.6769999999999996</v>
      </c>
      <c r="C232" s="51"/>
      <c r="D232" s="51"/>
    </row>
    <row r="233" spans="1:4">
      <c r="A233" s="7">
        <v>0</v>
      </c>
      <c r="B233" s="165">
        <v>4.6779999999999999</v>
      </c>
      <c r="C233" s="51"/>
      <c r="D233" s="51"/>
    </row>
    <row r="234" spans="1:4">
      <c r="A234" s="7">
        <v>28.7</v>
      </c>
      <c r="B234" s="165">
        <v>4.6790000000000003</v>
      </c>
      <c r="C234" s="51"/>
      <c r="D234" s="51"/>
    </row>
    <row r="235" spans="1:4">
      <c r="A235" s="7">
        <v>2.1</v>
      </c>
      <c r="B235" s="165">
        <v>4.681</v>
      </c>
      <c r="C235" s="51"/>
      <c r="D235" s="51"/>
    </row>
    <row r="236" spans="1:4">
      <c r="A236" s="7">
        <v>0</v>
      </c>
      <c r="B236" s="165">
        <v>4.6829999999999998</v>
      </c>
      <c r="C236" s="51"/>
      <c r="D236" s="51"/>
    </row>
    <row r="237" spans="1:4">
      <c r="A237" s="7">
        <v>3.3000000000000003</v>
      </c>
      <c r="B237" s="165">
        <v>4.6849999999999996</v>
      </c>
      <c r="C237" s="51"/>
      <c r="D237" s="51"/>
    </row>
    <row r="238" spans="1:4">
      <c r="A238" s="7">
        <v>37.1</v>
      </c>
      <c r="B238" s="165">
        <v>4.6859999999999999</v>
      </c>
      <c r="C238" s="51"/>
      <c r="D238" s="51"/>
    </row>
    <row r="239" spans="1:4">
      <c r="A239" s="7">
        <v>83</v>
      </c>
      <c r="B239" s="165">
        <v>4.6879999999999997</v>
      </c>
      <c r="C239" s="51"/>
      <c r="D239" s="51"/>
    </row>
    <row r="240" spans="1:4">
      <c r="A240" s="7">
        <v>0</v>
      </c>
      <c r="B240" s="165">
        <v>4.6890000000000001</v>
      </c>
      <c r="C240" s="51"/>
      <c r="D240" s="51"/>
    </row>
    <row r="241" spans="1:4">
      <c r="A241" s="7">
        <v>19.400000000000002</v>
      </c>
      <c r="B241" s="165">
        <v>4.6900000000000004</v>
      </c>
      <c r="C241" s="51"/>
      <c r="D241" s="51"/>
    </row>
    <row r="242" spans="1:4">
      <c r="A242" s="7">
        <v>0</v>
      </c>
      <c r="B242" s="165">
        <v>4.6929999999999996</v>
      </c>
      <c r="C242" s="51"/>
      <c r="D242" s="51"/>
    </row>
    <row r="243" spans="1:4">
      <c r="A243" s="7">
        <v>2.4</v>
      </c>
      <c r="B243" s="165">
        <v>4.6929999999999996</v>
      </c>
      <c r="C243" s="51"/>
      <c r="D243" s="51"/>
    </row>
    <row r="244" spans="1:4">
      <c r="A244" s="7">
        <v>88.3</v>
      </c>
      <c r="B244" s="165">
        <v>4.694</v>
      </c>
      <c r="C244" s="51"/>
      <c r="D244" s="51"/>
    </row>
    <row r="245" spans="1:4">
      <c r="A245" s="7">
        <v>3.3000000000000003</v>
      </c>
      <c r="B245" s="165">
        <v>4.6970000000000001</v>
      </c>
      <c r="C245" s="51"/>
      <c r="D245" s="51"/>
    </row>
    <row r="246" spans="1:4">
      <c r="A246" s="7">
        <v>92.800000000000011</v>
      </c>
      <c r="B246" s="165">
        <v>4.7</v>
      </c>
      <c r="C246" s="51"/>
      <c r="D246" s="51"/>
    </row>
    <row r="247" spans="1:4">
      <c r="A247" s="7">
        <v>0</v>
      </c>
      <c r="B247" s="165">
        <v>4.7</v>
      </c>
      <c r="C247" s="51"/>
      <c r="D247" s="51"/>
    </row>
    <row r="248" spans="1:4">
      <c r="A248" s="7">
        <v>0</v>
      </c>
      <c r="B248" s="165">
        <v>4.7</v>
      </c>
      <c r="C248" s="51"/>
      <c r="D248" s="51"/>
    </row>
    <row r="249" spans="1:4">
      <c r="A249" s="7">
        <v>2</v>
      </c>
      <c r="B249" s="165">
        <v>4.7009999999999996</v>
      </c>
      <c r="C249" s="51"/>
      <c r="D249" s="51"/>
    </row>
    <row r="250" spans="1:4">
      <c r="A250" s="7">
        <v>0</v>
      </c>
      <c r="B250" s="165">
        <v>4.7060000000000004</v>
      </c>
      <c r="C250" s="51"/>
      <c r="D250" s="51"/>
    </row>
    <row r="251" spans="1:4">
      <c r="A251" s="7">
        <v>0</v>
      </c>
      <c r="B251" s="165">
        <v>4.7110000000000003</v>
      </c>
      <c r="C251" s="51"/>
      <c r="D251" s="51"/>
    </row>
    <row r="252" spans="1:4">
      <c r="A252" s="7">
        <v>0</v>
      </c>
      <c r="B252" s="165">
        <v>4.7110000000000003</v>
      </c>
      <c r="C252" s="51"/>
      <c r="D252" s="51"/>
    </row>
    <row r="253" spans="1:4">
      <c r="A253" s="7">
        <v>0</v>
      </c>
      <c r="B253" s="165">
        <v>4.7119999999999997</v>
      </c>
      <c r="C253" s="51"/>
      <c r="D253" s="51"/>
    </row>
    <row r="254" spans="1:4">
      <c r="A254" s="7">
        <v>4.1000000000000005</v>
      </c>
      <c r="B254" s="165">
        <v>4.7130000000000001</v>
      </c>
      <c r="C254" s="51"/>
      <c r="D254" s="51"/>
    </row>
    <row r="255" spans="1:4">
      <c r="A255" s="7">
        <v>39.6</v>
      </c>
      <c r="B255" s="165">
        <v>4.7130000000000001</v>
      </c>
      <c r="C255" s="51"/>
      <c r="D255" s="51"/>
    </row>
    <row r="256" spans="1:4">
      <c r="A256" s="7">
        <v>7.5</v>
      </c>
      <c r="B256" s="165">
        <v>4.718</v>
      </c>
      <c r="C256" s="51"/>
      <c r="D256" s="51"/>
    </row>
    <row r="257" spans="1:4">
      <c r="A257" s="7">
        <v>19.2</v>
      </c>
      <c r="B257" s="165">
        <v>4.7190000000000003</v>
      </c>
      <c r="C257" s="51"/>
      <c r="D257" s="51"/>
    </row>
    <row r="258" spans="1:4">
      <c r="A258" s="7">
        <v>24.2</v>
      </c>
      <c r="B258" s="165">
        <v>4.72</v>
      </c>
      <c r="C258" s="51"/>
      <c r="D258" s="51"/>
    </row>
    <row r="259" spans="1:4">
      <c r="A259" s="7">
        <v>42.1</v>
      </c>
      <c r="B259" s="165">
        <v>4.7210000000000001</v>
      </c>
      <c r="C259" s="51"/>
      <c r="D259" s="51"/>
    </row>
    <row r="260" spans="1:4">
      <c r="A260" s="7">
        <v>2.4</v>
      </c>
      <c r="B260" s="165">
        <v>4.7210000000000001</v>
      </c>
      <c r="C260" s="51"/>
      <c r="D260" s="51"/>
    </row>
    <row r="261" spans="1:4">
      <c r="A261" s="7">
        <v>5.6000000000000005</v>
      </c>
      <c r="B261" s="165">
        <v>4.7220000000000004</v>
      </c>
      <c r="C261" s="51"/>
      <c r="D261" s="51"/>
    </row>
    <row r="262" spans="1:4">
      <c r="A262" s="7">
        <v>26.900000000000002</v>
      </c>
      <c r="B262" s="165">
        <v>4.7220000000000004</v>
      </c>
      <c r="C262" s="51"/>
      <c r="D262" s="51"/>
    </row>
    <row r="263" spans="1:4">
      <c r="A263" s="7">
        <v>82.5</v>
      </c>
      <c r="B263" s="165">
        <v>4.7240000000000002</v>
      </c>
      <c r="C263" s="51"/>
      <c r="D263" s="51"/>
    </row>
    <row r="264" spans="1:4">
      <c r="A264" s="7">
        <v>0</v>
      </c>
      <c r="B264" s="165">
        <v>4.7270000000000003</v>
      </c>
      <c r="C264" s="51"/>
      <c r="D264" s="51"/>
    </row>
    <row r="265" spans="1:4">
      <c r="A265" s="7">
        <v>6.8000000000000007</v>
      </c>
      <c r="B265" s="165">
        <v>4.7290000000000001</v>
      </c>
      <c r="C265" s="51"/>
      <c r="D265" s="51"/>
    </row>
    <row r="266" spans="1:4">
      <c r="A266" s="7">
        <v>0</v>
      </c>
      <c r="B266" s="165">
        <v>4.7309999999999999</v>
      </c>
      <c r="C266" s="51"/>
      <c r="D266" s="51"/>
    </row>
    <row r="267" spans="1:4">
      <c r="A267" s="7">
        <v>0</v>
      </c>
      <c r="B267" s="165">
        <v>4.7309999999999999</v>
      </c>
      <c r="C267" s="51"/>
      <c r="D267" s="51"/>
    </row>
    <row r="268" spans="1:4">
      <c r="A268" s="7">
        <v>7.7</v>
      </c>
      <c r="B268" s="165">
        <v>4.7320000000000002</v>
      </c>
      <c r="C268" s="51"/>
      <c r="D268" s="51"/>
    </row>
    <row r="269" spans="1:4">
      <c r="A269" s="7">
        <v>0</v>
      </c>
      <c r="B269" s="165">
        <v>4.7320000000000002</v>
      </c>
      <c r="C269" s="51"/>
      <c r="D269" s="51"/>
    </row>
    <row r="270" spans="1:4">
      <c r="A270" s="7">
        <v>5.8000000000000007</v>
      </c>
      <c r="B270" s="165">
        <v>4.7350000000000003</v>
      </c>
      <c r="C270" s="51"/>
      <c r="D270" s="51"/>
    </row>
    <row r="271" spans="1:4">
      <c r="A271" s="7">
        <v>0</v>
      </c>
      <c r="B271" s="165">
        <v>4.7450000000000001</v>
      </c>
      <c r="C271" s="51"/>
      <c r="D271" s="51"/>
    </row>
    <row r="272" spans="1:4">
      <c r="A272" s="7">
        <v>88.3</v>
      </c>
      <c r="B272" s="165">
        <v>4.7469999999999999</v>
      </c>
      <c r="C272" s="51"/>
      <c r="D272" s="51"/>
    </row>
    <row r="273" spans="1:4">
      <c r="A273" s="7">
        <v>2.4</v>
      </c>
      <c r="B273" s="165">
        <v>4.7469999999999999</v>
      </c>
      <c r="C273" s="51"/>
      <c r="D273" s="51"/>
    </row>
    <row r="274" spans="1:4">
      <c r="A274" s="7">
        <v>0</v>
      </c>
      <c r="B274" s="165">
        <v>4.7469999999999999</v>
      </c>
      <c r="C274" s="51"/>
      <c r="D274" s="51"/>
    </row>
    <row r="275" spans="1:4">
      <c r="A275" s="7">
        <v>0</v>
      </c>
      <c r="B275" s="165">
        <v>4.7480000000000002</v>
      </c>
      <c r="C275" s="51"/>
      <c r="D275" s="51"/>
    </row>
    <row r="276" spans="1:4">
      <c r="A276" s="7">
        <v>37</v>
      </c>
      <c r="B276" s="165">
        <v>4.7489999999999997</v>
      </c>
      <c r="C276" s="51"/>
      <c r="D276" s="51"/>
    </row>
    <row r="277" spans="1:4">
      <c r="A277" s="7">
        <v>66.3</v>
      </c>
      <c r="B277" s="165">
        <v>4.7489999999999997</v>
      </c>
      <c r="C277" s="51"/>
      <c r="D277" s="51"/>
    </row>
    <row r="278" spans="1:4">
      <c r="A278" s="7">
        <v>0</v>
      </c>
      <c r="B278" s="165">
        <v>4.75</v>
      </c>
      <c r="C278" s="51"/>
      <c r="D278" s="51"/>
    </row>
    <row r="279" spans="1:4">
      <c r="A279" s="7">
        <v>0</v>
      </c>
      <c r="B279" s="165">
        <v>4.75</v>
      </c>
      <c r="C279" s="51"/>
      <c r="D279" s="51"/>
    </row>
    <row r="280" spans="1:4">
      <c r="A280" s="7">
        <v>0</v>
      </c>
      <c r="B280" s="165">
        <v>4.75</v>
      </c>
      <c r="C280" s="51"/>
      <c r="D280" s="51"/>
    </row>
    <row r="281" spans="1:4">
      <c r="A281" s="7">
        <v>0</v>
      </c>
      <c r="B281" s="165">
        <v>4.75</v>
      </c>
      <c r="C281" s="51"/>
      <c r="D281" s="51"/>
    </row>
    <row r="282" spans="1:4">
      <c r="A282" s="7">
        <v>0</v>
      </c>
      <c r="B282" s="165">
        <v>4.75</v>
      </c>
      <c r="C282" s="51"/>
      <c r="D282" s="51"/>
    </row>
    <row r="283" spans="1:4">
      <c r="A283" s="7">
        <v>76.2</v>
      </c>
      <c r="B283" s="165">
        <v>4.75</v>
      </c>
      <c r="C283" s="51"/>
      <c r="D283" s="51"/>
    </row>
    <row r="284" spans="1:4">
      <c r="A284" s="7">
        <v>0</v>
      </c>
      <c r="B284" s="165">
        <v>4.75</v>
      </c>
      <c r="C284" s="51"/>
      <c r="D284" s="51"/>
    </row>
    <row r="285" spans="1:4">
      <c r="A285" s="7">
        <v>0</v>
      </c>
      <c r="B285" s="165">
        <v>4.75</v>
      </c>
      <c r="C285" s="51"/>
      <c r="D285" s="51"/>
    </row>
    <row r="286" spans="1:4">
      <c r="A286" s="7">
        <v>0</v>
      </c>
      <c r="B286" s="165">
        <v>4.75</v>
      </c>
      <c r="C286" s="51"/>
      <c r="D286" s="51"/>
    </row>
    <row r="287" spans="1:4">
      <c r="A287" s="7">
        <v>0</v>
      </c>
      <c r="B287" s="165">
        <v>4.75</v>
      </c>
      <c r="C287" s="51"/>
      <c r="D287" s="51"/>
    </row>
    <row r="288" spans="1:4">
      <c r="A288" s="7">
        <v>0</v>
      </c>
      <c r="B288" s="165">
        <v>4.75</v>
      </c>
      <c r="C288" s="51"/>
      <c r="D288" s="51"/>
    </row>
    <row r="289" spans="1:4">
      <c r="A289" s="7">
        <v>0</v>
      </c>
      <c r="B289" s="165">
        <v>4.75</v>
      </c>
      <c r="C289" s="51"/>
      <c r="D289" s="51"/>
    </row>
    <row r="290" spans="1:4">
      <c r="A290" s="7">
        <v>76</v>
      </c>
      <c r="B290" s="165">
        <v>4.75</v>
      </c>
      <c r="C290" s="51"/>
      <c r="D290" s="51"/>
    </row>
    <row r="291" spans="1:4">
      <c r="A291" s="7">
        <v>0</v>
      </c>
      <c r="B291" s="165">
        <v>4.7530000000000001</v>
      </c>
      <c r="C291" s="51"/>
      <c r="D291" s="51"/>
    </row>
    <row r="292" spans="1:4">
      <c r="A292" s="7">
        <v>39.4</v>
      </c>
      <c r="B292" s="165">
        <v>4.7530000000000001</v>
      </c>
      <c r="C292" s="51"/>
      <c r="D292" s="51"/>
    </row>
    <row r="293" spans="1:4">
      <c r="A293" s="7">
        <v>0</v>
      </c>
      <c r="B293" s="165">
        <v>4.7530000000000001</v>
      </c>
      <c r="C293" s="51"/>
      <c r="D293" s="51"/>
    </row>
    <row r="294" spans="1:4">
      <c r="A294" s="7">
        <v>0</v>
      </c>
      <c r="B294" s="165">
        <v>4.7539999999999996</v>
      </c>
      <c r="C294" s="51"/>
      <c r="D294" s="51"/>
    </row>
    <row r="295" spans="1:4">
      <c r="A295" s="7">
        <v>13.600000000000001</v>
      </c>
      <c r="B295" s="165">
        <v>4.7549999999999999</v>
      </c>
      <c r="C295" s="51"/>
      <c r="D295" s="51"/>
    </row>
    <row r="296" spans="1:4">
      <c r="A296" s="7">
        <v>91.8</v>
      </c>
      <c r="B296" s="165">
        <v>4.7560000000000002</v>
      </c>
      <c r="C296" s="51"/>
      <c r="D296" s="51"/>
    </row>
    <row r="297" spans="1:4">
      <c r="A297" s="7">
        <v>0</v>
      </c>
      <c r="B297" s="165">
        <v>4.7569999999999997</v>
      </c>
      <c r="C297" s="51"/>
      <c r="D297" s="51"/>
    </row>
    <row r="298" spans="1:4">
      <c r="A298" s="7">
        <v>90.100000000000009</v>
      </c>
      <c r="B298" s="165">
        <v>4.7590000000000003</v>
      </c>
      <c r="C298" s="51"/>
      <c r="D298" s="51"/>
    </row>
    <row r="299" spans="1:4">
      <c r="A299" s="7">
        <v>22.5</v>
      </c>
      <c r="B299" s="165">
        <v>4.7590000000000003</v>
      </c>
      <c r="C299" s="51"/>
      <c r="D299" s="51"/>
    </row>
    <row r="300" spans="1:4">
      <c r="A300" s="7">
        <v>3.3000000000000003</v>
      </c>
      <c r="B300" s="165">
        <v>4.7649999999999997</v>
      </c>
      <c r="C300" s="51"/>
      <c r="D300" s="51"/>
    </row>
    <row r="301" spans="1:4">
      <c r="A301" s="7">
        <v>0</v>
      </c>
      <c r="B301" s="165">
        <v>4.7670000000000003</v>
      </c>
      <c r="C301" s="51"/>
      <c r="D301" s="51"/>
    </row>
    <row r="302" spans="1:4">
      <c r="A302" s="7">
        <v>16.400000000000002</v>
      </c>
      <c r="B302" s="165">
        <v>4.7679999999999998</v>
      </c>
      <c r="C302" s="51"/>
      <c r="D302" s="51"/>
    </row>
    <row r="303" spans="1:4">
      <c r="A303" s="7">
        <v>28.7</v>
      </c>
      <c r="B303" s="165">
        <v>4.7699999999999996</v>
      </c>
      <c r="C303" s="51"/>
      <c r="D303" s="51"/>
    </row>
    <row r="304" spans="1:4">
      <c r="A304" s="7">
        <v>0</v>
      </c>
      <c r="B304" s="165">
        <v>4.7720000000000002</v>
      </c>
      <c r="C304" s="51"/>
      <c r="D304" s="51"/>
    </row>
    <row r="305" spans="1:4">
      <c r="A305" s="7">
        <v>0</v>
      </c>
      <c r="B305" s="165">
        <v>4.774</v>
      </c>
      <c r="C305" s="51"/>
      <c r="D305" s="51"/>
    </row>
    <row r="306" spans="1:4">
      <c r="A306" s="7">
        <v>6.8000000000000007</v>
      </c>
      <c r="B306" s="165">
        <v>4.7759999999999998</v>
      </c>
      <c r="C306" s="51"/>
      <c r="D306" s="51"/>
    </row>
    <row r="307" spans="1:4">
      <c r="A307" s="7">
        <v>67.2</v>
      </c>
      <c r="B307" s="165">
        <v>4.78</v>
      </c>
      <c r="C307" s="51"/>
      <c r="D307" s="51"/>
    </row>
    <row r="308" spans="1:4">
      <c r="A308" s="7">
        <v>23.200000000000003</v>
      </c>
      <c r="B308" s="165">
        <v>4.7839999999999998</v>
      </c>
      <c r="C308" s="51"/>
      <c r="D308" s="51"/>
    </row>
    <row r="309" spans="1:4">
      <c r="A309" s="7">
        <v>0</v>
      </c>
      <c r="B309" s="165">
        <v>4.7850000000000001</v>
      </c>
      <c r="C309" s="51"/>
      <c r="D309" s="51"/>
    </row>
    <row r="310" spans="1:4">
      <c r="A310" s="7">
        <v>43.9</v>
      </c>
      <c r="B310" s="165">
        <v>4.7859999999999996</v>
      </c>
      <c r="C310" s="51"/>
      <c r="D310" s="51"/>
    </row>
    <row r="311" spans="1:4">
      <c r="A311" s="7">
        <v>0</v>
      </c>
      <c r="B311" s="165">
        <v>4.7869999999999999</v>
      </c>
      <c r="C311" s="51"/>
      <c r="D311" s="51"/>
    </row>
    <row r="312" spans="1:4">
      <c r="A312" s="7">
        <v>90.600000000000009</v>
      </c>
      <c r="B312" s="165">
        <v>4.7889999999999997</v>
      </c>
      <c r="C312" s="51"/>
      <c r="D312" s="51"/>
    </row>
    <row r="313" spans="1:4">
      <c r="A313" s="7">
        <v>6.8000000000000007</v>
      </c>
      <c r="B313" s="165">
        <v>4.7939999999999996</v>
      </c>
      <c r="C313" s="51"/>
      <c r="D313" s="51"/>
    </row>
    <row r="314" spans="1:4">
      <c r="A314" s="7">
        <v>39.900000000000006</v>
      </c>
      <c r="B314" s="165">
        <v>4.798</v>
      </c>
      <c r="C314" s="51"/>
      <c r="D314" s="51"/>
    </row>
    <row r="315" spans="1:4">
      <c r="A315" s="7">
        <v>0</v>
      </c>
      <c r="B315" s="165">
        <v>4.7990000000000004</v>
      </c>
      <c r="C315" s="51"/>
      <c r="D315" s="51"/>
    </row>
    <row r="316" spans="1:4">
      <c r="A316" s="7">
        <v>29.299999999999997</v>
      </c>
      <c r="B316" s="165">
        <v>4.8</v>
      </c>
      <c r="C316" s="51"/>
      <c r="D316" s="51"/>
    </row>
    <row r="317" spans="1:4">
      <c r="A317" s="7">
        <v>0</v>
      </c>
      <c r="B317" s="165">
        <v>4.8</v>
      </c>
      <c r="C317" s="51"/>
      <c r="D317" s="51"/>
    </row>
    <row r="318" spans="1:4">
      <c r="A318" s="7">
        <v>0</v>
      </c>
      <c r="B318" s="165">
        <v>4.8010000000000002</v>
      </c>
      <c r="C318" s="51"/>
      <c r="D318" s="51"/>
    </row>
    <row r="319" spans="1:4">
      <c r="A319" s="7">
        <v>2.1</v>
      </c>
      <c r="B319" s="165">
        <v>4.8019999999999996</v>
      </c>
      <c r="C319" s="51"/>
      <c r="D319" s="51"/>
    </row>
    <row r="320" spans="1:4">
      <c r="A320" s="7">
        <v>0</v>
      </c>
      <c r="B320" s="165">
        <v>4.8029999999999999</v>
      </c>
      <c r="C320" s="51"/>
      <c r="D320" s="51"/>
    </row>
    <row r="321" spans="1:4">
      <c r="A321" s="7">
        <v>0</v>
      </c>
      <c r="B321" s="165">
        <v>4.8029999999999999</v>
      </c>
      <c r="C321" s="51"/>
      <c r="D321" s="51"/>
    </row>
    <row r="322" spans="1:4">
      <c r="A322" s="7">
        <v>28.7</v>
      </c>
      <c r="B322" s="165">
        <v>4.8029999999999999</v>
      </c>
      <c r="C322" s="51"/>
      <c r="D322" s="51"/>
    </row>
    <row r="323" spans="1:4">
      <c r="A323" s="7">
        <v>0</v>
      </c>
      <c r="B323" s="165">
        <v>4.8070000000000004</v>
      </c>
      <c r="C323" s="51"/>
      <c r="D323" s="51"/>
    </row>
    <row r="324" spans="1:4">
      <c r="A324" s="7">
        <v>0</v>
      </c>
      <c r="B324" s="165">
        <v>4.8070000000000004</v>
      </c>
      <c r="C324" s="51"/>
      <c r="D324" s="51"/>
    </row>
    <row r="325" spans="1:4">
      <c r="A325" s="7">
        <v>14.899999999999999</v>
      </c>
      <c r="B325" s="165">
        <v>4.8090000000000002</v>
      </c>
      <c r="C325" s="51"/>
      <c r="D325" s="51"/>
    </row>
    <row r="326" spans="1:4">
      <c r="A326" s="7">
        <v>0</v>
      </c>
      <c r="B326" s="165">
        <v>4.8129999999999997</v>
      </c>
      <c r="C326" s="51"/>
      <c r="D326" s="51"/>
    </row>
    <row r="327" spans="1:4">
      <c r="A327" s="7">
        <v>0</v>
      </c>
      <c r="B327" s="165">
        <v>4.8129999999999997</v>
      </c>
      <c r="C327" s="51"/>
      <c r="D327" s="51"/>
    </row>
    <row r="328" spans="1:4">
      <c r="A328" s="7">
        <v>0</v>
      </c>
      <c r="B328" s="165">
        <v>4.8150000000000004</v>
      </c>
      <c r="C328" s="51"/>
      <c r="D328" s="51"/>
    </row>
    <row r="329" spans="1:4">
      <c r="A329" s="7">
        <v>24.2</v>
      </c>
      <c r="B329" s="165">
        <v>4.8209999999999997</v>
      </c>
      <c r="C329" s="51"/>
      <c r="D329" s="51"/>
    </row>
    <row r="330" spans="1:4">
      <c r="A330" s="7">
        <v>0</v>
      </c>
      <c r="B330" s="165">
        <v>4.8209999999999997</v>
      </c>
      <c r="C330" s="51"/>
      <c r="D330" s="51"/>
    </row>
    <row r="331" spans="1:4">
      <c r="A331" s="7">
        <v>0</v>
      </c>
      <c r="B331" s="165">
        <v>4.8230000000000004</v>
      </c>
      <c r="C331" s="51"/>
      <c r="D331" s="51"/>
    </row>
    <row r="332" spans="1:4">
      <c r="A332" s="7">
        <v>0</v>
      </c>
      <c r="B332" s="165">
        <v>4.8239999999999998</v>
      </c>
      <c r="C332" s="51"/>
      <c r="D332" s="51"/>
    </row>
    <row r="333" spans="1:4">
      <c r="A333" s="7">
        <v>7.0000000000000009</v>
      </c>
      <c r="B333" s="165">
        <v>4.8250000000000002</v>
      </c>
      <c r="C333" s="51"/>
      <c r="D333" s="51"/>
    </row>
    <row r="334" spans="1:4">
      <c r="A334" s="7">
        <v>28.7</v>
      </c>
      <c r="B334" s="165">
        <v>4.8259999999999996</v>
      </c>
      <c r="C334" s="51"/>
      <c r="D334" s="51"/>
    </row>
    <row r="335" spans="1:4">
      <c r="A335" s="7">
        <v>7.6</v>
      </c>
      <c r="B335" s="165">
        <v>4.83</v>
      </c>
      <c r="C335" s="51"/>
      <c r="D335" s="51"/>
    </row>
    <row r="336" spans="1:4">
      <c r="A336" s="7">
        <v>0</v>
      </c>
      <c r="B336" s="165">
        <v>4.8310000000000004</v>
      </c>
      <c r="C336" s="51"/>
      <c r="D336" s="51"/>
    </row>
    <row r="337" spans="1:4">
      <c r="A337" s="7">
        <v>0</v>
      </c>
      <c r="B337" s="165">
        <v>4.8330000000000002</v>
      </c>
      <c r="C337" s="51"/>
      <c r="D337" s="51"/>
    </row>
    <row r="338" spans="1:4">
      <c r="A338" s="7">
        <v>28.4</v>
      </c>
      <c r="B338" s="165">
        <v>4.8339999999999996</v>
      </c>
      <c r="C338" s="51"/>
      <c r="D338" s="51"/>
    </row>
    <row r="339" spans="1:4">
      <c r="A339" s="7">
        <v>5.8000000000000007</v>
      </c>
      <c r="B339" s="165">
        <v>4.8360000000000003</v>
      </c>
      <c r="C339" s="51"/>
      <c r="D339" s="51"/>
    </row>
    <row r="340" spans="1:4">
      <c r="A340" s="7">
        <v>7.6</v>
      </c>
      <c r="B340" s="165">
        <v>4.8360000000000003</v>
      </c>
      <c r="C340" s="51"/>
      <c r="D340" s="51"/>
    </row>
    <row r="341" spans="1:4">
      <c r="A341" s="7">
        <v>0</v>
      </c>
      <c r="B341" s="165">
        <v>4.8369999999999997</v>
      </c>
      <c r="C341" s="51"/>
      <c r="D341" s="51"/>
    </row>
    <row r="342" spans="1:4">
      <c r="A342" s="7">
        <v>10.7</v>
      </c>
      <c r="B342" s="165">
        <v>4.8369999999999997</v>
      </c>
      <c r="C342" s="51"/>
      <c r="D342" s="51"/>
    </row>
    <row r="343" spans="1:4">
      <c r="A343" s="7">
        <v>17.299999999999997</v>
      </c>
      <c r="B343" s="165">
        <v>4.8390000000000004</v>
      </c>
      <c r="C343" s="51"/>
      <c r="D343" s="51"/>
    </row>
    <row r="344" spans="1:4">
      <c r="A344" s="7">
        <v>6</v>
      </c>
      <c r="B344" s="165">
        <v>4.8449999999999998</v>
      </c>
      <c r="C344" s="51"/>
      <c r="D344" s="51"/>
    </row>
    <row r="345" spans="1:4">
      <c r="A345" s="7">
        <v>40.300000000000004</v>
      </c>
      <c r="B345" s="165">
        <v>4.8449999999999998</v>
      </c>
      <c r="C345" s="51"/>
      <c r="D345" s="51"/>
    </row>
    <row r="346" spans="1:4">
      <c r="A346" s="7">
        <v>17.299999999999997</v>
      </c>
      <c r="B346" s="165">
        <v>4.8449999999999998</v>
      </c>
      <c r="C346" s="51"/>
      <c r="D346" s="51"/>
    </row>
    <row r="347" spans="1:4">
      <c r="A347" s="7">
        <v>0</v>
      </c>
      <c r="B347" s="165">
        <v>4.8449999999999998</v>
      </c>
      <c r="C347" s="51"/>
      <c r="D347" s="51"/>
    </row>
    <row r="348" spans="1:4">
      <c r="A348" s="7">
        <v>0</v>
      </c>
      <c r="B348" s="165">
        <v>4.8460000000000001</v>
      </c>
      <c r="C348" s="51"/>
      <c r="D348" s="51"/>
    </row>
    <row r="349" spans="1:4">
      <c r="A349" s="7">
        <v>75</v>
      </c>
      <c r="B349" s="165">
        <v>4.8460000000000001</v>
      </c>
      <c r="C349" s="51"/>
      <c r="D349" s="51"/>
    </row>
    <row r="350" spans="1:4">
      <c r="A350" s="7">
        <v>0</v>
      </c>
      <c r="B350" s="165">
        <v>4.8470000000000004</v>
      </c>
      <c r="C350" s="51"/>
      <c r="D350" s="51"/>
    </row>
    <row r="351" spans="1:4">
      <c r="A351" s="7">
        <v>46.7</v>
      </c>
      <c r="B351" s="165">
        <v>4.8470000000000004</v>
      </c>
      <c r="C351" s="51"/>
      <c r="D351" s="51"/>
    </row>
    <row r="352" spans="1:4">
      <c r="A352" s="7">
        <v>0</v>
      </c>
      <c r="B352" s="165">
        <v>4.8479999999999999</v>
      </c>
      <c r="C352" s="51"/>
      <c r="D352" s="51"/>
    </row>
    <row r="353" spans="1:4">
      <c r="A353" s="7">
        <v>0</v>
      </c>
      <c r="B353" s="165">
        <v>4.8499999999999996</v>
      </c>
      <c r="C353" s="51"/>
      <c r="D353" s="51"/>
    </row>
    <row r="354" spans="1:4">
      <c r="A354" s="7">
        <v>0</v>
      </c>
      <c r="B354" s="165">
        <v>4.8499999999999996</v>
      </c>
      <c r="C354" s="51"/>
      <c r="D354" s="51"/>
    </row>
    <row r="355" spans="1:4">
      <c r="A355" s="7">
        <v>0</v>
      </c>
      <c r="B355" s="165">
        <v>4.8499999999999996</v>
      </c>
      <c r="C355" s="51"/>
      <c r="D355" s="51"/>
    </row>
    <row r="356" spans="1:4">
      <c r="A356" s="7">
        <v>15.4</v>
      </c>
      <c r="B356" s="165">
        <v>4.8499999999999996</v>
      </c>
      <c r="C356" s="51"/>
      <c r="D356" s="51"/>
    </row>
    <row r="357" spans="1:4">
      <c r="A357" s="7">
        <v>32</v>
      </c>
      <c r="B357" s="165">
        <v>4.851</v>
      </c>
      <c r="C357" s="51"/>
      <c r="D357" s="51"/>
    </row>
    <row r="358" spans="1:4">
      <c r="A358" s="7">
        <v>12.1</v>
      </c>
      <c r="B358" s="165">
        <v>4.8540000000000001</v>
      </c>
      <c r="C358" s="51"/>
      <c r="D358" s="51"/>
    </row>
    <row r="359" spans="1:4">
      <c r="A359" s="7">
        <v>3.5999999999999996</v>
      </c>
      <c r="B359" s="165">
        <v>4.8550000000000004</v>
      </c>
      <c r="C359" s="51"/>
      <c r="D359" s="51"/>
    </row>
    <row r="360" spans="1:4">
      <c r="A360" s="7">
        <v>91.8</v>
      </c>
      <c r="B360" s="165">
        <v>4.8559999999999999</v>
      </c>
      <c r="C360" s="51"/>
      <c r="D360" s="51"/>
    </row>
    <row r="361" spans="1:4">
      <c r="A361" s="7">
        <v>22</v>
      </c>
      <c r="B361" s="165">
        <v>4.8559999999999999</v>
      </c>
      <c r="C361" s="51"/>
      <c r="D361" s="51"/>
    </row>
    <row r="362" spans="1:4">
      <c r="A362" s="7">
        <v>19.400000000000002</v>
      </c>
      <c r="B362" s="165">
        <v>4.8579999999999997</v>
      </c>
      <c r="C362" s="51"/>
      <c r="D362" s="51"/>
    </row>
    <row r="363" spans="1:4">
      <c r="A363" s="7">
        <v>2.1</v>
      </c>
      <c r="B363" s="165">
        <v>4.8600000000000003</v>
      </c>
      <c r="C363" s="51"/>
      <c r="D363" s="51"/>
    </row>
    <row r="364" spans="1:4">
      <c r="A364" s="7">
        <v>0</v>
      </c>
      <c r="B364" s="165">
        <v>4.8620000000000001</v>
      </c>
      <c r="C364" s="51"/>
      <c r="D364" s="51"/>
    </row>
    <row r="365" spans="1:4">
      <c r="A365" s="7">
        <v>0</v>
      </c>
      <c r="B365" s="165">
        <v>4.8639999999999999</v>
      </c>
      <c r="C365" s="51"/>
      <c r="D365" s="51"/>
    </row>
    <row r="366" spans="1:4">
      <c r="A366" s="7">
        <v>0</v>
      </c>
      <c r="B366" s="165">
        <v>4.8639999999999999</v>
      </c>
      <c r="C366" s="51"/>
      <c r="D366" s="51"/>
    </row>
    <row r="367" spans="1:4">
      <c r="A367" s="7">
        <v>2.1</v>
      </c>
      <c r="B367" s="165">
        <v>4.867</v>
      </c>
      <c r="C367" s="51"/>
      <c r="D367" s="51"/>
    </row>
    <row r="368" spans="1:4">
      <c r="A368" s="7">
        <v>6.8000000000000007</v>
      </c>
      <c r="B368" s="165">
        <v>4.867</v>
      </c>
      <c r="C368" s="51"/>
      <c r="D368" s="51"/>
    </row>
    <row r="369" spans="1:4">
      <c r="A369" s="7">
        <v>0</v>
      </c>
      <c r="B369" s="165">
        <v>4.8680000000000003</v>
      </c>
      <c r="C369" s="51"/>
      <c r="D369" s="51"/>
    </row>
    <row r="370" spans="1:4">
      <c r="A370" s="7">
        <v>28.499999999999996</v>
      </c>
      <c r="B370" s="165">
        <v>4.87</v>
      </c>
      <c r="C370" s="51"/>
      <c r="D370" s="51"/>
    </row>
    <row r="371" spans="1:4">
      <c r="A371" s="7">
        <v>5.5</v>
      </c>
      <c r="B371" s="165">
        <v>4.87</v>
      </c>
      <c r="C371" s="51"/>
      <c r="D371" s="51"/>
    </row>
    <row r="372" spans="1:4">
      <c r="A372" s="7">
        <v>66.3</v>
      </c>
      <c r="B372" s="165">
        <v>4.87</v>
      </c>
      <c r="C372" s="51"/>
      <c r="D372" s="51"/>
    </row>
    <row r="373" spans="1:4">
      <c r="A373" s="7">
        <v>0</v>
      </c>
      <c r="B373" s="165">
        <v>4.8739999999999997</v>
      </c>
      <c r="C373" s="51"/>
      <c r="D373" s="51"/>
    </row>
    <row r="374" spans="1:4">
      <c r="A374" s="7">
        <v>28.799999999999997</v>
      </c>
      <c r="B374" s="165">
        <v>4.8739999999999997</v>
      </c>
      <c r="C374" s="51"/>
      <c r="D374" s="51"/>
    </row>
    <row r="375" spans="1:4">
      <c r="A375" s="7">
        <v>3.9</v>
      </c>
      <c r="B375" s="165">
        <v>4.8739999999999997</v>
      </c>
      <c r="C375" s="51"/>
      <c r="D375" s="51"/>
    </row>
    <row r="376" spans="1:4">
      <c r="A376" s="7">
        <v>46.7</v>
      </c>
      <c r="B376" s="165">
        <v>4.875</v>
      </c>
      <c r="C376" s="51"/>
      <c r="D376" s="51"/>
    </row>
    <row r="377" spans="1:4">
      <c r="A377" s="7">
        <v>22.1</v>
      </c>
      <c r="B377" s="165">
        <v>4.8760000000000003</v>
      </c>
      <c r="C377" s="51"/>
      <c r="D377" s="51"/>
    </row>
    <row r="378" spans="1:4">
      <c r="A378" s="7">
        <v>0</v>
      </c>
      <c r="B378" s="165">
        <v>4.8769999999999998</v>
      </c>
      <c r="C378" s="51"/>
      <c r="D378" s="51"/>
    </row>
    <row r="379" spans="1:4">
      <c r="A379" s="7">
        <v>0</v>
      </c>
      <c r="B379" s="165">
        <v>4.8789999999999996</v>
      </c>
      <c r="C379" s="51"/>
      <c r="D379" s="51"/>
    </row>
    <row r="380" spans="1:4">
      <c r="A380" s="7">
        <v>0</v>
      </c>
      <c r="B380" s="165">
        <v>4.8920000000000003</v>
      </c>
      <c r="C380" s="51"/>
      <c r="D380" s="51"/>
    </row>
    <row r="381" spans="1:4">
      <c r="A381" s="7">
        <v>0</v>
      </c>
      <c r="B381" s="165">
        <v>4.8920000000000003</v>
      </c>
      <c r="C381" s="51"/>
      <c r="D381" s="51"/>
    </row>
    <row r="382" spans="1:4">
      <c r="A382" s="7">
        <v>46.7</v>
      </c>
      <c r="B382" s="165">
        <v>4.8940000000000001</v>
      </c>
      <c r="C382" s="51"/>
      <c r="D382" s="51"/>
    </row>
    <row r="383" spans="1:4">
      <c r="A383" s="7">
        <v>7.6</v>
      </c>
      <c r="B383" s="165">
        <v>4.8949999999999996</v>
      </c>
      <c r="C383" s="51"/>
      <c r="D383" s="51"/>
    </row>
    <row r="384" spans="1:4">
      <c r="A384" s="7">
        <v>8.6999999999999993</v>
      </c>
      <c r="B384" s="165">
        <v>4.8959999999999999</v>
      </c>
      <c r="C384" s="51"/>
      <c r="D384" s="51"/>
    </row>
    <row r="385" spans="1:4">
      <c r="A385" s="7">
        <v>6.3</v>
      </c>
      <c r="B385" s="165">
        <v>4.8959999999999999</v>
      </c>
      <c r="C385" s="51"/>
      <c r="D385" s="51"/>
    </row>
    <row r="386" spans="1:4">
      <c r="A386" s="7">
        <v>0</v>
      </c>
      <c r="B386" s="165">
        <v>4.8970000000000002</v>
      </c>
      <c r="C386" s="51"/>
      <c r="D386" s="51"/>
    </row>
    <row r="387" spans="1:4">
      <c r="A387" s="7">
        <v>2.1</v>
      </c>
      <c r="B387" s="165">
        <v>4.8970000000000002</v>
      </c>
      <c r="C387" s="51"/>
      <c r="D387" s="51"/>
    </row>
    <row r="388" spans="1:4">
      <c r="A388" s="7">
        <v>15.4</v>
      </c>
      <c r="B388" s="165">
        <v>4.8970000000000002</v>
      </c>
      <c r="C388" s="51"/>
      <c r="D388" s="51"/>
    </row>
    <row r="389" spans="1:4">
      <c r="A389" s="7">
        <v>0</v>
      </c>
      <c r="B389" s="165">
        <v>4.8979999999999997</v>
      </c>
      <c r="C389" s="51"/>
      <c r="D389" s="51"/>
    </row>
    <row r="390" spans="1:4">
      <c r="A390" s="7">
        <v>6.8000000000000007</v>
      </c>
      <c r="B390" s="165">
        <v>4.9000000000000004</v>
      </c>
      <c r="C390" s="51"/>
      <c r="D390" s="51"/>
    </row>
    <row r="391" spans="1:4">
      <c r="A391" s="7">
        <v>14.7</v>
      </c>
      <c r="B391" s="165">
        <v>4.9020000000000001</v>
      </c>
      <c r="C391" s="51"/>
      <c r="D391" s="51"/>
    </row>
    <row r="392" spans="1:4">
      <c r="A392" s="7">
        <v>40</v>
      </c>
      <c r="B392" s="165">
        <v>4.9020000000000001</v>
      </c>
      <c r="C392" s="51"/>
      <c r="D392" s="51"/>
    </row>
    <row r="393" spans="1:4">
      <c r="A393" s="7">
        <v>24.7</v>
      </c>
      <c r="B393" s="165">
        <v>4.9020000000000001</v>
      </c>
      <c r="C393" s="51"/>
      <c r="D393" s="51"/>
    </row>
    <row r="394" spans="1:4">
      <c r="A394" s="7">
        <v>73.8</v>
      </c>
      <c r="B394" s="165">
        <v>4.9029999999999996</v>
      </c>
      <c r="C394" s="51"/>
      <c r="D394" s="51"/>
    </row>
    <row r="395" spans="1:4">
      <c r="A395" s="7">
        <v>0</v>
      </c>
      <c r="B395" s="165">
        <v>4.9050000000000002</v>
      </c>
      <c r="C395" s="51"/>
      <c r="D395" s="51"/>
    </row>
    <row r="396" spans="1:4">
      <c r="A396" s="7">
        <v>36.4</v>
      </c>
      <c r="B396" s="165">
        <v>4.9059999999999997</v>
      </c>
      <c r="C396" s="51"/>
      <c r="D396" s="51"/>
    </row>
    <row r="397" spans="1:4">
      <c r="A397" s="7">
        <v>42.699999999999996</v>
      </c>
      <c r="B397" s="165">
        <v>4.907</v>
      </c>
      <c r="C397" s="51"/>
      <c r="D397" s="51"/>
    </row>
    <row r="398" spans="1:4">
      <c r="A398" s="7">
        <v>75</v>
      </c>
      <c r="B398" s="165">
        <v>4.907</v>
      </c>
      <c r="C398" s="51"/>
      <c r="D398" s="51"/>
    </row>
    <row r="399" spans="1:4">
      <c r="A399" s="7">
        <v>17.599999999999998</v>
      </c>
      <c r="B399" s="165">
        <v>4.9080000000000004</v>
      </c>
      <c r="C399" s="51"/>
      <c r="D399" s="51"/>
    </row>
    <row r="400" spans="1:4">
      <c r="A400" s="7">
        <v>9.1</v>
      </c>
      <c r="B400" s="165">
        <v>4.9089999999999998</v>
      </c>
      <c r="C400" s="51"/>
      <c r="D400" s="51"/>
    </row>
    <row r="401" spans="1:4">
      <c r="A401" s="7">
        <v>3.5999999999999996</v>
      </c>
      <c r="B401" s="165">
        <v>4.9089999999999998</v>
      </c>
      <c r="C401" s="51"/>
      <c r="D401" s="51"/>
    </row>
    <row r="402" spans="1:4">
      <c r="A402" s="7">
        <v>30.5</v>
      </c>
      <c r="B402" s="165">
        <v>4.91</v>
      </c>
      <c r="C402" s="51"/>
      <c r="D402" s="51"/>
    </row>
    <row r="403" spans="1:4">
      <c r="A403" s="7">
        <v>75</v>
      </c>
      <c r="B403" s="165">
        <v>4.91</v>
      </c>
      <c r="C403" s="51"/>
      <c r="D403" s="51"/>
    </row>
    <row r="404" spans="1:4">
      <c r="A404" s="7">
        <v>14.899999999999999</v>
      </c>
      <c r="B404" s="165">
        <v>4.9109999999999996</v>
      </c>
      <c r="C404" s="51"/>
      <c r="D404" s="51"/>
    </row>
    <row r="405" spans="1:4">
      <c r="A405" s="7">
        <v>0</v>
      </c>
      <c r="B405" s="165">
        <v>4.9109999999999996</v>
      </c>
      <c r="C405" s="51"/>
      <c r="D405" s="51"/>
    </row>
    <row r="406" spans="1:4">
      <c r="A406" s="7">
        <v>6.5</v>
      </c>
      <c r="B406" s="165">
        <v>4.9109999999999996</v>
      </c>
      <c r="C406" s="51"/>
      <c r="D406" s="51"/>
    </row>
    <row r="407" spans="1:4">
      <c r="A407" s="7">
        <v>0</v>
      </c>
      <c r="B407" s="165">
        <v>4.9119999999999999</v>
      </c>
      <c r="C407" s="51"/>
      <c r="D407" s="51"/>
    </row>
    <row r="408" spans="1:4">
      <c r="A408" s="7">
        <v>23.200000000000003</v>
      </c>
      <c r="B408" s="165">
        <v>4.9119999999999999</v>
      </c>
      <c r="C408" s="51"/>
      <c r="D408" s="51"/>
    </row>
    <row r="409" spans="1:4">
      <c r="A409" s="7">
        <v>62.2</v>
      </c>
      <c r="B409" s="165">
        <v>4.9119999999999999</v>
      </c>
      <c r="C409" s="51"/>
      <c r="D409" s="51"/>
    </row>
    <row r="410" spans="1:4">
      <c r="A410" s="7">
        <v>2.4</v>
      </c>
      <c r="B410" s="165">
        <v>4.915</v>
      </c>
      <c r="C410" s="51"/>
      <c r="D410" s="51"/>
    </row>
    <row r="411" spans="1:4">
      <c r="A411" s="7">
        <v>50.1</v>
      </c>
      <c r="B411" s="165">
        <v>4.9169999999999998</v>
      </c>
      <c r="C411" s="51"/>
      <c r="D411" s="51"/>
    </row>
    <row r="412" spans="1:4">
      <c r="A412" s="7">
        <v>3.9</v>
      </c>
      <c r="B412" s="165">
        <v>4.9210000000000003</v>
      </c>
      <c r="C412" s="51"/>
      <c r="D412" s="51"/>
    </row>
    <row r="413" spans="1:4">
      <c r="A413" s="7">
        <v>30.599999999999998</v>
      </c>
      <c r="B413" s="165">
        <v>4.9210000000000003</v>
      </c>
      <c r="C413" s="51"/>
      <c r="D413" s="51"/>
    </row>
    <row r="414" spans="1:4">
      <c r="A414" s="7">
        <v>0</v>
      </c>
      <c r="B414" s="165">
        <v>4.9210000000000003</v>
      </c>
      <c r="C414" s="51"/>
      <c r="D414" s="51"/>
    </row>
    <row r="415" spans="1:4">
      <c r="A415" s="7">
        <v>7.6</v>
      </c>
      <c r="B415" s="165">
        <v>4.9219999999999997</v>
      </c>
      <c r="C415" s="51"/>
      <c r="D415" s="51"/>
    </row>
    <row r="416" spans="1:4">
      <c r="A416" s="7">
        <v>49.9</v>
      </c>
      <c r="B416" s="165">
        <v>4.9219999999999997</v>
      </c>
      <c r="C416" s="51"/>
      <c r="D416" s="51"/>
    </row>
    <row r="417" spans="1:4">
      <c r="A417" s="7">
        <v>0</v>
      </c>
      <c r="B417" s="165">
        <v>4.923</v>
      </c>
      <c r="C417" s="51"/>
      <c r="D417" s="51"/>
    </row>
    <row r="418" spans="1:4">
      <c r="A418" s="7">
        <v>91.8</v>
      </c>
      <c r="B418" s="165">
        <v>4.923</v>
      </c>
      <c r="C418" s="51"/>
      <c r="D418" s="51"/>
    </row>
    <row r="419" spans="1:4">
      <c r="A419" s="7">
        <v>3.6999999999999997</v>
      </c>
      <c r="B419" s="165">
        <v>4.9240000000000004</v>
      </c>
      <c r="C419" s="51"/>
      <c r="D419" s="51"/>
    </row>
    <row r="420" spans="1:4">
      <c r="A420" s="7">
        <v>11.200000000000001</v>
      </c>
      <c r="B420" s="165">
        <v>4.9240000000000004</v>
      </c>
      <c r="C420" s="51"/>
      <c r="D420" s="51"/>
    </row>
    <row r="421" spans="1:4">
      <c r="A421" s="7">
        <v>21.3</v>
      </c>
      <c r="B421" s="165">
        <v>4.9240000000000004</v>
      </c>
      <c r="C421" s="51"/>
      <c r="D421" s="51"/>
    </row>
    <row r="422" spans="1:4">
      <c r="A422" s="7">
        <v>11.3</v>
      </c>
      <c r="B422" s="165">
        <v>4.9269999999999996</v>
      </c>
      <c r="C422" s="51"/>
      <c r="D422" s="51"/>
    </row>
    <row r="423" spans="1:4">
      <c r="A423" s="7">
        <v>0</v>
      </c>
      <c r="B423" s="165">
        <v>4.9269999999999996</v>
      </c>
      <c r="C423" s="51"/>
      <c r="D423" s="51"/>
    </row>
    <row r="424" spans="1:4">
      <c r="A424" s="7">
        <v>13.5</v>
      </c>
      <c r="B424" s="165">
        <v>4.9290000000000003</v>
      </c>
      <c r="C424" s="51"/>
      <c r="D424" s="51"/>
    </row>
    <row r="425" spans="1:4">
      <c r="A425" s="7">
        <v>5.5</v>
      </c>
      <c r="B425" s="165">
        <v>4.9290000000000003</v>
      </c>
      <c r="C425" s="51"/>
      <c r="D425" s="51"/>
    </row>
    <row r="426" spans="1:4">
      <c r="A426" s="7">
        <v>100</v>
      </c>
      <c r="B426" s="165">
        <v>4.9320000000000004</v>
      </c>
      <c r="C426" s="51"/>
      <c r="D426" s="51"/>
    </row>
    <row r="427" spans="1:4">
      <c r="A427" s="7">
        <v>0</v>
      </c>
      <c r="B427" s="165">
        <v>4.9320000000000004</v>
      </c>
      <c r="C427" s="51"/>
      <c r="D427" s="51"/>
    </row>
    <row r="428" spans="1:4">
      <c r="A428" s="7">
        <v>0</v>
      </c>
      <c r="B428" s="165">
        <v>4.9320000000000004</v>
      </c>
      <c r="C428" s="51"/>
      <c r="D428" s="51"/>
    </row>
    <row r="429" spans="1:4">
      <c r="A429" s="7">
        <v>0</v>
      </c>
      <c r="B429" s="165">
        <v>4.9329999999999998</v>
      </c>
      <c r="C429" s="51"/>
      <c r="D429" s="51"/>
    </row>
    <row r="430" spans="1:4">
      <c r="A430" s="7">
        <v>28.000000000000004</v>
      </c>
      <c r="B430" s="165">
        <v>4.9329999999999998</v>
      </c>
      <c r="C430" s="51"/>
      <c r="D430" s="51"/>
    </row>
    <row r="431" spans="1:4">
      <c r="A431" s="7">
        <v>4.9000000000000004</v>
      </c>
      <c r="B431" s="165">
        <v>4.9340000000000002</v>
      </c>
      <c r="C431" s="51"/>
      <c r="D431" s="51"/>
    </row>
    <row r="432" spans="1:4">
      <c r="A432" s="7">
        <v>75.099999999999994</v>
      </c>
      <c r="B432" s="165">
        <v>4.9340000000000002</v>
      </c>
      <c r="C432" s="51"/>
      <c r="D432" s="51"/>
    </row>
    <row r="433" spans="1:4">
      <c r="A433" s="7">
        <v>6.1</v>
      </c>
      <c r="B433" s="165">
        <v>4.9340000000000002</v>
      </c>
      <c r="C433" s="51"/>
      <c r="D433" s="51"/>
    </row>
    <row r="434" spans="1:4">
      <c r="A434" s="7">
        <v>28.799999999999997</v>
      </c>
      <c r="B434" s="165">
        <v>4.9340000000000002</v>
      </c>
      <c r="C434" s="51"/>
      <c r="D434" s="51"/>
    </row>
    <row r="435" spans="1:4">
      <c r="A435" s="7">
        <v>0</v>
      </c>
      <c r="B435" s="165">
        <v>4.9349999999999996</v>
      </c>
      <c r="C435" s="51"/>
      <c r="D435" s="51"/>
    </row>
    <row r="436" spans="1:4">
      <c r="A436" s="7">
        <v>0</v>
      </c>
      <c r="B436" s="165">
        <v>4.9349999999999996</v>
      </c>
      <c r="C436" s="51"/>
      <c r="D436" s="51"/>
    </row>
    <row r="437" spans="1:4">
      <c r="A437" s="7">
        <v>5.5</v>
      </c>
      <c r="B437" s="165">
        <v>4.9359999999999999</v>
      </c>
      <c r="C437" s="51"/>
      <c r="D437" s="51"/>
    </row>
    <row r="438" spans="1:4">
      <c r="A438" s="7">
        <v>12.9</v>
      </c>
      <c r="B438" s="165">
        <v>4.9370000000000003</v>
      </c>
      <c r="C438" s="51"/>
      <c r="D438" s="51"/>
    </row>
    <row r="439" spans="1:4">
      <c r="A439" s="7">
        <v>8.2000000000000011</v>
      </c>
      <c r="B439" s="165">
        <v>4.9379999999999997</v>
      </c>
      <c r="C439" s="51"/>
      <c r="D439" s="51"/>
    </row>
    <row r="440" spans="1:4">
      <c r="A440" s="7">
        <v>25.8</v>
      </c>
      <c r="B440" s="165">
        <v>4.9400000000000004</v>
      </c>
      <c r="C440" s="51"/>
      <c r="D440" s="51"/>
    </row>
    <row r="441" spans="1:4">
      <c r="A441" s="7">
        <v>6.8000000000000007</v>
      </c>
      <c r="B441" s="165">
        <v>4.9420000000000002</v>
      </c>
      <c r="C441" s="51"/>
      <c r="D441" s="51"/>
    </row>
    <row r="442" spans="1:4">
      <c r="A442" s="7">
        <v>0</v>
      </c>
      <c r="B442" s="165">
        <v>4.9420000000000002</v>
      </c>
      <c r="C442" s="51"/>
      <c r="D442" s="51"/>
    </row>
    <row r="443" spans="1:4">
      <c r="A443" s="7">
        <v>0</v>
      </c>
      <c r="B443" s="165">
        <v>4.9429999999999996</v>
      </c>
      <c r="C443" s="51"/>
      <c r="D443" s="51"/>
    </row>
    <row r="444" spans="1:4">
      <c r="A444" s="7">
        <v>0</v>
      </c>
      <c r="B444" s="165">
        <v>4.9450000000000003</v>
      </c>
      <c r="C444" s="51"/>
      <c r="D444" s="51"/>
    </row>
    <row r="445" spans="1:4">
      <c r="A445" s="7">
        <v>12.1</v>
      </c>
      <c r="B445" s="165">
        <v>4.9450000000000003</v>
      </c>
      <c r="C445" s="51"/>
      <c r="D445" s="51"/>
    </row>
    <row r="446" spans="1:4">
      <c r="A446" s="7">
        <v>9.6</v>
      </c>
      <c r="B446" s="165">
        <v>4.9470000000000001</v>
      </c>
      <c r="C446" s="51"/>
      <c r="D446" s="51"/>
    </row>
    <row r="447" spans="1:4">
      <c r="A447" s="7">
        <v>0</v>
      </c>
      <c r="B447" s="165">
        <v>4.9480000000000004</v>
      </c>
      <c r="C447" s="51"/>
      <c r="D447" s="51"/>
    </row>
    <row r="448" spans="1:4">
      <c r="A448" s="7">
        <v>27.400000000000002</v>
      </c>
      <c r="B448" s="165">
        <v>4.9489999999999998</v>
      </c>
      <c r="C448" s="51"/>
      <c r="D448" s="51"/>
    </row>
    <row r="449" spans="1:4">
      <c r="A449" s="7">
        <v>39.4</v>
      </c>
      <c r="B449" s="165">
        <v>4.95</v>
      </c>
      <c r="C449" s="51"/>
      <c r="D449" s="51"/>
    </row>
    <row r="450" spans="1:4">
      <c r="A450" s="7">
        <v>0</v>
      </c>
      <c r="B450" s="165">
        <v>4.95</v>
      </c>
      <c r="C450" s="51"/>
      <c r="D450" s="51"/>
    </row>
    <row r="451" spans="1:4">
      <c r="A451" s="7">
        <v>0</v>
      </c>
      <c r="B451" s="165">
        <v>4.9509999999999996</v>
      </c>
      <c r="C451" s="51"/>
      <c r="D451" s="51"/>
    </row>
    <row r="452" spans="1:4">
      <c r="A452" s="7">
        <v>20.399999999999999</v>
      </c>
      <c r="B452" s="165">
        <v>4.9530000000000003</v>
      </c>
      <c r="C452" s="51"/>
      <c r="D452" s="51"/>
    </row>
    <row r="453" spans="1:4">
      <c r="A453" s="7">
        <v>0</v>
      </c>
      <c r="B453" s="165">
        <v>4.9530000000000003</v>
      </c>
      <c r="C453" s="51"/>
      <c r="D453" s="51"/>
    </row>
    <row r="454" spans="1:4">
      <c r="A454" s="7">
        <v>0</v>
      </c>
      <c r="B454" s="165">
        <v>4.9530000000000003</v>
      </c>
      <c r="C454" s="51"/>
      <c r="D454" s="51"/>
    </row>
    <row r="455" spans="1:4">
      <c r="A455" s="7">
        <v>0</v>
      </c>
      <c r="B455" s="165">
        <v>4.9530000000000003</v>
      </c>
      <c r="C455" s="51"/>
      <c r="D455" s="51"/>
    </row>
    <row r="456" spans="1:4">
      <c r="A456" s="7">
        <v>6</v>
      </c>
      <c r="B456" s="165">
        <v>4.9539999999999997</v>
      </c>
      <c r="C456" s="51"/>
      <c r="D456" s="51"/>
    </row>
    <row r="457" spans="1:4">
      <c r="A457" s="7">
        <v>25.7</v>
      </c>
      <c r="B457" s="165">
        <v>4.9539999999999997</v>
      </c>
      <c r="C457" s="51"/>
      <c r="D457" s="51"/>
    </row>
    <row r="458" spans="1:4">
      <c r="A458" s="7">
        <v>52.7</v>
      </c>
      <c r="B458" s="165">
        <v>4.9550000000000001</v>
      </c>
      <c r="C458" s="51"/>
      <c r="D458" s="51"/>
    </row>
    <row r="459" spans="1:4">
      <c r="A459" s="7">
        <v>41.199999999999996</v>
      </c>
      <c r="B459" s="165">
        <v>4.9560000000000004</v>
      </c>
      <c r="C459" s="51"/>
      <c r="D459" s="51"/>
    </row>
    <row r="460" spans="1:4">
      <c r="A460" s="7">
        <v>0</v>
      </c>
      <c r="B460" s="165">
        <v>4.96</v>
      </c>
      <c r="C460" s="51"/>
      <c r="D460" s="51"/>
    </row>
    <row r="461" spans="1:4">
      <c r="A461" s="7">
        <v>38.800000000000004</v>
      </c>
      <c r="B461" s="165">
        <v>4.96</v>
      </c>
      <c r="C461" s="51"/>
      <c r="D461" s="51"/>
    </row>
    <row r="462" spans="1:4">
      <c r="A462" s="7">
        <v>100</v>
      </c>
      <c r="B462" s="165">
        <v>4.9630000000000001</v>
      </c>
      <c r="C462" s="51"/>
      <c r="D462" s="51"/>
    </row>
    <row r="463" spans="1:4">
      <c r="A463" s="7">
        <v>0</v>
      </c>
      <c r="B463" s="165">
        <v>4.9640000000000004</v>
      </c>
      <c r="C463" s="51"/>
      <c r="D463" s="51"/>
    </row>
    <row r="464" spans="1:4">
      <c r="A464" s="7">
        <v>0</v>
      </c>
      <c r="B464" s="165">
        <v>4.9649999999999999</v>
      </c>
      <c r="C464" s="51"/>
      <c r="D464" s="51"/>
    </row>
    <row r="465" spans="1:4">
      <c r="A465" s="7">
        <v>0</v>
      </c>
      <c r="B465" s="165">
        <v>4.9660000000000002</v>
      </c>
      <c r="C465" s="51"/>
      <c r="D465" s="51"/>
    </row>
    <row r="466" spans="1:4">
      <c r="A466" s="7">
        <v>3.9</v>
      </c>
      <c r="B466" s="165">
        <v>4.9660000000000002</v>
      </c>
      <c r="C466" s="51"/>
      <c r="D466" s="51"/>
    </row>
    <row r="467" spans="1:4">
      <c r="A467" s="7">
        <v>42.199999999999996</v>
      </c>
      <c r="B467" s="165">
        <v>4.9669999999999996</v>
      </c>
      <c r="C467" s="51"/>
      <c r="D467" s="51"/>
    </row>
    <row r="468" spans="1:4">
      <c r="A468" s="7">
        <v>100</v>
      </c>
      <c r="B468" s="165">
        <v>4.9690000000000003</v>
      </c>
      <c r="C468" s="51"/>
      <c r="D468" s="51"/>
    </row>
    <row r="469" spans="1:4">
      <c r="A469" s="7">
        <v>5</v>
      </c>
      <c r="B469" s="165">
        <v>4.9710000000000001</v>
      </c>
      <c r="C469" s="51"/>
      <c r="D469" s="51"/>
    </row>
    <row r="470" spans="1:4">
      <c r="A470" s="7">
        <v>67.2</v>
      </c>
      <c r="B470" s="165">
        <v>4.9720000000000004</v>
      </c>
      <c r="C470" s="51"/>
      <c r="D470" s="51"/>
    </row>
    <row r="471" spans="1:4">
      <c r="A471" s="7">
        <v>9.1</v>
      </c>
      <c r="B471" s="165">
        <v>4.9749999999999996</v>
      </c>
      <c r="C471" s="51"/>
      <c r="D471" s="51"/>
    </row>
    <row r="472" spans="1:4">
      <c r="A472" s="7">
        <v>2.4</v>
      </c>
      <c r="B472" s="165">
        <v>4.9770000000000003</v>
      </c>
      <c r="C472" s="51"/>
      <c r="D472" s="51"/>
    </row>
    <row r="473" spans="1:4">
      <c r="A473" s="7">
        <v>0</v>
      </c>
      <c r="B473" s="165">
        <v>4.9770000000000003</v>
      </c>
      <c r="C473" s="51"/>
      <c r="D473" s="51"/>
    </row>
    <row r="474" spans="1:4">
      <c r="A474" s="7">
        <v>0</v>
      </c>
      <c r="B474" s="165">
        <v>4.9790000000000001</v>
      </c>
      <c r="C474" s="51"/>
      <c r="D474" s="51"/>
    </row>
    <row r="475" spans="1:4">
      <c r="A475" s="7">
        <v>2.4</v>
      </c>
      <c r="B475" s="165">
        <v>4.9790000000000001</v>
      </c>
      <c r="C475" s="51"/>
      <c r="D475" s="51"/>
    </row>
    <row r="476" spans="1:4">
      <c r="A476" s="7">
        <v>0</v>
      </c>
      <c r="B476" s="165">
        <v>4.9790000000000001</v>
      </c>
      <c r="C476" s="51"/>
      <c r="D476" s="51"/>
    </row>
    <row r="477" spans="1:4">
      <c r="A477" s="7">
        <v>0</v>
      </c>
      <c r="B477" s="165">
        <v>4.9809999999999999</v>
      </c>
      <c r="C477" s="51"/>
      <c r="D477" s="51"/>
    </row>
    <row r="478" spans="1:4">
      <c r="A478" s="7">
        <v>0</v>
      </c>
      <c r="B478" s="165">
        <v>4.9820000000000002</v>
      </c>
      <c r="C478" s="51"/>
      <c r="D478" s="51"/>
    </row>
    <row r="479" spans="1:4">
      <c r="A479" s="7">
        <v>0</v>
      </c>
      <c r="B479" s="165">
        <v>4.9820000000000002</v>
      </c>
      <c r="C479" s="51"/>
      <c r="D479" s="51"/>
    </row>
    <row r="480" spans="1:4">
      <c r="A480" s="7">
        <v>100</v>
      </c>
      <c r="B480" s="165">
        <v>4.9820000000000002</v>
      </c>
      <c r="C480" s="51"/>
      <c r="D480" s="51"/>
    </row>
    <row r="481" spans="1:4">
      <c r="A481" s="7">
        <v>6.3</v>
      </c>
      <c r="B481" s="165">
        <v>4.9859999999999998</v>
      </c>
      <c r="C481" s="51"/>
      <c r="D481" s="51"/>
    </row>
    <row r="482" spans="1:4">
      <c r="A482" s="7">
        <v>22.7</v>
      </c>
      <c r="B482" s="165">
        <v>4.9870000000000001</v>
      </c>
      <c r="C482" s="51"/>
      <c r="D482" s="51"/>
    </row>
    <row r="483" spans="1:4">
      <c r="A483" s="7">
        <v>11.200000000000001</v>
      </c>
      <c r="B483" s="165">
        <v>4.9880000000000004</v>
      </c>
      <c r="C483" s="51"/>
      <c r="D483" s="51"/>
    </row>
    <row r="484" spans="1:4">
      <c r="A484" s="7">
        <v>0</v>
      </c>
      <c r="B484" s="165">
        <v>4.9880000000000004</v>
      </c>
      <c r="C484" s="51"/>
      <c r="D484" s="51"/>
    </row>
    <row r="485" spans="1:4">
      <c r="A485" s="7">
        <v>84.1</v>
      </c>
      <c r="B485" s="165">
        <v>4.9880000000000004</v>
      </c>
      <c r="C485" s="51"/>
      <c r="D485" s="51"/>
    </row>
    <row r="486" spans="1:4">
      <c r="A486" s="7">
        <v>50.8</v>
      </c>
      <c r="B486" s="165">
        <v>4.9880000000000004</v>
      </c>
      <c r="C486" s="51"/>
      <c r="D486" s="51"/>
    </row>
    <row r="487" spans="1:4">
      <c r="A487" s="7">
        <v>20.399999999999999</v>
      </c>
      <c r="B487" s="165">
        <v>4.9889999999999999</v>
      </c>
      <c r="C487" s="51"/>
      <c r="D487" s="51"/>
    </row>
    <row r="488" spans="1:4">
      <c r="A488" s="7">
        <v>84.1</v>
      </c>
      <c r="B488" s="165">
        <v>4.9909999999999997</v>
      </c>
      <c r="C488" s="51"/>
      <c r="D488" s="51"/>
    </row>
    <row r="489" spans="1:4">
      <c r="A489" s="7">
        <v>20.399999999999999</v>
      </c>
      <c r="B489" s="165">
        <v>4.992</v>
      </c>
      <c r="C489" s="51"/>
      <c r="D489" s="51"/>
    </row>
    <row r="490" spans="1:4">
      <c r="A490" s="7">
        <v>0</v>
      </c>
      <c r="B490" s="165">
        <v>4.9939999999999998</v>
      </c>
      <c r="C490" s="51"/>
      <c r="D490" s="51"/>
    </row>
    <row r="491" spans="1:4">
      <c r="A491" s="7">
        <v>54.7</v>
      </c>
      <c r="B491" s="165">
        <v>4.9950000000000001</v>
      </c>
      <c r="C491" s="51"/>
      <c r="D491" s="51"/>
    </row>
    <row r="492" spans="1:4">
      <c r="A492" s="7">
        <v>3.6999999999999997</v>
      </c>
      <c r="B492" s="165">
        <v>4.9980000000000002</v>
      </c>
      <c r="C492" s="51"/>
      <c r="D492" s="51"/>
    </row>
    <row r="493" spans="1:4">
      <c r="A493" s="7">
        <v>90.100000000000009</v>
      </c>
      <c r="B493" s="165">
        <v>4.9989999999999997</v>
      </c>
      <c r="C493" s="51"/>
      <c r="D493" s="51"/>
    </row>
    <row r="494" spans="1:4">
      <c r="A494" s="7">
        <v>21.3</v>
      </c>
      <c r="B494" s="165">
        <v>5</v>
      </c>
      <c r="C494" s="51"/>
      <c r="D494" s="51"/>
    </row>
    <row r="495" spans="1:4">
      <c r="A495" s="7">
        <v>43.9</v>
      </c>
      <c r="B495" s="165">
        <v>5</v>
      </c>
      <c r="C495" s="51"/>
      <c r="D495" s="51"/>
    </row>
    <row r="496" spans="1:4">
      <c r="A496" s="7">
        <v>45.5</v>
      </c>
      <c r="B496" s="165">
        <v>5</v>
      </c>
      <c r="C496" s="51"/>
      <c r="D496" s="51"/>
    </row>
    <row r="497" spans="1:4">
      <c r="A497" s="7">
        <v>0</v>
      </c>
      <c r="B497" s="165">
        <v>5</v>
      </c>
      <c r="C497" s="51"/>
      <c r="D497" s="51"/>
    </row>
    <row r="498" spans="1:4">
      <c r="A498" s="7">
        <v>92.800000000000011</v>
      </c>
      <c r="B498" s="165">
        <v>5</v>
      </c>
      <c r="C498" s="51"/>
      <c r="D498" s="51"/>
    </row>
    <row r="499" spans="1:4">
      <c r="A499" s="7">
        <v>42.6</v>
      </c>
      <c r="B499" s="165">
        <v>5</v>
      </c>
      <c r="C499" s="51"/>
      <c r="D499" s="51"/>
    </row>
    <row r="500" spans="1:4">
      <c r="A500" s="7">
        <v>30.099999999999998</v>
      </c>
      <c r="B500" s="165">
        <v>5</v>
      </c>
      <c r="C500" s="51"/>
      <c r="D500" s="51"/>
    </row>
    <row r="501" spans="1:4">
      <c r="A501" s="7">
        <v>0</v>
      </c>
      <c r="B501" s="165">
        <v>5</v>
      </c>
      <c r="C501" s="51"/>
      <c r="D501" s="51"/>
    </row>
    <row r="502" spans="1:4">
      <c r="A502" s="7">
        <v>99.5</v>
      </c>
      <c r="B502" s="165">
        <v>5</v>
      </c>
      <c r="C502" s="51"/>
      <c r="D502" s="51"/>
    </row>
    <row r="503" spans="1:4">
      <c r="A503" s="7">
        <v>0</v>
      </c>
      <c r="B503" s="165">
        <v>5</v>
      </c>
      <c r="C503" s="51"/>
      <c r="D503" s="51"/>
    </row>
    <row r="504" spans="1:4">
      <c r="A504" s="7">
        <v>0</v>
      </c>
      <c r="B504" s="165">
        <v>5</v>
      </c>
      <c r="C504" s="51"/>
      <c r="D504" s="51"/>
    </row>
    <row r="505" spans="1:4">
      <c r="A505" s="7">
        <v>0</v>
      </c>
      <c r="B505" s="165">
        <v>5</v>
      </c>
      <c r="C505" s="51"/>
      <c r="D505" s="51"/>
    </row>
    <row r="506" spans="1:4">
      <c r="A506" s="7">
        <v>0</v>
      </c>
      <c r="B506" s="165">
        <v>5</v>
      </c>
      <c r="C506" s="51"/>
      <c r="D506" s="51"/>
    </row>
    <row r="507" spans="1:4">
      <c r="A507" s="7">
        <v>0</v>
      </c>
      <c r="B507" s="165">
        <v>5</v>
      </c>
      <c r="C507" s="51"/>
      <c r="D507" s="51"/>
    </row>
    <row r="508" spans="1:4">
      <c r="A508" s="7">
        <v>0</v>
      </c>
      <c r="B508" s="165">
        <v>5</v>
      </c>
      <c r="C508" s="51"/>
      <c r="D508" s="51"/>
    </row>
    <row r="509" spans="1:4">
      <c r="A509" s="7">
        <v>0</v>
      </c>
      <c r="B509" s="165">
        <v>5</v>
      </c>
      <c r="C509" s="51"/>
      <c r="D509" s="51"/>
    </row>
    <row r="510" spans="1:4">
      <c r="A510" s="7">
        <v>0</v>
      </c>
      <c r="B510" s="165">
        <v>5</v>
      </c>
      <c r="C510" s="51"/>
      <c r="D510" s="51"/>
    </row>
    <row r="511" spans="1:4">
      <c r="A511" s="7">
        <v>54.1</v>
      </c>
      <c r="B511" s="165">
        <v>5</v>
      </c>
      <c r="C511" s="51"/>
      <c r="D511" s="51"/>
    </row>
    <row r="512" spans="1:4">
      <c r="A512" s="7">
        <v>3.8</v>
      </c>
      <c r="B512" s="165">
        <v>5</v>
      </c>
      <c r="C512" s="51"/>
      <c r="D512" s="51"/>
    </row>
    <row r="513" spans="1:4">
      <c r="A513" s="7">
        <v>0</v>
      </c>
      <c r="B513" s="165">
        <v>5</v>
      </c>
      <c r="C513" s="51"/>
      <c r="D513" s="51"/>
    </row>
    <row r="514" spans="1:4">
      <c r="A514" s="7">
        <v>0</v>
      </c>
      <c r="B514" s="165">
        <v>5</v>
      </c>
      <c r="C514" s="51"/>
      <c r="D514" s="51"/>
    </row>
    <row r="515" spans="1:4">
      <c r="A515" s="7">
        <v>0</v>
      </c>
      <c r="B515" s="165">
        <v>5</v>
      </c>
      <c r="C515" s="51"/>
      <c r="D515" s="51"/>
    </row>
    <row r="516" spans="1:4">
      <c r="A516" s="7">
        <v>0</v>
      </c>
      <c r="B516" s="165">
        <v>5</v>
      </c>
      <c r="C516" s="51"/>
      <c r="D516" s="51"/>
    </row>
    <row r="517" spans="1:4">
      <c r="A517" s="7">
        <v>84.1</v>
      </c>
      <c r="B517" s="165">
        <v>5</v>
      </c>
      <c r="C517" s="51"/>
      <c r="D517" s="51"/>
    </row>
    <row r="518" spans="1:4">
      <c r="A518" s="7">
        <v>0</v>
      </c>
      <c r="B518" s="165">
        <v>5</v>
      </c>
      <c r="C518" s="51"/>
      <c r="D518" s="51"/>
    </row>
    <row r="519" spans="1:4">
      <c r="A519" s="7">
        <v>0</v>
      </c>
      <c r="B519" s="165">
        <v>5</v>
      </c>
      <c r="C519" s="51"/>
      <c r="D519" s="51"/>
    </row>
    <row r="520" spans="1:4">
      <c r="A520" s="7">
        <v>0</v>
      </c>
      <c r="B520" s="165">
        <v>5</v>
      </c>
      <c r="C520" s="51"/>
      <c r="D520" s="51"/>
    </row>
    <row r="521" spans="1:4">
      <c r="A521" s="7">
        <v>0</v>
      </c>
      <c r="B521" s="165">
        <v>5</v>
      </c>
      <c r="C521" s="51"/>
      <c r="D521" s="51"/>
    </row>
    <row r="522" spans="1:4">
      <c r="A522" s="7">
        <v>0</v>
      </c>
      <c r="B522" s="165">
        <v>5.0019999999999998</v>
      </c>
      <c r="C522" s="51"/>
      <c r="D522" s="51"/>
    </row>
    <row r="523" spans="1:4">
      <c r="A523" s="7">
        <v>0</v>
      </c>
      <c r="B523" s="165">
        <v>5.0039999999999996</v>
      </c>
      <c r="C523" s="51"/>
      <c r="D523" s="51"/>
    </row>
    <row r="524" spans="1:4">
      <c r="A524" s="7">
        <v>0</v>
      </c>
      <c r="B524" s="165">
        <v>5.0049999999999999</v>
      </c>
      <c r="C524" s="51"/>
      <c r="D524" s="51"/>
    </row>
    <row r="525" spans="1:4">
      <c r="A525" s="7">
        <v>20.399999999999999</v>
      </c>
      <c r="B525" s="165">
        <v>5.0090000000000003</v>
      </c>
      <c r="C525" s="51"/>
      <c r="D525" s="51"/>
    </row>
    <row r="526" spans="1:4">
      <c r="A526" s="7">
        <v>40.699999999999996</v>
      </c>
      <c r="B526" s="165">
        <v>5.01</v>
      </c>
      <c r="C526" s="51"/>
      <c r="D526" s="51"/>
    </row>
    <row r="527" spans="1:4">
      <c r="A527" s="7">
        <v>68.899999999999991</v>
      </c>
      <c r="B527" s="165">
        <v>5.0129999999999999</v>
      </c>
      <c r="C527" s="51"/>
      <c r="D527" s="51"/>
    </row>
    <row r="528" spans="1:4">
      <c r="A528" s="7">
        <v>5</v>
      </c>
      <c r="B528" s="165">
        <v>5.0129999999999999</v>
      </c>
      <c r="C528" s="51"/>
      <c r="D528" s="51"/>
    </row>
    <row r="529" spans="1:4">
      <c r="A529" s="7">
        <v>0</v>
      </c>
      <c r="B529" s="165">
        <v>5.0149999999999997</v>
      </c>
      <c r="C529" s="51"/>
      <c r="D529" s="51"/>
    </row>
    <row r="530" spans="1:4">
      <c r="A530" s="7">
        <v>28.4</v>
      </c>
      <c r="B530" s="165">
        <v>5.016</v>
      </c>
      <c r="C530" s="51"/>
      <c r="D530" s="51"/>
    </row>
    <row r="531" spans="1:4">
      <c r="A531" s="7">
        <v>39</v>
      </c>
      <c r="B531" s="165">
        <v>5.016</v>
      </c>
      <c r="C531" s="51"/>
      <c r="D531" s="51"/>
    </row>
    <row r="532" spans="1:4">
      <c r="A532" s="7">
        <v>76.2</v>
      </c>
      <c r="B532" s="165">
        <v>5.0190000000000001</v>
      </c>
      <c r="C532" s="51"/>
      <c r="D532" s="51"/>
    </row>
    <row r="533" spans="1:4">
      <c r="A533" s="7">
        <v>6.9</v>
      </c>
      <c r="B533" s="165">
        <v>5.0199999999999996</v>
      </c>
      <c r="C533" s="51"/>
      <c r="D533" s="51"/>
    </row>
    <row r="534" spans="1:4">
      <c r="A534" s="7">
        <v>3.9</v>
      </c>
      <c r="B534" s="165">
        <v>5.0199999999999996</v>
      </c>
      <c r="C534" s="51"/>
      <c r="D534" s="51"/>
    </row>
    <row r="535" spans="1:4">
      <c r="A535" s="7">
        <v>19.400000000000002</v>
      </c>
      <c r="B535" s="165">
        <v>5.0209999999999999</v>
      </c>
      <c r="C535" s="51"/>
      <c r="D535" s="51"/>
    </row>
    <row r="536" spans="1:4">
      <c r="A536" s="7">
        <v>12.9</v>
      </c>
      <c r="B536" s="165">
        <v>5.0220000000000002</v>
      </c>
      <c r="C536" s="51"/>
      <c r="D536" s="51"/>
    </row>
    <row r="537" spans="1:4">
      <c r="A537" s="7">
        <v>6.9</v>
      </c>
      <c r="B537" s="165">
        <v>5.0220000000000002</v>
      </c>
      <c r="C537" s="51"/>
      <c r="D537" s="51"/>
    </row>
    <row r="538" spans="1:4">
      <c r="A538" s="7">
        <v>51.4</v>
      </c>
      <c r="B538" s="165">
        <v>5.0229999999999997</v>
      </c>
      <c r="C538" s="51"/>
      <c r="D538" s="51"/>
    </row>
    <row r="539" spans="1:4">
      <c r="A539" s="7">
        <v>0</v>
      </c>
      <c r="B539" s="165">
        <v>5.0229999999999997</v>
      </c>
      <c r="C539" s="51"/>
      <c r="D539" s="51"/>
    </row>
    <row r="540" spans="1:4">
      <c r="A540" s="7">
        <v>6.9</v>
      </c>
      <c r="B540" s="165">
        <v>5.0250000000000004</v>
      </c>
      <c r="C540" s="51"/>
      <c r="D540" s="51"/>
    </row>
    <row r="541" spans="1:4">
      <c r="A541" s="7">
        <v>12.5</v>
      </c>
      <c r="B541" s="165">
        <v>5.0250000000000004</v>
      </c>
      <c r="C541" s="51"/>
      <c r="D541" s="51"/>
    </row>
    <row r="542" spans="1:4">
      <c r="A542" s="7">
        <v>0</v>
      </c>
      <c r="B542" s="165">
        <v>5.0279999999999996</v>
      </c>
      <c r="C542" s="51"/>
      <c r="D542" s="51"/>
    </row>
    <row r="543" spans="1:4">
      <c r="A543" s="7">
        <v>9.1</v>
      </c>
      <c r="B543" s="165">
        <v>5.0279999999999996</v>
      </c>
      <c r="C543" s="51"/>
      <c r="D543" s="51"/>
    </row>
    <row r="544" spans="1:4">
      <c r="A544" s="7">
        <v>41.199999999999996</v>
      </c>
      <c r="B544" s="165">
        <v>5.03</v>
      </c>
      <c r="C544" s="51"/>
      <c r="D544" s="51"/>
    </row>
    <row r="545" spans="1:4">
      <c r="A545" s="7">
        <v>0</v>
      </c>
      <c r="B545" s="165">
        <v>5.032</v>
      </c>
      <c r="C545" s="51"/>
      <c r="D545" s="51"/>
    </row>
    <row r="546" spans="1:4">
      <c r="A546" s="7">
        <v>3.8</v>
      </c>
      <c r="B546" s="165">
        <v>5.032</v>
      </c>
      <c r="C546" s="51"/>
      <c r="D546" s="51"/>
    </row>
    <row r="547" spans="1:4">
      <c r="A547" s="7">
        <v>0</v>
      </c>
      <c r="B547" s="165">
        <v>5.0330000000000004</v>
      </c>
      <c r="C547" s="51"/>
      <c r="D547" s="51"/>
    </row>
    <row r="548" spans="1:4">
      <c r="A548" s="7">
        <v>0</v>
      </c>
      <c r="B548" s="165">
        <v>5.0339999999999998</v>
      </c>
      <c r="C548" s="51"/>
      <c r="D548" s="51"/>
    </row>
    <row r="549" spans="1:4">
      <c r="A549" s="7">
        <v>17.299999999999997</v>
      </c>
      <c r="B549" s="165">
        <v>5.0350000000000001</v>
      </c>
      <c r="C549" s="51"/>
      <c r="D549" s="51"/>
    </row>
    <row r="550" spans="1:4">
      <c r="A550" s="7">
        <v>100</v>
      </c>
      <c r="B550" s="165">
        <v>5.0350000000000001</v>
      </c>
      <c r="C550" s="51"/>
      <c r="D550" s="51"/>
    </row>
    <row r="551" spans="1:4">
      <c r="A551" s="7">
        <v>0</v>
      </c>
      <c r="B551" s="165">
        <v>5.0350000000000001</v>
      </c>
      <c r="C551" s="51"/>
      <c r="D551" s="51"/>
    </row>
    <row r="552" spans="1:4">
      <c r="A552" s="7">
        <v>30.5</v>
      </c>
      <c r="B552" s="165">
        <v>5.0380000000000003</v>
      </c>
      <c r="C552" s="51"/>
      <c r="D552" s="51"/>
    </row>
    <row r="553" spans="1:4">
      <c r="A553" s="7">
        <v>37.299999999999997</v>
      </c>
      <c r="B553" s="165">
        <v>5.0380000000000003</v>
      </c>
      <c r="C553" s="51"/>
      <c r="D553" s="51"/>
    </row>
    <row r="554" spans="1:4">
      <c r="A554" s="7">
        <v>33.1</v>
      </c>
      <c r="B554" s="165">
        <v>5.04</v>
      </c>
      <c r="C554" s="51"/>
      <c r="D554" s="51"/>
    </row>
    <row r="555" spans="1:4">
      <c r="A555" s="7">
        <v>5.4</v>
      </c>
      <c r="B555" s="165">
        <v>5.04</v>
      </c>
      <c r="C555" s="51"/>
      <c r="D555" s="51"/>
    </row>
    <row r="556" spans="1:4">
      <c r="A556" s="7">
        <v>11.3</v>
      </c>
      <c r="B556" s="165">
        <v>5.0439999999999996</v>
      </c>
      <c r="C556" s="51"/>
      <c r="D556" s="51"/>
    </row>
    <row r="557" spans="1:4">
      <c r="A557" s="7">
        <v>90.3</v>
      </c>
      <c r="B557" s="165">
        <v>5.0439999999999996</v>
      </c>
      <c r="C557" s="51"/>
      <c r="D557" s="51"/>
    </row>
    <row r="558" spans="1:4">
      <c r="A558" s="7">
        <v>86.4</v>
      </c>
      <c r="B558" s="165">
        <v>5.0449999999999999</v>
      </c>
      <c r="C558" s="51"/>
      <c r="D558" s="51"/>
    </row>
    <row r="559" spans="1:4">
      <c r="A559" s="7">
        <v>19.900000000000002</v>
      </c>
      <c r="B559" s="165">
        <v>5.0460000000000003</v>
      </c>
      <c r="C559" s="51"/>
      <c r="D559" s="51"/>
    </row>
    <row r="560" spans="1:4">
      <c r="A560" s="7">
        <v>0</v>
      </c>
      <c r="B560" s="165">
        <v>5.0460000000000003</v>
      </c>
      <c r="C560" s="51"/>
      <c r="D560" s="51"/>
    </row>
    <row r="561" spans="1:4">
      <c r="A561" s="7">
        <v>1.3</v>
      </c>
      <c r="B561" s="165">
        <v>5.0460000000000003</v>
      </c>
      <c r="C561" s="51"/>
      <c r="D561" s="51"/>
    </row>
    <row r="562" spans="1:4">
      <c r="A562" s="7">
        <v>0</v>
      </c>
      <c r="B562" s="165">
        <v>5.0469999999999997</v>
      </c>
      <c r="C562" s="51"/>
      <c r="D562" s="51"/>
    </row>
    <row r="563" spans="1:4">
      <c r="A563" s="7">
        <v>28.7</v>
      </c>
      <c r="B563" s="165">
        <v>5.048</v>
      </c>
      <c r="C563" s="51"/>
      <c r="D563" s="51"/>
    </row>
    <row r="564" spans="1:4">
      <c r="A564" s="7">
        <v>52</v>
      </c>
      <c r="B564" s="165">
        <v>5.048</v>
      </c>
      <c r="C564" s="51"/>
      <c r="D564" s="51"/>
    </row>
    <row r="565" spans="1:4">
      <c r="A565" s="7">
        <v>0</v>
      </c>
      <c r="B565" s="165">
        <v>5.0490000000000004</v>
      </c>
      <c r="C565" s="51"/>
      <c r="D565" s="51"/>
    </row>
    <row r="566" spans="1:4">
      <c r="A566" s="7">
        <v>75</v>
      </c>
      <c r="B566" s="165">
        <v>5.0490000000000004</v>
      </c>
      <c r="C566" s="51"/>
      <c r="D566" s="51"/>
    </row>
    <row r="567" spans="1:4">
      <c r="A567" s="7">
        <v>0</v>
      </c>
      <c r="B567" s="165">
        <v>5.05</v>
      </c>
      <c r="C567" s="51"/>
      <c r="D567" s="51"/>
    </row>
    <row r="568" spans="1:4">
      <c r="A568" s="7">
        <v>3.5999999999999996</v>
      </c>
      <c r="B568" s="165">
        <v>5.05</v>
      </c>
      <c r="C568" s="51"/>
      <c r="D568" s="51"/>
    </row>
    <row r="569" spans="1:4">
      <c r="A569" s="7">
        <v>0</v>
      </c>
      <c r="B569" s="165">
        <v>5.05</v>
      </c>
      <c r="C569" s="51"/>
      <c r="D569" s="51"/>
    </row>
    <row r="570" spans="1:4">
      <c r="A570" s="7">
        <v>3.6999999999999997</v>
      </c>
      <c r="B570" s="165">
        <v>5.05</v>
      </c>
      <c r="C570" s="51"/>
      <c r="D570" s="51"/>
    </row>
    <row r="571" spans="1:4">
      <c r="A571" s="7">
        <v>39.4</v>
      </c>
      <c r="B571" s="165">
        <v>5.0510000000000002</v>
      </c>
      <c r="C571" s="51"/>
      <c r="D571" s="51"/>
    </row>
    <row r="572" spans="1:4">
      <c r="A572" s="7">
        <v>0</v>
      </c>
      <c r="B572" s="165">
        <v>5.0510000000000002</v>
      </c>
      <c r="C572" s="51"/>
      <c r="D572" s="51"/>
    </row>
    <row r="573" spans="1:4">
      <c r="A573" s="7">
        <v>24.5</v>
      </c>
      <c r="B573" s="165">
        <v>5.0519999999999996</v>
      </c>
      <c r="C573" s="51"/>
      <c r="D573" s="51"/>
    </row>
    <row r="574" spans="1:4">
      <c r="A574" s="7">
        <v>48</v>
      </c>
      <c r="B574" s="165">
        <v>5.0519999999999996</v>
      </c>
      <c r="C574" s="51"/>
      <c r="D574" s="51"/>
    </row>
    <row r="575" spans="1:4">
      <c r="A575" s="7">
        <v>43.1</v>
      </c>
      <c r="B575" s="165">
        <v>5.0529999999999999</v>
      </c>
      <c r="C575" s="51"/>
      <c r="D575" s="51"/>
    </row>
    <row r="576" spans="1:4">
      <c r="A576" s="7">
        <v>24.5</v>
      </c>
      <c r="B576" s="165">
        <v>5.0540000000000003</v>
      </c>
      <c r="C576" s="51"/>
      <c r="D576" s="51"/>
    </row>
    <row r="577" spans="1:4">
      <c r="A577" s="7">
        <v>1.3</v>
      </c>
      <c r="B577" s="165">
        <v>5.056</v>
      </c>
      <c r="C577" s="51"/>
      <c r="D577" s="51"/>
    </row>
    <row r="578" spans="1:4">
      <c r="A578" s="7">
        <v>6.8000000000000007</v>
      </c>
      <c r="B578" s="165">
        <v>5.056</v>
      </c>
      <c r="C578" s="51"/>
      <c r="D578" s="51"/>
    </row>
    <row r="579" spans="1:4">
      <c r="A579" s="7">
        <v>7.6</v>
      </c>
      <c r="B579" s="165">
        <v>5.056</v>
      </c>
      <c r="C579" s="51"/>
      <c r="D579" s="51"/>
    </row>
    <row r="580" spans="1:4">
      <c r="A580" s="7">
        <v>0</v>
      </c>
      <c r="B580" s="165">
        <v>5.0579999999999998</v>
      </c>
      <c r="C580" s="51"/>
      <c r="D580" s="51"/>
    </row>
    <row r="581" spans="1:4">
      <c r="A581" s="7">
        <v>17.599999999999998</v>
      </c>
      <c r="B581" s="165">
        <v>5.0579999999999998</v>
      </c>
      <c r="C581" s="51"/>
      <c r="D581" s="51"/>
    </row>
    <row r="582" spans="1:4">
      <c r="A582" s="7">
        <v>0</v>
      </c>
      <c r="B582" s="165">
        <v>5.0590000000000002</v>
      </c>
      <c r="C582" s="51"/>
      <c r="D582" s="51"/>
    </row>
    <row r="583" spans="1:4">
      <c r="A583" s="7">
        <v>4.3</v>
      </c>
      <c r="B583" s="165">
        <v>5.0590000000000002</v>
      </c>
      <c r="C583" s="51"/>
      <c r="D583" s="51"/>
    </row>
    <row r="584" spans="1:4">
      <c r="A584" s="7">
        <v>18.8</v>
      </c>
      <c r="B584" s="165">
        <v>5.0590000000000002</v>
      </c>
      <c r="C584" s="51"/>
      <c r="D584" s="51"/>
    </row>
    <row r="585" spans="1:4">
      <c r="A585" s="7">
        <v>0</v>
      </c>
      <c r="B585" s="165">
        <v>5.0609999999999999</v>
      </c>
      <c r="C585" s="51"/>
      <c r="D585" s="51"/>
    </row>
    <row r="586" spans="1:4">
      <c r="A586" s="7">
        <v>3.8</v>
      </c>
      <c r="B586" s="165">
        <v>5.0629999999999997</v>
      </c>
      <c r="C586" s="51"/>
      <c r="D586" s="51"/>
    </row>
    <row r="587" spans="1:4">
      <c r="A587" s="7">
        <v>0</v>
      </c>
      <c r="B587" s="165">
        <v>5.0640000000000001</v>
      </c>
      <c r="C587" s="51"/>
      <c r="D587" s="51"/>
    </row>
    <row r="588" spans="1:4">
      <c r="A588" s="7">
        <v>35.5</v>
      </c>
      <c r="B588" s="165">
        <v>5.0650000000000004</v>
      </c>
      <c r="C588" s="51"/>
      <c r="D588" s="51"/>
    </row>
    <row r="589" spans="1:4">
      <c r="A589" s="7">
        <v>28.999999999999996</v>
      </c>
      <c r="B589" s="165">
        <v>5.0650000000000004</v>
      </c>
      <c r="C589" s="51"/>
      <c r="D589" s="51"/>
    </row>
    <row r="590" spans="1:4">
      <c r="A590" s="7">
        <v>88.7</v>
      </c>
      <c r="B590" s="165">
        <v>5.0659999999999998</v>
      </c>
      <c r="C590" s="51"/>
      <c r="D590" s="51"/>
    </row>
    <row r="591" spans="1:4">
      <c r="A591" s="7">
        <v>0</v>
      </c>
      <c r="B591" s="165">
        <v>5.0670000000000002</v>
      </c>
      <c r="C591" s="51"/>
      <c r="D591" s="51"/>
    </row>
    <row r="592" spans="1:4">
      <c r="A592" s="7">
        <v>16.7</v>
      </c>
      <c r="B592" s="165">
        <v>5.0670000000000002</v>
      </c>
      <c r="C592" s="51"/>
      <c r="D592" s="51"/>
    </row>
    <row r="593" spans="1:4">
      <c r="A593" s="7">
        <v>39.4</v>
      </c>
      <c r="B593" s="165">
        <v>5.069</v>
      </c>
      <c r="C593" s="51"/>
      <c r="D593" s="51"/>
    </row>
    <row r="594" spans="1:4">
      <c r="A594" s="7">
        <v>0</v>
      </c>
      <c r="B594" s="165">
        <v>5.069</v>
      </c>
      <c r="C594" s="51"/>
      <c r="D594" s="51"/>
    </row>
    <row r="595" spans="1:4">
      <c r="A595" s="7">
        <v>46.7</v>
      </c>
      <c r="B595" s="165">
        <v>5.069</v>
      </c>
      <c r="C595" s="51"/>
      <c r="D595" s="51"/>
    </row>
    <row r="596" spans="1:4">
      <c r="A596" s="7">
        <v>8.1</v>
      </c>
      <c r="B596" s="165">
        <v>5.07</v>
      </c>
      <c r="C596" s="51"/>
      <c r="D596" s="51"/>
    </row>
    <row r="597" spans="1:4">
      <c r="A597" s="7">
        <v>0</v>
      </c>
      <c r="B597" s="165">
        <v>5.07</v>
      </c>
      <c r="C597" s="51"/>
      <c r="D597" s="51"/>
    </row>
    <row r="598" spans="1:4">
      <c r="A598" s="7">
        <v>76.2</v>
      </c>
      <c r="B598" s="165">
        <v>5.0709999999999997</v>
      </c>
      <c r="C598" s="51"/>
      <c r="D598" s="51"/>
    </row>
    <row r="599" spans="1:4">
      <c r="A599" s="7">
        <v>2.4</v>
      </c>
      <c r="B599" s="165">
        <v>5.0709999999999997</v>
      </c>
      <c r="C599" s="51"/>
      <c r="D599" s="51"/>
    </row>
    <row r="600" spans="1:4">
      <c r="A600" s="7">
        <v>43.1</v>
      </c>
      <c r="B600" s="165">
        <v>5.0709999999999997</v>
      </c>
      <c r="C600" s="51"/>
      <c r="D600" s="51"/>
    </row>
    <row r="601" spans="1:4">
      <c r="A601" s="7">
        <v>0</v>
      </c>
      <c r="B601" s="165">
        <v>5.0709999999999997</v>
      </c>
      <c r="C601" s="51"/>
      <c r="D601" s="51"/>
    </row>
    <row r="602" spans="1:4">
      <c r="A602" s="7">
        <v>67.2</v>
      </c>
      <c r="B602" s="165">
        <v>5.0709999999999997</v>
      </c>
      <c r="C602" s="51"/>
      <c r="D602" s="51"/>
    </row>
    <row r="603" spans="1:4">
      <c r="A603" s="7">
        <v>74.400000000000006</v>
      </c>
      <c r="B603" s="165">
        <v>5.0720000000000001</v>
      </c>
      <c r="C603" s="51"/>
      <c r="D603" s="51"/>
    </row>
    <row r="604" spans="1:4">
      <c r="A604" s="7">
        <v>0</v>
      </c>
      <c r="B604" s="165">
        <v>5.0720000000000001</v>
      </c>
      <c r="C604" s="51"/>
      <c r="D604" s="51"/>
    </row>
    <row r="605" spans="1:4">
      <c r="A605" s="7">
        <v>62</v>
      </c>
      <c r="B605" s="165">
        <v>5.0720000000000001</v>
      </c>
      <c r="C605" s="51"/>
      <c r="D605" s="51"/>
    </row>
    <row r="606" spans="1:4">
      <c r="A606" s="7">
        <v>0</v>
      </c>
      <c r="B606" s="165">
        <v>5.0759999999999996</v>
      </c>
      <c r="C606" s="51"/>
      <c r="D606" s="51"/>
    </row>
    <row r="607" spans="1:4">
      <c r="A607" s="7">
        <v>2.4</v>
      </c>
      <c r="B607" s="165">
        <v>5.0759999999999996</v>
      </c>
      <c r="C607" s="51"/>
      <c r="D607" s="51"/>
    </row>
    <row r="608" spans="1:4">
      <c r="A608" s="7">
        <v>1.6</v>
      </c>
      <c r="B608" s="165">
        <v>5.0759999999999996</v>
      </c>
      <c r="C608" s="51"/>
      <c r="D608" s="51"/>
    </row>
    <row r="609" spans="1:4">
      <c r="A609" s="7">
        <v>12.1</v>
      </c>
      <c r="B609" s="165">
        <v>5.0780000000000003</v>
      </c>
      <c r="C609" s="51"/>
      <c r="D609" s="51"/>
    </row>
    <row r="610" spans="1:4">
      <c r="A610" s="7">
        <v>12.5</v>
      </c>
      <c r="B610" s="165">
        <v>5.0780000000000003</v>
      </c>
      <c r="C610" s="51"/>
      <c r="D610" s="51"/>
    </row>
    <row r="611" spans="1:4">
      <c r="A611" s="7">
        <v>40.6</v>
      </c>
      <c r="B611" s="165">
        <v>5.0780000000000003</v>
      </c>
      <c r="C611" s="51"/>
      <c r="D611" s="51"/>
    </row>
    <row r="612" spans="1:4">
      <c r="A612" s="7">
        <v>0</v>
      </c>
      <c r="B612" s="165">
        <v>5.08</v>
      </c>
      <c r="C612" s="51"/>
      <c r="D612" s="51"/>
    </row>
    <row r="613" spans="1:4">
      <c r="A613" s="7">
        <v>0</v>
      </c>
      <c r="B613" s="165">
        <v>5.08</v>
      </c>
      <c r="C613" s="51"/>
      <c r="D613" s="51"/>
    </row>
    <row r="614" spans="1:4">
      <c r="A614" s="7">
        <v>13.600000000000001</v>
      </c>
      <c r="B614" s="165">
        <v>5.0830000000000002</v>
      </c>
      <c r="C614" s="51"/>
      <c r="D614" s="51"/>
    </row>
    <row r="615" spans="1:4">
      <c r="A615" s="7">
        <v>47.9</v>
      </c>
      <c r="B615" s="165">
        <v>5.0830000000000002</v>
      </c>
      <c r="C615" s="51"/>
      <c r="D615" s="51"/>
    </row>
    <row r="616" spans="1:4">
      <c r="A616" s="7">
        <v>51.2</v>
      </c>
      <c r="B616" s="165">
        <v>5.0830000000000002</v>
      </c>
      <c r="C616" s="51"/>
      <c r="D616" s="51"/>
    </row>
    <row r="617" spans="1:4">
      <c r="A617" s="7">
        <v>41.199999999999996</v>
      </c>
      <c r="B617" s="165">
        <v>5.0839999999999996</v>
      </c>
      <c r="C617" s="51"/>
      <c r="D617" s="51"/>
    </row>
    <row r="618" spans="1:4">
      <c r="A618" s="7">
        <v>0</v>
      </c>
      <c r="B618" s="165">
        <v>5.0839999999999996</v>
      </c>
      <c r="C618" s="51"/>
      <c r="D618" s="51"/>
    </row>
    <row r="619" spans="1:4">
      <c r="A619" s="7">
        <v>0</v>
      </c>
      <c r="B619" s="165">
        <v>5.085</v>
      </c>
      <c r="C619" s="51"/>
      <c r="D619" s="51"/>
    </row>
    <row r="620" spans="1:4">
      <c r="A620" s="7">
        <v>0</v>
      </c>
      <c r="B620" s="165">
        <v>5.0860000000000003</v>
      </c>
      <c r="C620" s="51"/>
      <c r="D620" s="51"/>
    </row>
    <row r="621" spans="1:4">
      <c r="A621" s="7">
        <v>0</v>
      </c>
      <c r="B621" s="165">
        <v>5.0869999999999997</v>
      </c>
      <c r="C621" s="51"/>
      <c r="D621" s="51"/>
    </row>
    <row r="622" spans="1:4">
      <c r="A622" s="7">
        <v>0</v>
      </c>
      <c r="B622" s="165">
        <v>5.09</v>
      </c>
      <c r="C622" s="51"/>
      <c r="D622" s="51"/>
    </row>
    <row r="623" spans="1:4">
      <c r="A623" s="7">
        <v>6.5</v>
      </c>
      <c r="B623" s="165">
        <v>5.0919999999999996</v>
      </c>
      <c r="C623" s="51"/>
      <c r="D623" s="51"/>
    </row>
    <row r="624" spans="1:4">
      <c r="A624" s="7">
        <v>0</v>
      </c>
      <c r="B624" s="165">
        <v>5.0919999999999996</v>
      </c>
      <c r="C624" s="51"/>
      <c r="D624" s="51"/>
    </row>
    <row r="625" spans="1:4">
      <c r="A625" s="7">
        <v>66.2</v>
      </c>
      <c r="B625" s="165">
        <v>5.093</v>
      </c>
      <c r="C625" s="51"/>
      <c r="D625" s="51"/>
    </row>
    <row r="626" spans="1:4">
      <c r="A626" s="7">
        <v>10.100000000000001</v>
      </c>
      <c r="B626" s="165">
        <v>5.0940000000000003</v>
      </c>
      <c r="C626" s="51"/>
      <c r="D626" s="51"/>
    </row>
    <row r="627" spans="1:4">
      <c r="A627" s="7">
        <v>100</v>
      </c>
      <c r="B627" s="165">
        <v>5.0949999999999998</v>
      </c>
      <c r="C627" s="51"/>
      <c r="D627" s="51"/>
    </row>
    <row r="628" spans="1:4">
      <c r="A628" s="7">
        <v>0</v>
      </c>
      <c r="B628" s="165">
        <v>5.0960000000000001</v>
      </c>
      <c r="C628" s="51"/>
      <c r="D628" s="51"/>
    </row>
    <row r="629" spans="1:4">
      <c r="A629" s="7">
        <v>0</v>
      </c>
      <c r="B629" s="165">
        <v>5.0979999999999999</v>
      </c>
      <c r="C629" s="51"/>
      <c r="D629" s="51"/>
    </row>
    <row r="630" spans="1:4">
      <c r="A630" s="7">
        <v>45.4</v>
      </c>
      <c r="B630" s="165">
        <v>5.0979999999999999</v>
      </c>
      <c r="C630" s="51"/>
      <c r="D630" s="51"/>
    </row>
    <row r="631" spans="1:4">
      <c r="A631" s="7">
        <v>37.200000000000003</v>
      </c>
      <c r="B631" s="165">
        <v>5.0979999999999999</v>
      </c>
      <c r="C631" s="51"/>
      <c r="D631" s="51"/>
    </row>
    <row r="632" spans="1:4">
      <c r="A632" s="7">
        <v>6.1</v>
      </c>
      <c r="B632" s="165">
        <v>5.0999999999999996</v>
      </c>
      <c r="C632" s="51"/>
      <c r="D632" s="51"/>
    </row>
    <row r="633" spans="1:4">
      <c r="A633" s="7">
        <v>0</v>
      </c>
      <c r="B633" s="165">
        <v>5.0999999999999996</v>
      </c>
      <c r="C633" s="51"/>
      <c r="D633" s="51"/>
    </row>
    <row r="634" spans="1:4">
      <c r="A634" s="7">
        <v>19.2</v>
      </c>
      <c r="B634" s="165">
        <v>5.101</v>
      </c>
      <c r="C634" s="51"/>
      <c r="D634" s="51"/>
    </row>
    <row r="635" spans="1:4">
      <c r="A635" s="7">
        <v>0</v>
      </c>
      <c r="B635" s="165">
        <v>5.1020000000000003</v>
      </c>
      <c r="C635" s="51"/>
      <c r="D635" s="51"/>
    </row>
    <row r="636" spans="1:4">
      <c r="A636" s="7">
        <v>0</v>
      </c>
      <c r="B636" s="165">
        <v>5.1020000000000003</v>
      </c>
      <c r="C636" s="51"/>
      <c r="D636" s="51"/>
    </row>
    <row r="637" spans="1:4">
      <c r="A637" s="7">
        <v>0</v>
      </c>
      <c r="B637" s="165">
        <v>5.1050000000000004</v>
      </c>
      <c r="C637" s="51"/>
      <c r="D637" s="51"/>
    </row>
    <row r="638" spans="1:4">
      <c r="A638" s="7">
        <v>0</v>
      </c>
      <c r="B638" s="165">
        <v>5.1050000000000004</v>
      </c>
      <c r="C638" s="51"/>
      <c r="D638" s="51"/>
    </row>
    <row r="639" spans="1:4">
      <c r="A639" s="7">
        <v>11.600000000000001</v>
      </c>
      <c r="B639" s="165">
        <v>5.1059999999999999</v>
      </c>
      <c r="C639" s="51"/>
      <c r="D639" s="51"/>
    </row>
    <row r="640" spans="1:4">
      <c r="A640" s="7">
        <v>0</v>
      </c>
      <c r="B640" s="165">
        <v>5.1070000000000002</v>
      </c>
      <c r="C640" s="51"/>
      <c r="D640" s="51"/>
    </row>
    <row r="641" spans="1:4">
      <c r="A641" s="7">
        <v>0</v>
      </c>
      <c r="B641" s="165">
        <v>5.1070000000000002</v>
      </c>
      <c r="C641" s="51"/>
      <c r="D641" s="51"/>
    </row>
    <row r="642" spans="1:4">
      <c r="A642" s="7">
        <v>0</v>
      </c>
      <c r="B642" s="165">
        <v>5.1079999999999997</v>
      </c>
      <c r="C642" s="51"/>
      <c r="D642" s="51"/>
    </row>
    <row r="643" spans="1:4">
      <c r="A643" s="7">
        <v>3.5999999999999996</v>
      </c>
      <c r="B643" s="165">
        <v>5.1079999999999997</v>
      </c>
      <c r="C643" s="51"/>
      <c r="D643" s="51"/>
    </row>
    <row r="644" spans="1:4">
      <c r="A644" s="7">
        <v>28.799999999999997</v>
      </c>
      <c r="B644" s="165">
        <v>5.109</v>
      </c>
      <c r="C644" s="51"/>
      <c r="D644" s="51"/>
    </row>
    <row r="645" spans="1:4">
      <c r="A645" s="7">
        <v>0</v>
      </c>
      <c r="B645" s="165">
        <v>5.1130000000000004</v>
      </c>
      <c r="C645" s="51"/>
      <c r="D645" s="51"/>
    </row>
    <row r="646" spans="1:4">
      <c r="A646" s="7">
        <v>2.1</v>
      </c>
      <c r="B646" s="165">
        <v>5.1130000000000004</v>
      </c>
      <c r="C646" s="51"/>
      <c r="D646" s="51"/>
    </row>
    <row r="647" spans="1:4">
      <c r="A647" s="7">
        <v>0</v>
      </c>
      <c r="B647" s="165">
        <v>5.1139999999999999</v>
      </c>
      <c r="C647" s="51"/>
      <c r="D647" s="51"/>
    </row>
    <row r="648" spans="1:4">
      <c r="A648" s="7">
        <v>0</v>
      </c>
      <c r="B648" s="165">
        <v>5.1139999999999999</v>
      </c>
      <c r="C648" s="51"/>
      <c r="D648" s="51"/>
    </row>
    <row r="649" spans="1:4">
      <c r="A649" s="7">
        <v>39.900000000000006</v>
      </c>
      <c r="B649" s="165">
        <v>5.1159999999999997</v>
      </c>
      <c r="C649" s="51"/>
      <c r="D649" s="51"/>
    </row>
    <row r="650" spans="1:4">
      <c r="A650" s="7">
        <v>0</v>
      </c>
      <c r="B650" s="165">
        <v>5.1189999999999998</v>
      </c>
      <c r="C650" s="51"/>
      <c r="D650" s="51"/>
    </row>
    <row r="651" spans="1:4">
      <c r="A651" s="7">
        <v>81.699999999999989</v>
      </c>
      <c r="B651" s="165">
        <v>5.1189999999999998</v>
      </c>
      <c r="C651" s="51"/>
      <c r="D651" s="51"/>
    </row>
    <row r="652" spans="1:4">
      <c r="A652" s="7">
        <v>16.7</v>
      </c>
      <c r="B652" s="165">
        <v>5.12</v>
      </c>
      <c r="C652" s="51"/>
      <c r="D652" s="51"/>
    </row>
    <row r="653" spans="1:4">
      <c r="A653" s="7">
        <v>3.6999999999999997</v>
      </c>
      <c r="B653" s="165">
        <v>5.12</v>
      </c>
      <c r="C653" s="51"/>
      <c r="D653" s="51"/>
    </row>
    <row r="654" spans="1:4">
      <c r="A654" s="7">
        <v>0</v>
      </c>
      <c r="B654" s="165">
        <v>5.1219999999999999</v>
      </c>
      <c r="C654" s="51"/>
      <c r="D654" s="51"/>
    </row>
    <row r="655" spans="1:4">
      <c r="A655" s="7">
        <v>32.200000000000003</v>
      </c>
      <c r="B655" s="165">
        <v>5.1230000000000002</v>
      </c>
      <c r="C655" s="51"/>
      <c r="D655" s="51"/>
    </row>
    <row r="656" spans="1:4">
      <c r="A656" s="7">
        <v>46.9</v>
      </c>
      <c r="B656" s="165">
        <v>5.1230000000000002</v>
      </c>
      <c r="C656" s="51"/>
      <c r="D656" s="51"/>
    </row>
    <row r="657" spans="1:4">
      <c r="A657" s="7">
        <v>42.6</v>
      </c>
      <c r="B657" s="165">
        <v>5.125</v>
      </c>
      <c r="C657" s="51"/>
      <c r="D657" s="51"/>
    </row>
    <row r="658" spans="1:4">
      <c r="A658" s="7">
        <v>0</v>
      </c>
      <c r="B658" s="165">
        <v>5.1260000000000003</v>
      </c>
      <c r="C658" s="51"/>
      <c r="D658" s="51"/>
    </row>
    <row r="659" spans="1:4">
      <c r="A659" s="7">
        <v>91.8</v>
      </c>
      <c r="B659" s="165">
        <v>5.1269999999999998</v>
      </c>
      <c r="C659" s="51"/>
      <c r="D659" s="51"/>
    </row>
    <row r="660" spans="1:4">
      <c r="A660" s="7">
        <v>0</v>
      </c>
      <c r="B660" s="165">
        <v>5.1280000000000001</v>
      </c>
      <c r="C660" s="51"/>
      <c r="D660" s="51"/>
    </row>
    <row r="661" spans="1:4">
      <c r="A661" s="7">
        <v>0</v>
      </c>
      <c r="B661" s="165">
        <v>5.1280000000000001</v>
      </c>
      <c r="C661" s="51"/>
      <c r="D661" s="51"/>
    </row>
    <row r="662" spans="1:4">
      <c r="A662" s="7">
        <v>0</v>
      </c>
      <c r="B662" s="165">
        <v>5.13</v>
      </c>
      <c r="C662" s="51"/>
      <c r="D662" s="51"/>
    </row>
    <row r="663" spans="1:4">
      <c r="A663" s="7">
        <v>4.1000000000000005</v>
      </c>
      <c r="B663" s="165">
        <v>5.1310000000000002</v>
      </c>
      <c r="C663" s="51"/>
      <c r="D663" s="51"/>
    </row>
    <row r="664" spans="1:4">
      <c r="A664" s="7">
        <v>0</v>
      </c>
      <c r="B664" s="165">
        <v>5.133</v>
      </c>
      <c r="C664" s="51"/>
      <c r="D664" s="51"/>
    </row>
    <row r="665" spans="1:4">
      <c r="A665" s="7">
        <v>8.5</v>
      </c>
      <c r="B665" s="165">
        <v>5.133</v>
      </c>
      <c r="C665" s="51"/>
      <c r="D665" s="51"/>
    </row>
    <row r="666" spans="1:4">
      <c r="A666" s="7">
        <v>56.100000000000009</v>
      </c>
      <c r="B666" s="165">
        <v>5.1340000000000003</v>
      </c>
      <c r="C666" s="51"/>
      <c r="D666" s="51"/>
    </row>
    <row r="667" spans="1:4">
      <c r="A667" s="7">
        <v>0</v>
      </c>
      <c r="B667" s="165">
        <v>5.1349999999999998</v>
      </c>
      <c r="C667" s="51"/>
      <c r="D667" s="51"/>
    </row>
    <row r="668" spans="1:4">
      <c r="A668" s="7">
        <v>38.800000000000004</v>
      </c>
      <c r="B668" s="165">
        <v>5.1360000000000001</v>
      </c>
      <c r="C668" s="51"/>
      <c r="D668" s="51"/>
    </row>
    <row r="669" spans="1:4">
      <c r="A669" s="7">
        <v>0</v>
      </c>
      <c r="B669" s="165">
        <v>5.1379999999999999</v>
      </c>
      <c r="C669" s="51"/>
      <c r="D669" s="51"/>
    </row>
    <row r="670" spans="1:4">
      <c r="A670" s="7">
        <v>0</v>
      </c>
      <c r="B670" s="165">
        <v>5.1379999999999999</v>
      </c>
      <c r="C670" s="51"/>
      <c r="D670" s="51"/>
    </row>
    <row r="671" spans="1:4">
      <c r="A671" s="7">
        <v>13.600000000000001</v>
      </c>
      <c r="B671" s="165">
        <v>5.1390000000000002</v>
      </c>
      <c r="C671" s="51"/>
      <c r="D671" s="51"/>
    </row>
    <row r="672" spans="1:4">
      <c r="A672" s="7">
        <v>37.200000000000003</v>
      </c>
      <c r="B672" s="165">
        <v>5.1390000000000002</v>
      </c>
      <c r="C672" s="51"/>
      <c r="D672" s="51"/>
    </row>
    <row r="673" spans="1:4">
      <c r="A673" s="7">
        <v>33.4</v>
      </c>
      <c r="B673" s="165">
        <v>5.1390000000000002</v>
      </c>
      <c r="C673" s="51"/>
      <c r="D673" s="51"/>
    </row>
    <row r="674" spans="1:4">
      <c r="A674" s="7">
        <v>29.2</v>
      </c>
      <c r="B674" s="165">
        <v>5.14</v>
      </c>
      <c r="C674" s="51"/>
      <c r="D674" s="51"/>
    </row>
    <row r="675" spans="1:4">
      <c r="A675" s="7">
        <v>52.7</v>
      </c>
      <c r="B675" s="165">
        <v>5.14</v>
      </c>
      <c r="C675" s="51"/>
      <c r="D675" s="51"/>
    </row>
    <row r="676" spans="1:4">
      <c r="A676" s="7">
        <v>0</v>
      </c>
      <c r="B676" s="165">
        <v>5.141</v>
      </c>
      <c r="C676" s="51"/>
      <c r="D676" s="51"/>
    </row>
    <row r="677" spans="1:4">
      <c r="A677" s="7">
        <v>0</v>
      </c>
      <c r="B677" s="165">
        <v>5.141</v>
      </c>
      <c r="C677" s="51"/>
      <c r="D677" s="51"/>
    </row>
    <row r="678" spans="1:4">
      <c r="A678" s="7">
        <v>51</v>
      </c>
      <c r="B678" s="165">
        <v>5.1420000000000003</v>
      </c>
      <c r="C678" s="51"/>
      <c r="D678" s="51"/>
    </row>
    <row r="679" spans="1:4">
      <c r="A679" s="7">
        <v>34.5</v>
      </c>
      <c r="B679" s="165">
        <v>5.1429999999999998</v>
      </c>
      <c r="C679" s="51"/>
      <c r="D679" s="51"/>
    </row>
    <row r="680" spans="1:4">
      <c r="A680" s="7">
        <v>3.6999999999999997</v>
      </c>
      <c r="B680" s="165">
        <v>5.1440000000000001</v>
      </c>
      <c r="C680" s="51"/>
      <c r="D680" s="51"/>
    </row>
    <row r="681" spans="1:4">
      <c r="A681" s="7">
        <v>10.9</v>
      </c>
      <c r="B681" s="165">
        <v>5.1449999999999996</v>
      </c>
      <c r="C681" s="51"/>
      <c r="D681" s="51"/>
    </row>
    <row r="682" spans="1:4">
      <c r="A682" s="7">
        <v>54.7</v>
      </c>
      <c r="B682" s="165">
        <v>5.1459999999999999</v>
      </c>
      <c r="C682" s="51"/>
      <c r="D682" s="51"/>
    </row>
    <row r="683" spans="1:4">
      <c r="A683" s="7">
        <v>24.099999999999998</v>
      </c>
      <c r="B683" s="165">
        <v>5.1459999999999999</v>
      </c>
      <c r="C683" s="51"/>
      <c r="D683" s="51"/>
    </row>
    <row r="684" spans="1:4">
      <c r="A684" s="7">
        <v>100</v>
      </c>
      <c r="B684" s="165">
        <v>5.1470000000000002</v>
      </c>
      <c r="C684" s="51"/>
      <c r="D684" s="51"/>
    </row>
    <row r="685" spans="1:4">
      <c r="A685" s="7">
        <v>67.2</v>
      </c>
      <c r="B685" s="165">
        <v>5.1470000000000002</v>
      </c>
      <c r="C685" s="51"/>
      <c r="D685" s="51"/>
    </row>
    <row r="686" spans="1:4">
      <c r="A686" s="7">
        <v>0</v>
      </c>
      <c r="B686" s="165">
        <v>5.1479999999999997</v>
      </c>
      <c r="C686" s="51"/>
      <c r="D686" s="51"/>
    </row>
    <row r="687" spans="1:4">
      <c r="A687" s="7">
        <v>1.7999999999999998</v>
      </c>
      <c r="B687" s="165">
        <v>5.149</v>
      </c>
      <c r="C687" s="51"/>
      <c r="D687" s="51"/>
    </row>
    <row r="688" spans="1:4">
      <c r="A688" s="7">
        <v>0</v>
      </c>
      <c r="B688" s="165">
        <v>5.15</v>
      </c>
      <c r="C688" s="51"/>
      <c r="D688" s="51"/>
    </row>
    <row r="689" spans="1:4">
      <c r="A689" s="7">
        <v>0</v>
      </c>
      <c r="B689" s="165">
        <v>5.15</v>
      </c>
      <c r="C689" s="51"/>
      <c r="D689" s="51"/>
    </row>
    <row r="690" spans="1:4">
      <c r="A690" s="7">
        <v>0</v>
      </c>
      <c r="B690" s="165">
        <v>5.15</v>
      </c>
      <c r="C690" s="51"/>
      <c r="D690" s="51"/>
    </row>
    <row r="691" spans="1:4">
      <c r="A691" s="7">
        <v>20.399999999999999</v>
      </c>
      <c r="B691" s="165">
        <v>5.1520000000000001</v>
      </c>
      <c r="C691" s="51"/>
      <c r="D691" s="51"/>
    </row>
    <row r="692" spans="1:4">
      <c r="A692" s="7">
        <v>21.3</v>
      </c>
      <c r="B692" s="165">
        <v>5.1520000000000001</v>
      </c>
      <c r="C692" s="51"/>
      <c r="D692" s="51"/>
    </row>
    <row r="693" spans="1:4">
      <c r="A693" s="7">
        <v>0</v>
      </c>
      <c r="B693" s="165">
        <v>5.1529999999999996</v>
      </c>
      <c r="C693" s="51"/>
      <c r="D693" s="51"/>
    </row>
    <row r="694" spans="1:4">
      <c r="A694" s="7">
        <v>3.9</v>
      </c>
      <c r="B694" s="165">
        <v>5.1539999999999999</v>
      </c>
      <c r="C694" s="51"/>
      <c r="D694" s="51"/>
    </row>
    <row r="695" spans="1:4">
      <c r="A695" s="7">
        <v>52.7</v>
      </c>
      <c r="B695" s="165">
        <v>5.1550000000000002</v>
      </c>
      <c r="C695" s="51"/>
      <c r="D695" s="51"/>
    </row>
    <row r="696" spans="1:4">
      <c r="A696" s="7">
        <v>0</v>
      </c>
      <c r="B696" s="165">
        <v>5.1559999999999997</v>
      </c>
      <c r="C696" s="51"/>
      <c r="D696" s="51"/>
    </row>
    <row r="697" spans="1:4">
      <c r="A697" s="7">
        <v>0</v>
      </c>
      <c r="B697" s="165">
        <v>5.1559999999999997</v>
      </c>
      <c r="C697" s="51"/>
      <c r="D697" s="51"/>
    </row>
    <row r="698" spans="1:4">
      <c r="A698" s="7">
        <v>5.6000000000000005</v>
      </c>
      <c r="B698" s="165">
        <v>5.1559999999999997</v>
      </c>
      <c r="C698" s="51"/>
      <c r="D698" s="51"/>
    </row>
    <row r="699" spans="1:4">
      <c r="A699" s="7">
        <v>19.400000000000002</v>
      </c>
      <c r="B699" s="165">
        <v>5.157</v>
      </c>
      <c r="C699" s="51"/>
      <c r="D699" s="51"/>
    </row>
    <row r="700" spans="1:4">
      <c r="A700" s="7">
        <v>0</v>
      </c>
      <c r="B700" s="165">
        <v>5.157</v>
      </c>
      <c r="C700" s="51"/>
      <c r="D700" s="51"/>
    </row>
    <row r="701" spans="1:4">
      <c r="A701" s="7">
        <v>6.9</v>
      </c>
      <c r="B701" s="165">
        <v>5.1580000000000004</v>
      </c>
      <c r="C701" s="51"/>
      <c r="D701" s="51"/>
    </row>
    <row r="702" spans="1:4">
      <c r="A702" s="7">
        <v>0</v>
      </c>
      <c r="B702" s="165">
        <v>5.1580000000000004</v>
      </c>
      <c r="C702" s="51"/>
      <c r="D702" s="51"/>
    </row>
    <row r="703" spans="1:4">
      <c r="A703" s="7">
        <v>19.7</v>
      </c>
      <c r="B703" s="165">
        <v>5.1580000000000004</v>
      </c>
      <c r="C703" s="51"/>
      <c r="D703" s="51"/>
    </row>
    <row r="704" spans="1:4">
      <c r="A704" s="7">
        <v>33.5</v>
      </c>
      <c r="B704" s="165">
        <v>5.1580000000000004</v>
      </c>
      <c r="C704" s="51"/>
      <c r="D704" s="51"/>
    </row>
    <row r="705" spans="1:4">
      <c r="A705" s="7">
        <v>2.4</v>
      </c>
      <c r="B705" s="165">
        <v>5.1580000000000004</v>
      </c>
      <c r="C705" s="51"/>
      <c r="D705" s="51"/>
    </row>
    <row r="706" spans="1:4">
      <c r="A706" s="7">
        <v>21.9</v>
      </c>
      <c r="B706" s="165">
        <v>5.1580000000000004</v>
      </c>
      <c r="C706" s="51"/>
      <c r="D706" s="51"/>
    </row>
    <row r="707" spans="1:4">
      <c r="A707" s="7">
        <v>25.8</v>
      </c>
      <c r="B707" s="165">
        <v>5.16</v>
      </c>
      <c r="C707" s="51"/>
      <c r="D707" s="51"/>
    </row>
    <row r="708" spans="1:4">
      <c r="A708" s="7">
        <v>37.9</v>
      </c>
      <c r="B708" s="165">
        <v>5.1609999999999996</v>
      </c>
      <c r="C708" s="51"/>
      <c r="D708" s="51"/>
    </row>
    <row r="709" spans="1:4">
      <c r="A709" s="7">
        <v>100</v>
      </c>
      <c r="B709" s="165">
        <v>5.1609999999999996</v>
      </c>
      <c r="C709" s="51"/>
      <c r="D709" s="51"/>
    </row>
    <row r="710" spans="1:4">
      <c r="A710" s="7">
        <v>53.6</v>
      </c>
      <c r="B710" s="165">
        <v>5.1630000000000003</v>
      </c>
      <c r="C710" s="51"/>
      <c r="D710" s="51"/>
    </row>
    <row r="711" spans="1:4">
      <c r="A711" s="7">
        <v>38.4</v>
      </c>
      <c r="B711" s="165">
        <v>5.1630000000000003</v>
      </c>
      <c r="C711" s="51"/>
      <c r="D711" s="51"/>
    </row>
    <row r="712" spans="1:4">
      <c r="A712" s="7">
        <v>5.4</v>
      </c>
      <c r="B712" s="165">
        <v>5.1639999999999997</v>
      </c>
      <c r="C712" s="51"/>
      <c r="D712" s="51"/>
    </row>
    <row r="713" spans="1:4">
      <c r="A713" s="7">
        <v>0</v>
      </c>
      <c r="B713" s="165">
        <v>5.1639999999999997</v>
      </c>
      <c r="C713" s="51"/>
      <c r="D713" s="51"/>
    </row>
    <row r="714" spans="1:4">
      <c r="A714" s="7">
        <v>0</v>
      </c>
      <c r="B714" s="165">
        <v>5.165</v>
      </c>
      <c r="C714" s="51"/>
      <c r="D714" s="51"/>
    </row>
    <row r="715" spans="1:4">
      <c r="A715" s="7">
        <v>6.8000000000000007</v>
      </c>
      <c r="B715" s="165">
        <v>5.165</v>
      </c>
      <c r="C715" s="51"/>
      <c r="D715" s="51"/>
    </row>
    <row r="716" spans="1:4">
      <c r="A716" s="7">
        <v>0</v>
      </c>
      <c r="B716" s="165">
        <v>5.165</v>
      </c>
      <c r="C716" s="51"/>
      <c r="D716" s="51"/>
    </row>
    <row r="717" spans="1:4">
      <c r="A717" s="7">
        <v>0</v>
      </c>
      <c r="B717" s="165">
        <v>5.1660000000000004</v>
      </c>
      <c r="C717" s="51"/>
      <c r="D717" s="51"/>
    </row>
    <row r="718" spans="1:4">
      <c r="A718" s="7">
        <v>0</v>
      </c>
      <c r="B718" s="165">
        <v>5.1669999999999998</v>
      </c>
      <c r="C718" s="51"/>
      <c r="D718" s="51"/>
    </row>
    <row r="719" spans="1:4">
      <c r="A719" s="7">
        <v>12.8</v>
      </c>
      <c r="B719" s="165">
        <v>5.1680000000000001</v>
      </c>
      <c r="C719" s="51"/>
      <c r="D719" s="51"/>
    </row>
    <row r="720" spans="1:4">
      <c r="A720" s="7">
        <v>59.3</v>
      </c>
      <c r="B720" s="165">
        <v>5.1680000000000001</v>
      </c>
      <c r="C720" s="51"/>
      <c r="D720" s="51"/>
    </row>
    <row r="721" spans="1:4">
      <c r="A721" s="7">
        <v>6.1</v>
      </c>
      <c r="B721" s="165">
        <v>5.1689999999999996</v>
      </c>
      <c r="C721" s="51"/>
      <c r="D721" s="51"/>
    </row>
    <row r="722" spans="1:4">
      <c r="A722" s="7">
        <v>0</v>
      </c>
      <c r="B722" s="165">
        <v>5.1689999999999996</v>
      </c>
      <c r="C722" s="51"/>
      <c r="D722" s="51"/>
    </row>
    <row r="723" spans="1:4">
      <c r="A723" s="7">
        <v>22.400000000000002</v>
      </c>
      <c r="B723" s="165">
        <v>5.17</v>
      </c>
      <c r="C723" s="51"/>
      <c r="D723" s="51"/>
    </row>
    <row r="724" spans="1:4">
      <c r="A724" s="7">
        <v>28.9</v>
      </c>
      <c r="B724" s="165">
        <v>5.1740000000000004</v>
      </c>
      <c r="C724" s="51"/>
      <c r="D724" s="51"/>
    </row>
    <row r="725" spans="1:4">
      <c r="A725" s="7">
        <v>8.7999999999999989</v>
      </c>
      <c r="B725" s="165">
        <v>5.1740000000000004</v>
      </c>
      <c r="C725" s="51"/>
      <c r="D725" s="51"/>
    </row>
    <row r="726" spans="1:4">
      <c r="A726" s="7">
        <v>0</v>
      </c>
      <c r="B726" s="165">
        <v>5.1749999999999998</v>
      </c>
      <c r="C726" s="51"/>
      <c r="D726" s="51"/>
    </row>
    <row r="727" spans="1:4">
      <c r="A727" s="7">
        <v>0</v>
      </c>
      <c r="B727" s="165">
        <v>5.1749999999999998</v>
      </c>
      <c r="C727" s="51"/>
      <c r="D727" s="51"/>
    </row>
    <row r="728" spans="1:4">
      <c r="A728" s="7">
        <v>0</v>
      </c>
      <c r="B728" s="165">
        <v>5.1749999999999998</v>
      </c>
      <c r="C728" s="51"/>
      <c r="D728" s="51"/>
    </row>
    <row r="729" spans="1:4">
      <c r="A729" s="7">
        <v>20.399999999999999</v>
      </c>
      <c r="B729" s="165">
        <v>5.1749999999999998</v>
      </c>
      <c r="C729" s="51"/>
      <c r="D729" s="51"/>
    </row>
    <row r="730" spans="1:4">
      <c r="A730" s="7">
        <v>58.5</v>
      </c>
      <c r="B730" s="165">
        <v>5.1749999999999998</v>
      </c>
      <c r="C730" s="51"/>
      <c r="D730" s="51"/>
    </row>
    <row r="731" spans="1:4">
      <c r="A731" s="7">
        <v>0</v>
      </c>
      <c r="B731" s="165">
        <v>5.1760000000000002</v>
      </c>
      <c r="C731" s="51"/>
      <c r="D731" s="51"/>
    </row>
    <row r="732" spans="1:4">
      <c r="A732" s="7">
        <v>57.699999999999996</v>
      </c>
      <c r="B732" s="165">
        <v>5.1769999999999996</v>
      </c>
      <c r="C732" s="51"/>
      <c r="D732" s="51"/>
    </row>
    <row r="733" spans="1:4">
      <c r="A733" s="7">
        <v>6.8000000000000007</v>
      </c>
      <c r="B733" s="165">
        <v>5.1769999999999996</v>
      </c>
      <c r="C733" s="51"/>
      <c r="D733" s="51"/>
    </row>
    <row r="734" spans="1:4">
      <c r="A734" s="7">
        <v>51.9</v>
      </c>
      <c r="B734" s="165">
        <v>5.1769999999999996</v>
      </c>
      <c r="C734" s="51"/>
      <c r="D734" s="51"/>
    </row>
    <row r="735" spans="1:4">
      <c r="A735" s="7">
        <v>28.999999999999996</v>
      </c>
      <c r="B735" s="165">
        <v>5.1779999999999999</v>
      </c>
      <c r="C735" s="51"/>
      <c r="D735" s="51"/>
    </row>
    <row r="736" spans="1:4">
      <c r="A736" s="7">
        <v>0</v>
      </c>
      <c r="B736" s="165">
        <v>5.1779999999999999</v>
      </c>
      <c r="C736" s="51"/>
      <c r="D736" s="51"/>
    </row>
    <row r="737" spans="1:4">
      <c r="A737" s="7">
        <v>3.5999999999999996</v>
      </c>
      <c r="B737" s="165">
        <v>5.1779999999999999</v>
      </c>
      <c r="C737" s="51"/>
      <c r="D737" s="51"/>
    </row>
    <row r="738" spans="1:4">
      <c r="A738" s="7">
        <v>76</v>
      </c>
      <c r="B738" s="165">
        <v>5.181</v>
      </c>
      <c r="C738" s="51"/>
      <c r="D738" s="51"/>
    </row>
    <row r="739" spans="1:4">
      <c r="A739" s="7">
        <v>52.7</v>
      </c>
      <c r="B739" s="165">
        <v>5.1820000000000004</v>
      </c>
      <c r="C739" s="51"/>
      <c r="D739" s="51"/>
    </row>
    <row r="740" spans="1:4">
      <c r="A740" s="7">
        <v>6</v>
      </c>
      <c r="B740" s="165">
        <v>5.1820000000000004</v>
      </c>
      <c r="C740" s="51"/>
      <c r="D740" s="51"/>
    </row>
    <row r="741" spans="1:4">
      <c r="A741" s="7">
        <v>25.5</v>
      </c>
      <c r="B741" s="165">
        <v>5.1829999999999998</v>
      </c>
      <c r="C741" s="51"/>
      <c r="D741" s="51"/>
    </row>
    <row r="742" spans="1:4">
      <c r="A742" s="7">
        <v>0</v>
      </c>
      <c r="B742" s="165">
        <v>5.1840000000000002</v>
      </c>
      <c r="C742" s="51"/>
      <c r="D742" s="51"/>
    </row>
    <row r="743" spans="1:4">
      <c r="A743" s="7">
        <v>0</v>
      </c>
      <c r="B743" s="165">
        <v>5.1840000000000002</v>
      </c>
      <c r="C743" s="51"/>
      <c r="D743" s="51"/>
    </row>
    <row r="744" spans="1:4">
      <c r="A744" s="7">
        <v>25.1</v>
      </c>
      <c r="B744" s="165">
        <v>5.1840000000000002</v>
      </c>
      <c r="C744" s="51"/>
      <c r="D744" s="51"/>
    </row>
    <row r="745" spans="1:4">
      <c r="A745" s="7">
        <v>48.699999999999996</v>
      </c>
      <c r="B745" s="165">
        <v>5.1849999999999996</v>
      </c>
      <c r="C745" s="51"/>
      <c r="D745" s="51"/>
    </row>
    <row r="746" spans="1:4">
      <c r="A746" s="7">
        <v>2.4</v>
      </c>
      <c r="B746" s="165">
        <v>5.1849999999999996</v>
      </c>
      <c r="C746" s="51"/>
      <c r="D746" s="51"/>
    </row>
    <row r="747" spans="1:4">
      <c r="A747" s="7">
        <v>0</v>
      </c>
      <c r="B747" s="165">
        <v>5.1859999999999999</v>
      </c>
      <c r="C747" s="51"/>
      <c r="D747" s="51"/>
    </row>
    <row r="748" spans="1:4">
      <c r="A748" s="7">
        <v>22.6</v>
      </c>
      <c r="B748" s="165">
        <v>5.1859999999999999</v>
      </c>
      <c r="C748" s="51"/>
      <c r="D748" s="51"/>
    </row>
    <row r="749" spans="1:4">
      <c r="A749" s="7">
        <v>0</v>
      </c>
      <c r="B749" s="165">
        <v>5.1870000000000003</v>
      </c>
      <c r="C749" s="51"/>
      <c r="D749" s="51"/>
    </row>
    <row r="750" spans="1:4">
      <c r="A750" s="7">
        <v>11.1</v>
      </c>
      <c r="B750" s="165">
        <v>5.1879999999999997</v>
      </c>
      <c r="C750" s="51"/>
      <c r="D750" s="51"/>
    </row>
    <row r="751" spans="1:4">
      <c r="A751" s="7">
        <v>10.9</v>
      </c>
      <c r="B751" s="165">
        <v>5.1890000000000001</v>
      </c>
      <c r="C751" s="51"/>
      <c r="D751" s="51"/>
    </row>
    <row r="752" spans="1:4">
      <c r="A752" s="7">
        <v>14.799999999999999</v>
      </c>
      <c r="B752" s="165">
        <v>5.1890000000000001</v>
      </c>
      <c r="C752" s="51"/>
      <c r="D752" s="51"/>
    </row>
    <row r="753" spans="1:4">
      <c r="A753" s="7">
        <v>91.100000000000009</v>
      </c>
      <c r="B753" s="165">
        <v>5.1890000000000001</v>
      </c>
      <c r="C753" s="51"/>
      <c r="D753" s="51"/>
    </row>
    <row r="754" spans="1:4">
      <c r="A754" s="7">
        <v>0</v>
      </c>
      <c r="B754" s="165">
        <v>5.1890000000000001</v>
      </c>
      <c r="C754" s="51"/>
      <c r="D754" s="51"/>
    </row>
    <row r="755" spans="1:4">
      <c r="A755" s="7">
        <v>50</v>
      </c>
      <c r="B755" s="165">
        <v>5.19</v>
      </c>
      <c r="C755" s="51"/>
      <c r="D755" s="51"/>
    </row>
    <row r="756" spans="1:4">
      <c r="A756" s="7">
        <v>90.600000000000009</v>
      </c>
      <c r="B756" s="165">
        <v>5.1909999999999998</v>
      </c>
      <c r="C756" s="51"/>
      <c r="D756" s="51"/>
    </row>
    <row r="757" spans="1:4">
      <c r="A757" s="7">
        <v>35.699999999999996</v>
      </c>
      <c r="B757" s="165">
        <v>5.1909999999999998</v>
      </c>
      <c r="C757" s="51"/>
      <c r="D757" s="51"/>
    </row>
    <row r="758" spans="1:4">
      <c r="A758" s="7">
        <v>47.599999999999994</v>
      </c>
      <c r="B758" s="165">
        <v>5.1920000000000002</v>
      </c>
      <c r="C758" s="51"/>
      <c r="D758" s="51"/>
    </row>
    <row r="759" spans="1:4">
      <c r="A759" s="7">
        <v>64.7</v>
      </c>
      <c r="B759" s="165">
        <v>5.1929999999999996</v>
      </c>
      <c r="C759" s="51"/>
      <c r="D759" s="51"/>
    </row>
    <row r="760" spans="1:4">
      <c r="A760" s="7">
        <v>49.5</v>
      </c>
      <c r="B760" s="165">
        <v>5.1929999999999996</v>
      </c>
      <c r="C760" s="51"/>
      <c r="D760" s="51"/>
    </row>
    <row r="761" spans="1:4">
      <c r="A761" s="7">
        <v>51</v>
      </c>
      <c r="B761" s="165">
        <v>5.1929999999999996</v>
      </c>
      <c r="C761" s="51"/>
      <c r="D761" s="51"/>
    </row>
    <row r="762" spans="1:4">
      <c r="A762" s="7">
        <v>71.899999999999991</v>
      </c>
      <c r="B762" s="165">
        <v>5.1950000000000003</v>
      </c>
      <c r="C762" s="51"/>
      <c r="D762" s="51"/>
    </row>
    <row r="763" spans="1:4">
      <c r="A763" s="7">
        <v>51.1</v>
      </c>
      <c r="B763" s="165">
        <v>5.1950000000000003</v>
      </c>
      <c r="C763" s="51"/>
      <c r="D763" s="51"/>
    </row>
    <row r="764" spans="1:4">
      <c r="A764" s="7">
        <v>28.7</v>
      </c>
      <c r="B764" s="165">
        <v>5.1959999999999997</v>
      </c>
      <c r="C764" s="51"/>
      <c r="D764" s="51"/>
    </row>
    <row r="765" spans="1:4">
      <c r="A765" s="7">
        <v>0</v>
      </c>
      <c r="B765" s="165">
        <v>5.1980000000000004</v>
      </c>
      <c r="C765" s="51"/>
      <c r="D765" s="51"/>
    </row>
    <row r="766" spans="1:4">
      <c r="A766" s="7">
        <v>2.8000000000000003</v>
      </c>
      <c r="B766" s="165">
        <v>5.1980000000000004</v>
      </c>
      <c r="C766" s="51"/>
      <c r="D766" s="51"/>
    </row>
    <row r="767" spans="1:4">
      <c r="A767" s="7">
        <v>0</v>
      </c>
      <c r="B767" s="165">
        <v>5.1980000000000004</v>
      </c>
      <c r="C767" s="51"/>
      <c r="D767" s="51"/>
    </row>
    <row r="768" spans="1:4">
      <c r="A768" s="7">
        <v>72.899999999999991</v>
      </c>
      <c r="B768" s="165">
        <v>5.1989999999999998</v>
      </c>
      <c r="C768" s="51"/>
      <c r="D768" s="51"/>
    </row>
    <row r="769" spans="1:4">
      <c r="A769" s="7">
        <v>56.599999999999994</v>
      </c>
      <c r="B769" s="165">
        <v>5.1989999999999998</v>
      </c>
      <c r="C769" s="51"/>
      <c r="D769" s="51"/>
    </row>
    <row r="770" spans="1:4">
      <c r="A770" s="7">
        <v>4.7</v>
      </c>
      <c r="B770" s="165">
        <v>5.2</v>
      </c>
      <c r="C770" s="51"/>
      <c r="D770" s="51"/>
    </row>
    <row r="771" spans="1:4">
      <c r="A771" s="7">
        <v>93.5</v>
      </c>
      <c r="B771" s="165">
        <v>5.2</v>
      </c>
      <c r="C771" s="51"/>
      <c r="D771" s="51"/>
    </row>
    <row r="772" spans="1:4">
      <c r="A772" s="7">
        <v>0</v>
      </c>
      <c r="B772" s="165">
        <v>5.2</v>
      </c>
      <c r="C772" s="51"/>
      <c r="D772" s="51"/>
    </row>
    <row r="773" spans="1:4">
      <c r="A773" s="7">
        <v>12.5</v>
      </c>
      <c r="B773" s="165">
        <v>5.2009999999999996</v>
      </c>
      <c r="C773" s="51"/>
      <c r="D773" s="51"/>
    </row>
    <row r="774" spans="1:4">
      <c r="A774" s="7">
        <v>0</v>
      </c>
      <c r="B774" s="165">
        <v>5.2009999999999996</v>
      </c>
      <c r="C774" s="51"/>
      <c r="D774" s="51"/>
    </row>
    <row r="775" spans="1:4">
      <c r="A775" s="7">
        <v>3.8</v>
      </c>
      <c r="B775" s="165">
        <v>5.2009999999999996</v>
      </c>
      <c r="C775" s="51"/>
      <c r="D775" s="51"/>
    </row>
    <row r="776" spans="1:4">
      <c r="A776" s="7">
        <v>4.1000000000000005</v>
      </c>
      <c r="B776" s="165">
        <v>5.202</v>
      </c>
      <c r="C776" s="51"/>
      <c r="D776" s="51"/>
    </row>
    <row r="777" spans="1:4">
      <c r="A777" s="7">
        <v>0</v>
      </c>
      <c r="B777" s="165">
        <v>5.202</v>
      </c>
      <c r="C777" s="51"/>
      <c r="D777" s="51"/>
    </row>
    <row r="778" spans="1:4">
      <c r="A778" s="7">
        <v>0</v>
      </c>
      <c r="B778" s="165">
        <v>5.2030000000000003</v>
      </c>
      <c r="C778" s="51"/>
      <c r="D778" s="51"/>
    </row>
    <row r="779" spans="1:4">
      <c r="A779" s="7">
        <v>3.6999999999999997</v>
      </c>
      <c r="B779" s="165">
        <v>5.2039999999999997</v>
      </c>
      <c r="C779" s="51"/>
      <c r="D779" s="51"/>
    </row>
    <row r="780" spans="1:4">
      <c r="A780" s="7">
        <v>46.6</v>
      </c>
      <c r="B780" s="165">
        <v>5.2060000000000004</v>
      </c>
      <c r="C780" s="51"/>
      <c r="D780" s="51"/>
    </row>
    <row r="781" spans="1:4">
      <c r="A781" s="7">
        <v>0</v>
      </c>
      <c r="B781" s="165">
        <v>5.2080000000000002</v>
      </c>
      <c r="C781" s="51"/>
      <c r="D781" s="51"/>
    </row>
    <row r="782" spans="1:4">
      <c r="A782" s="7">
        <v>42.8</v>
      </c>
      <c r="B782" s="165">
        <v>5.2080000000000002</v>
      </c>
      <c r="C782" s="51"/>
      <c r="D782" s="51"/>
    </row>
    <row r="783" spans="1:4">
      <c r="A783" s="7">
        <v>0</v>
      </c>
      <c r="B783" s="165">
        <v>5.2080000000000002</v>
      </c>
      <c r="C783" s="51"/>
      <c r="D783" s="51"/>
    </row>
    <row r="784" spans="1:4">
      <c r="A784" s="7">
        <v>56.100000000000009</v>
      </c>
      <c r="B784" s="165">
        <v>5.21</v>
      </c>
      <c r="C784" s="51"/>
      <c r="D784" s="51"/>
    </row>
    <row r="785" spans="1:4">
      <c r="A785" s="7">
        <v>0</v>
      </c>
      <c r="B785" s="165">
        <v>5.21</v>
      </c>
      <c r="C785" s="51"/>
      <c r="D785" s="51"/>
    </row>
    <row r="786" spans="1:4">
      <c r="A786" s="7">
        <v>0</v>
      </c>
      <c r="B786" s="165">
        <v>5.2110000000000003</v>
      </c>
      <c r="C786" s="51"/>
      <c r="D786" s="51"/>
    </row>
    <row r="787" spans="1:4">
      <c r="A787" s="7">
        <v>72.099999999999994</v>
      </c>
      <c r="B787" s="165">
        <v>5.2110000000000003</v>
      </c>
      <c r="C787" s="51"/>
      <c r="D787" s="51"/>
    </row>
    <row r="788" spans="1:4">
      <c r="A788" s="7">
        <v>0</v>
      </c>
      <c r="B788" s="165">
        <v>5.2119999999999997</v>
      </c>
      <c r="C788" s="51"/>
      <c r="D788" s="51"/>
    </row>
    <row r="789" spans="1:4">
      <c r="A789" s="7">
        <v>90.3</v>
      </c>
      <c r="B789" s="165">
        <v>5.2119999999999997</v>
      </c>
      <c r="C789" s="51"/>
      <c r="D789" s="51"/>
    </row>
    <row r="790" spans="1:4">
      <c r="A790" s="7">
        <v>10</v>
      </c>
      <c r="B790" s="165">
        <v>5.2140000000000004</v>
      </c>
      <c r="C790" s="51"/>
      <c r="D790" s="51"/>
    </row>
    <row r="791" spans="1:4">
      <c r="A791" s="7">
        <v>43.1</v>
      </c>
      <c r="B791" s="165">
        <v>5.2140000000000004</v>
      </c>
      <c r="C791" s="51"/>
      <c r="D791" s="51"/>
    </row>
    <row r="792" spans="1:4">
      <c r="A792" s="7">
        <v>51.4</v>
      </c>
      <c r="B792" s="165">
        <v>5.2140000000000004</v>
      </c>
      <c r="C792" s="51"/>
      <c r="D792" s="51"/>
    </row>
    <row r="793" spans="1:4">
      <c r="A793" s="7">
        <v>0</v>
      </c>
      <c r="B793" s="165">
        <v>5.2149999999999999</v>
      </c>
      <c r="C793" s="51"/>
      <c r="D793" s="51"/>
    </row>
    <row r="794" spans="1:4">
      <c r="A794" s="7">
        <v>1.2</v>
      </c>
      <c r="B794" s="165">
        <v>5.2149999999999999</v>
      </c>
      <c r="C794" s="51"/>
      <c r="D794" s="51"/>
    </row>
    <row r="795" spans="1:4">
      <c r="A795" s="7">
        <v>3.6999999999999997</v>
      </c>
      <c r="B795" s="165">
        <v>5.2149999999999999</v>
      </c>
      <c r="C795" s="51"/>
      <c r="D795" s="51"/>
    </row>
    <row r="796" spans="1:4">
      <c r="A796" s="7">
        <v>35.199999999999996</v>
      </c>
      <c r="B796" s="165">
        <v>5.2149999999999999</v>
      </c>
      <c r="C796" s="51"/>
      <c r="D796" s="51"/>
    </row>
    <row r="797" spans="1:4">
      <c r="A797" s="7">
        <v>46.7</v>
      </c>
      <c r="B797" s="165">
        <v>5.2160000000000002</v>
      </c>
      <c r="C797" s="51"/>
      <c r="D797" s="51"/>
    </row>
    <row r="798" spans="1:4">
      <c r="A798" s="7">
        <v>0</v>
      </c>
      <c r="B798" s="165">
        <v>5.218</v>
      </c>
      <c r="C798" s="51"/>
      <c r="D798" s="51"/>
    </row>
    <row r="799" spans="1:4">
      <c r="A799" s="7">
        <v>0</v>
      </c>
      <c r="B799" s="165">
        <v>5.22</v>
      </c>
      <c r="C799" s="51"/>
      <c r="D799" s="51"/>
    </row>
    <row r="800" spans="1:4">
      <c r="A800" s="7">
        <v>66.3</v>
      </c>
      <c r="B800" s="165">
        <v>5.2210000000000001</v>
      </c>
      <c r="C800" s="51"/>
      <c r="D800" s="51"/>
    </row>
    <row r="801" spans="1:4">
      <c r="A801" s="7">
        <v>8.2000000000000011</v>
      </c>
      <c r="B801" s="165">
        <v>5.2229999999999999</v>
      </c>
      <c r="C801" s="51"/>
      <c r="D801" s="51"/>
    </row>
    <row r="802" spans="1:4">
      <c r="A802" s="7">
        <v>43.1</v>
      </c>
      <c r="B802" s="165">
        <v>5.2229999999999999</v>
      </c>
      <c r="C802" s="51"/>
      <c r="D802" s="51"/>
    </row>
    <row r="803" spans="1:4">
      <c r="A803" s="7">
        <v>2</v>
      </c>
      <c r="B803" s="165">
        <v>5.2240000000000002</v>
      </c>
      <c r="C803" s="51"/>
      <c r="D803" s="51"/>
    </row>
    <row r="804" spans="1:4">
      <c r="A804" s="7">
        <v>0</v>
      </c>
      <c r="B804" s="165">
        <v>5.2240000000000002</v>
      </c>
      <c r="C804" s="51"/>
      <c r="D804" s="51"/>
    </row>
    <row r="805" spans="1:4">
      <c r="A805" s="7">
        <v>95.8</v>
      </c>
      <c r="B805" s="165">
        <v>5.2249999999999996</v>
      </c>
      <c r="C805" s="51"/>
      <c r="D805" s="51"/>
    </row>
    <row r="806" spans="1:4">
      <c r="A806" s="7">
        <v>42.699999999999996</v>
      </c>
      <c r="B806" s="165">
        <v>5.2249999999999996</v>
      </c>
      <c r="C806" s="51"/>
      <c r="D806" s="51"/>
    </row>
    <row r="807" spans="1:4">
      <c r="A807" s="7">
        <v>0</v>
      </c>
      <c r="B807" s="165">
        <v>5.2279999999999998</v>
      </c>
      <c r="C807" s="51"/>
      <c r="D807" s="51"/>
    </row>
    <row r="808" spans="1:4">
      <c r="A808" s="7">
        <v>28.9</v>
      </c>
      <c r="B808" s="165">
        <v>5.2290000000000001</v>
      </c>
      <c r="C808" s="51"/>
      <c r="D808" s="51"/>
    </row>
    <row r="809" spans="1:4">
      <c r="A809" s="7">
        <v>12.5</v>
      </c>
      <c r="B809" s="165">
        <v>5.23</v>
      </c>
      <c r="C809" s="51"/>
      <c r="D809" s="51"/>
    </row>
    <row r="810" spans="1:4">
      <c r="A810" s="7">
        <v>5.6000000000000005</v>
      </c>
      <c r="B810" s="165">
        <v>5.2320000000000002</v>
      </c>
      <c r="C810" s="51"/>
      <c r="D810" s="51"/>
    </row>
    <row r="811" spans="1:4">
      <c r="A811" s="7">
        <v>7.6</v>
      </c>
      <c r="B811" s="165">
        <v>5.2329999999999997</v>
      </c>
      <c r="C811" s="51"/>
      <c r="D811" s="51"/>
    </row>
    <row r="812" spans="1:4">
      <c r="A812" s="7">
        <v>0</v>
      </c>
      <c r="B812" s="165">
        <v>5.2329999999999997</v>
      </c>
      <c r="C812" s="51"/>
      <c r="D812" s="51"/>
    </row>
    <row r="813" spans="1:4">
      <c r="A813" s="7">
        <v>88.3</v>
      </c>
      <c r="B813" s="165">
        <v>5.2329999999999997</v>
      </c>
      <c r="C813" s="51"/>
      <c r="D813" s="51"/>
    </row>
    <row r="814" spans="1:4">
      <c r="A814" s="7">
        <v>31.5</v>
      </c>
      <c r="B814" s="165">
        <v>5.2350000000000003</v>
      </c>
      <c r="C814" s="51"/>
      <c r="D814" s="51"/>
    </row>
    <row r="815" spans="1:4">
      <c r="A815" s="7">
        <v>10.100000000000001</v>
      </c>
      <c r="B815" s="165">
        <v>5.2350000000000003</v>
      </c>
      <c r="C815" s="51"/>
      <c r="D815" s="51"/>
    </row>
    <row r="816" spans="1:4">
      <c r="A816" s="7">
        <v>22.8</v>
      </c>
      <c r="B816" s="165">
        <v>5.2359999999999998</v>
      </c>
      <c r="C816" s="51"/>
      <c r="D816" s="51"/>
    </row>
    <row r="817" spans="1:4">
      <c r="A817" s="7">
        <v>0</v>
      </c>
      <c r="B817" s="165">
        <v>5.2370000000000001</v>
      </c>
      <c r="C817" s="51"/>
      <c r="D817" s="51"/>
    </row>
    <row r="818" spans="1:4">
      <c r="A818" s="7">
        <v>36.700000000000003</v>
      </c>
      <c r="B818" s="165">
        <v>5.2370000000000001</v>
      </c>
      <c r="C818" s="51"/>
      <c r="D818" s="51"/>
    </row>
    <row r="819" spans="1:4">
      <c r="A819" s="7">
        <v>0</v>
      </c>
      <c r="B819" s="165">
        <v>5.2370000000000001</v>
      </c>
      <c r="C819" s="51"/>
      <c r="D819" s="51"/>
    </row>
    <row r="820" spans="1:4">
      <c r="A820" s="7">
        <v>17.299999999999997</v>
      </c>
      <c r="B820" s="165">
        <v>5.24</v>
      </c>
      <c r="C820" s="51"/>
      <c r="D820" s="51"/>
    </row>
    <row r="821" spans="1:4">
      <c r="A821" s="7">
        <v>30</v>
      </c>
      <c r="B821" s="165">
        <v>5.2409999999999997</v>
      </c>
      <c r="C821" s="51"/>
      <c r="D821" s="51"/>
    </row>
    <row r="822" spans="1:4">
      <c r="A822" s="7">
        <v>19.400000000000002</v>
      </c>
      <c r="B822" s="165">
        <v>5.2409999999999997</v>
      </c>
      <c r="C822" s="51"/>
      <c r="D822" s="51"/>
    </row>
    <row r="823" spans="1:4">
      <c r="A823" s="7">
        <v>72.099999999999994</v>
      </c>
      <c r="B823" s="165">
        <v>5.242</v>
      </c>
      <c r="C823" s="51"/>
      <c r="D823" s="51"/>
    </row>
    <row r="824" spans="1:4">
      <c r="A824" s="7">
        <v>48.5</v>
      </c>
      <c r="B824" s="165">
        <v>5.242</v>
      </c>
      <c r="C824" s="51"/>
      <c r="D824" s="51"/>
    </row>
    <row r="825" spans="1:4">
      <c r="A825" s="7">
        <v>28.7</v>
      </c>
      <c r="B825" s="165">
        <v>5.2430000000000003</v>
      </c>
      <c r="C825" s="51"/>
      <c r="D825" s="51"/>
    </row>
    <row r="826" spans="1:4">
      <c r="A826" s="7">
        <v>3.5999999999999996</v>
      </c>
      <c r="B826" s="165">
        <v>5.2439999999999998</v>
      </c>
      <c r="C826" s="51"/>
      <c r="D826" s="51"/>
    </row>
    <row r="827" spans="1:4">
      <c r="A827" s="7">
        <v>5</v>
      </c>
      <c r="B827" s="165">
        <v>5.2439999999999998</v>
      </c>
      <c r="C827" s="51"/>
      <c r="D827" s="51"/>
    </row>
    <row r="828" spans="1:4">
      <c r="A828" s="7">
        <v>94.899999999999991</v>
      </c>
      <c r="B828" s="165">
        <v>5.2439999999999998</v>
      </c>
      <c r="C828" s="51"/>
      <c r="D828" s="51"/>
    </row>
    <row r="829" spans="1:4">
      <c r="A829" s="7">
        <v>5.8999999999999995</v>
      </c>
      <c r="B829" s="165">
        <v>5.2450000000000001</v>
      </c>
      <c r="C829" s="51"/>
      <c r="D829" s="51"/>
    </row>
    <row r="830" spans="1:4">
      <c r="A830" s="7">
        <v>76</v>
      </c>
      <c r="B830" s="165">
        <v>5.2480000000000002</v>
      </c>
      <c r="C830" s="51"/>
      <c r="D830" s="51"/>
    </row>
    <row r="831" spans="1:4">
      <c r="A831" s="7">
        <v>18</v>
      </c>
      <c r="B831" s="165">
        <v>5.2480000000000002</v>
      </c>
      <c r="C831" s="51"/>
      <c r="D831" s="51"/>
    </row>
    <row r="832" spans="1:4">
      <c r="A832" s="7">
        <v>14.000000000000002</v>
      </c>
      <c r="B832" s="165">
        <v>5.2489999999999997</v>
      </c>
      <c r="C832" s="51"/>
      <c r="D832" s="51"/>
    </row>
    <row r="833" spans="1:4">
      <c r="A833" s="7">
        <v>0</v>
      </c>
      <c r="B833" s="165">
        <v>5.2489999999999997</v>
      </c>
      <c r="C833" s="51"/>
      <c r="D833" s="51"/>
    </row>
    <row r="834" spans="1:4">
      <c r="A834" s="7">
        <v>41.4</v>
      </c>
      <c r="B834" s="165">
        <v>5.2489999999999997</v>
      </c>
      <c r="C834" s="51"/>
      <c r="D834" s="51"/>
    </row>
    <row r="835" spans="1:4">
      <c r="A835" s="7">
        <v>99.4</v>
      </c>
      <c r="B835" s="165">
        <v>5.25</v>
      </c>
      <c r="C835" s="51"/>
      <c r="D835" s="51"/>
    </row>
    <row r="836" spans="1:4">
      <c r="A836" s="7">
        <v>27.400000000000002</v>
      </c>
      <c r="B836" s="165">
        <v>5.25</v>
      </c>
      <c r="C836" s="51"/>
      <c r="D836" s="51"/>
    </row>
    <row r="837" spans="1:4">
      <c r="A837" s="7">
        <v>0</v>
      </c>
      <c r="B837" s="165">
        <v>5.25</v>
      </c>
      <c r="C837" s="51"/>
      <c r="D837" s="51"/>
    </row>
    <row r="838" spans="1:4">
      <c r="A838" s="7">
        <v>100</v>
      </c>
      <c r="B838" s="165">
        <v>5.25</v>
      </c>
      <c r="C838" s="51"/>
      <c r="D838" s="51"/>
    </row>
    <row r="839" spans="1:4">
      <c r="A839" s="7">
        <v>0</v>
      </c>
      <c r="B839" s="165">
        <v>5.25</v>
      </c>
      <c r="C839" s="51"/>
      <c r="D839" s="51"/>
    </row>
    <row r="840" spans="1:4">
      <c r="A840" s="7">
        <v>0</v>
      </c>
      <c r="B840" s="165">
        <v>5.25</v>
      </c>
      <c r="C840" s="51"/>
      <c r="D840" s="51"/>
    </row>
    <row r="841" spans="1:4">
      <c r="A841" s="7">
        <v>30.099999999999998</v>
      </c>
      <c r="B841" s="165">
        <v>5.25</v>
      </c>
      <c r="C841" s="51"/>
      <c r="D841" s="51"/>
    </row>
    <row r="842" spans="1:4">
      <c r="A842" s="7">
        <v>30.099999999999998</v>
      </c>
      <c r="B842" s="165">
        <v>5.25</v>
      </c>
      <c r="C842" s="51"/>
      <c r="D842" s="51"/>
    </row>
    <row r="843" spans="1:4">
      <c r="A843" s="7">
        <v>41.5</v>
      </c>
      <c r="B843" s="165">
        <v>5.25</v>
      </c>
      <c r="C843" s="51"/>
      <c r="D843" s="51"/>
    </row>
    <row r="844" spans="1:4">
      <c r="A844" s="7">
        <v>99.5</v>
      </c>
      <c r="B844" s="165">
        <v>5.25</v>
      </c>
      <c r="C844" s="51"/>
      <c r="D844" s="51"/>
    </row>
    <row r="845" spans="1:4">
      <c r="A845" s="7">
        <v>37.200000000000003</v>
      </c>
      <c r="B845" s="165">
        <v>5.25</v>
      </c>
      <c r="C845" s="51"/>
      <c r="D845" s="51"/>
    </row>
    <row r="846" spans="1:4">
      <c r="A846" s="7">
        <v>45.5</v>
      </c>
      <c r="B846" s="165">
        <v>5.25</v>
      </c>
      <c r="C846" s="51"/>
      <c r="D846" s="51"/>
    </row>
    <row r="847" spans="1:4">
      <c r="A847" s="7">
        <v>37.700000000000003</v>
      </c>
      <c r="B847" s="165">
        <v>5.25</v>
      </c>
      <c r="C847" s="51"/>
      <c r="D847" s="51"/>
    </row>
    <row r="848" spans="1:4">
      <c r="A848" s="7">
        <v>28.999999999999996</v>
      </c>
      <c r="B848" s="165">
        <v>5.25</v>
      </c>
      <c r="C848" s="51"/>
      <c r="D848" s="51"/>
    </row>
    <row r="849" spans="1:4">
      <c r="A849" s="7">
        <v>0</v>
      </c>
      <c r="B849" s="165">
        <v>5.25</v>
      </c>
      <c r="C849" s="51"/>
      <c r="D849" s="51"/>
    </row>
    <row r="850" spans="1:4">
      <c r="A850" s="7">
        <v>0</v>
      </c>
      <c r="B850" s="165">
        <v>5.25</v>
      </c>
      <c r="C850" s="51"/>
      <c r="D850" s="51"/>
    </row>
    <row r="851" spans="1:4">
      <c r="A851" s="7">
        <v>45.6</v>
      </c>
      <c r="B851" s="165">
        <v>5.25</v>
      </c>
      <c r="C851" s="51"/>
      <c r="D851" s="51"/>
    </row>
    <row r="852" spans="1:4">
      <c r="A852" s="7">
        <v>48.6</v>
      </c>
      <c r="B852" s="165">
        <v>5.25</v>
      </c>
      <c r="C852" s="51"/>
      <c r="D852" s="51"/>
    </row>
    <row r="853" spans="1:4">
      <c r="A853" s="7">
        <v>45.6</v>
      </c>
      <c r="B853" s="165">
        <v>5.25</v>
      </c>
      <c r="C853" s="51"/>
      <c r="D853" s="51"/>
    </row>
    <row r="854" spans="1:4">
      <c r="A854" s="7">
        <v>0</v>
      </c>
      <c r="B854" s="165">
        <v>5.25</v>
      </c>
      <c r="C854" s="51"/>
      <c r="D854" s="51"/>
    </row>
    <row r="855" spans="1:4">
      <c r="A855" s="7">
        <v>0</v>
      </c>
      <c r="B855" s="165">
        <v>5.25</v>
      </c>
      <c r="C855" s="51"/>
      <c r="D855" s="51"/>
    </row>
    <row r="856" spans="1:4">
      <c r="A856" s="7">
        <v>7.3</v>
      </c>
      <c r="B856" s="165">
        <v>5.25</v>
      </c>
      <c r="C856" s="51"/>
      <c r="D856" s="51"/>
    </row>
    <row r="857" spans="1:4">
      <c r="A857" s="7">
        <v>100</v>
      </c>
      <c r="B857" s="165">
        <v>5.25</v>
      </c>
      <c r="C857" s="51"/>
      <c r="D857" s="51"/>
    </row>
    <row r="858" spans="1:4">
      <c r="A858" s="7">
        <v>19.400000000000002</v>
      </c>
      <c r="B858" s="165">
        <v>5.25</v>
      </c>
      <c r="C858" s="51"/>
      <c r="D858" s="51"/>
    </row>
    <row r="859" spans="1:4">
      <c r="A859" s="7">
        <v>0</v>
      </c>
      <c r="B859" s="165">
        <v>5.2510000000000003</v>
      </c>
      <c r="C859" s="51"/>
      <c r="D859" s="51"/>
    </row>
    <row r="860" spans="1:4">
      <c r="A860" s="7">
        <v>1.3</v>
      </c>
      <c r="B860" s="165">
        <v>5.2510000000000003</v>
      </c>
      <c r="C860" s="51"/>
      <c r="D860" s="51"/>
    </row>
    <row r="861" spans="1:4">
      <c r="A861" s="7">
        <v>36.199999999999996</v>
      </c>
      <c r="B861" s="165">
        <v>5.2510000000000003</v>
      </c>
      <c r="C861" s="51"/>
      <c r="D861" s="51"/>
    </row>
    <row r="862" spans="1:4">
      <c r="A862" s="7">
        <v>60</v>
      </c>
      <c r="B862" s="165">
        <v>5.2519999999999998</v>
      </c>
      <c r="C862" s="51"/>
      <c r="D862" s="51"/>
    </row>
    <row r="863" spans="1:4">
      <c r="A863" s="7">
        <v>41.9</v>
      </c>
      <c r="B863" s="165">
        <v>5.2539999999999996</v>
      </c>
      <c r="C863" s="51"/>
      <c r="D863" s="51"/>
    </row>
    <row r="864" spans="1:4">
      <c r="A864" s="7">
        <v>0</v>
      </c>
      <c r="B864" s="165">
        <v>5.2549999999999999</v>
      </c>
      <c r="C864" s="51"/>
      <c r="D864" s="51"/>
    </row>
    <row r="865" spans="1:4">
      <c r="A865" s="7">
        <v>0</v>
      </c>
      <c r="B865" s="165">
        <v>5.2560000000000002</v>
      </c>
      <c r="C865" s="51"/>
      <c r="D865" s="51"/>
    </row>
    <row r="866" spans="1:4">
      <c r="A866" s="7">
        <v>50.4</v>
      </c>
      <c r="B866" s="165">
        <v>5.2569999999999997</v>
      </c>
      <c r="C866" s="51"/>
      <c r="D866" s="51"/>
    </row>
    <row r="867" spans="1:4">
      <c r="A867" s="7">
        <v>0</v>
      </c>
      <c r="B867" s="165">
        <v>5.258</v>
      </c>
      <c r="C867" s="51"/>
      <c r="D867" s="51"/>
    </row>
    <row r="868" spans="1:4">
      <c r="A868" s="7">
        <v>88.3</v>
      </c>
      <c r="B868" s="165">
        <v>5.2590000000000003</v>
      </c>
      <c r="C868" s="51"/>
      <c r="D868" s="51"/>
    </row>
    <row r="869" spans="1:4">
      <c r="A869" s="7">
        <v>58.9</v>
      </c>
      <c r="B869" s="165">
        <v>5.26</v>
      </c>
      <c r="C869" s="51"/>
      <c r="D869" s="51"/>
    </row>
    <row r="870" spans="1:4">
      <c r="A870" s="7">
        <v>26.8</v>
      </c>
      <c r="B870" s="165">
        <v>5.26</v>
      </c>
      <c r="C870" s="51"/>
      <c r="D870" s="51"/>
    </row>
    <row r="871" spans="1:4">
      <c r="A871" s="7">
        <v>56.100000000000009</v>
      </c>
      <c r="B871" s="165">
        <v>5.26</v>
      </c>
      <c r="C871" s="51"/>
      <c r="D871" s="51"/>
    </row>
    <row r="872" spans="1:4">
      <c r="A872" s="7">
        <v>0</v>
      </c>
      <c r="B872" s="165">
        <v>5.26</v>
      </c>
      <c r="C872" s="51"/>
      <c r="D872" s="51"/>
    </row>
    <row r="873" spans="1:4">
      <c r="A873" s="7">
        <v>8.4</v>
      </c>
      <c r="B873" s="165">
        <v>5.26</v>
      </c>
      <c r="C873" s="51"/>
      <c r="D873" s="51"/>
    </row>
    <row r="874" spans="1:4">
      <c r="A874" s="7">
        <v>87.1</v>
      </c>
      <c r="B874" s="165">
        <v>5.2610000000000001</v>
      </c>
      <c r="C874" s="51"/>
      <c r="D874" s="51"/>
    </row>
    <row r="875" spans="1:4">
      <c r="A875" s="7">
        <v>0</v>
      </c>
      <c r="B875" s="165">
        <v>5.2619999999999996</v>
      </c>
      <c r="C875" s="51"/>
      <c r="D875" s="51"/>
    </row>
    <row r="876" spans="1:4">
      <c r="A876" s="7">
        <v>0</v>
      </c>
      <c r="B876" s="165">
        <v>5.2629999999999999</v>
      </c>
      <c r="C876" s="51"/>
      <c r="D876" s="51"/>
    </row>
    <row r="877" spans="1:4">
      <c r="A877" s="7">
        <v>88.3</v>
      </c>
      <c r="B877" s="165">
        <v>5.2629999999999999</v>
      </c>
      <c r="C877" s="51"/>
      <c r="D877" s="51"/>
    </row>
    <row r="878" spans="1:4">
      <c r="A878" s="7">
        <v>25.5</v>
      </c>
      <c r="B878" s="165">
        <v>5.2640000000000002</v>
      </c>
      <c r="C878" s="51"/>
      <c r="D878" s="51"/>
    </row>
    <row r="879" spans="1:4">
      <c r="A879" s="7">
        <v>45.1</v>
      </c>
      <c r="B879" s="165">
        <v>5.2640000000000002</v>
      </c>
      <c r="C879" s="51"/>
      <c r="D879" s="51"/>
    </row>
    <row r="880" spans="1:4">
      <c r="A880" s="7">
        <v>57.699999999999996</v>
      </c>
      <c r="B880" s="165">
        <v>5.2649999999999997</v>
      </c>
      <c r="C880" s="51"/>
      <c r="D880" s="51"/>
    </row>
    <row r="881" spans="1:4">
      <c r="A881" s="7">
        <v>88.9</v>
      </c>
      <c r="B881" s="165">
        <v>5.266</v>
      </c>
      <c r="C881" s="51"/>
      <c r="D881" s="51"/>
    </row>
    <row r="882" spans="1:4">
      <c r="A882" s="7">
        <v>90.3</v>
      </c>
      <c r="B882" s="165">
        <v>5.266</v>
      </c>
      <c r="C882" s="51"/>
      <c r="D882" s="51"/>
    </row>
    <row r="883" spans="1:4">
      <c r="A883" s="7">
        <v>0</v>
      </c>
      <c r="B883" s="165">
        <v>5.2670000000000003</v>
      </c>
      <c r="C883" s="51"/>
      <c r="D883" s="51"/>
    </row>
    <row r="884" spans="1:4">
      <c r="A884" s="7">
        <v>88.7</v>
      </c>
      <c r="B884" s="165">
        <v>5.2670000000000003</v>
      </c>
      <c r="C884" s="51"/>
      <c r="D884" s="51"/>
    </row>
    <row r="885" spans="1:4">
      <c r="A885" s="7">
        <v>27.400000000000002</v>
      </c>
      <c r="B885" s="165">
        <v>5.2670000000000003</v>
      </c>
      <c r="C885" s="51"/>
      <c r="D885" s="51"/>
    </row>
    <row r="886" spans="1:4">
      <c r="A886" s="7">
        <v>98.8</v>
      </c>
      <c r="B886" s="165">
        <v>5.2679999999999998</v>
      </c>
      <c r="C886" s="51"/>
      <c r="D886" s="51"/>
    </row>
    <row r="887" spans="1:4">
      <c r="A887" s="7">
        <v>73.3</v>
      </c>
      <c r="B887" s="165">
        <v>5.2679999999999998</v>
      </c>
      <c r="C887" s="51"/>
      <c r="D887" s="51"/>
    </row>
    <row r="888" spans="1:4">
      <c r="A888" s="7">
        <v>22.900000000000002</v>
      </c>
      <c r="B888" s="165">
        <v>5.2690000000000001</v>
      </c>
      <c r="C888" s="51"/>
      <c r="D888" s="51"/>
    </row>
    <row r="889" spans="1:4">
      <c r="A889" s="7">
        <v>0</v>
      </c>
      <c r="B889" s="165">
        <v>5.2690000000000001</v>
      </c>
      <c r="C889" s="51"/>
      <c r="D889" s="51"/>
    </row>
    <row r="890" spans="1:4">
      <c r="A890" s="7">
        <v>0</v>
      </c>
      <c r="B890" s="165">
        <v>5.2709999999999999</v>
      </c>
      <c r="C890" s="51"/>
      <c r="D890" s="51"/>
    </row>
    <row r="891" spans="1:4">
      <c r="A891" s="7">
        <v>62.2</v>
      </c>
      <c r="B891" s="165">
        <v>5.2709999999999999</v>
      </c>
      <c r="C891" s="51"/>
      <c r="D891" s="51"/>
    </row>
    <row r="892" spans="1:4">
      <c r="A892" s="7">
        <v>0</v>
      </c>
      <c r="B892" s="165">
        <v>5.2709999999999999</v>
      </c>
      <c r="C892" s="51"/>
      <c r="D892" s="51"/>
    </row>
    <row r="893" spans="1:4">
      <c r="A893" s="7">
        <v>93.899999999999991</v>
      </c>
      <c r="B893" s="165">
        <v>5.2720000000000002</v>
      </c>
      <c r="C893" s="51"/>
      <c r="D893" s="51"/>
    </row>
    <row r="894" spans="1:4">
      <c r="A894" s="7">
        <v>0</v>
      </c>
      <c r="B894" s="165">
        <v>5.2720000000000002</v>
      </c>
      <c r="C894" s="51"/>
      <c r="D894" s="51"/>
    </row>
    <row r="895" spans="1:4">
      <c r="A895" s="7">
        <v>39.4</v>
      </c>
      <c r="B895" s="165">
        <v>5.2729999999999997</v>
      </c>
      <c r="C895" s="51"/>
      <c r="D895" s="51"/>
    </row>
    <row r="896" spans="1:4">
      <c r="A896" s="7">
        <v>0</v>
      </c>
      <c r="B896" s="165">
        <v>5.274</v>
      </c>
      <c r="C896" s="51"/>
      <c r="D896" s="51"/>
    </row>
    <row r="897" spans="1:4">
      <c r="A897" s="7">
        <v>0</v>
      </c>
      <c r="B897" s="165">
        <v>5.274</v>
      </c>
      <c r="C897" s="51"/>
      <c r="D897" s="51"/>
    </row>
    <row r="898" spans="1:4">
      <c r="A898" s="7">
        <v>60</v>
      </c>
      <c r="B898" s="165">
        <v>5.2750000000000004</v>
      </c>
      <c r="C898" s="51"/>
      <c r="D898" s="51"/>
    </row>
    <row r="899" spans="1:4">
      <c r="A899" s="7">
        <v>0</v>
      </c>
      <c r="B899" s="165">
        <v>5.2759999999999998</v>
      </c>
      <c r="C899" s="51"/>
      <c r="D899" s="51"/>
    </row>
    <row r="900" spans="1:4">
      <c r="A900" s="7">
        <v>14.7</v>
      </c>
      <c r="B900" s="165">
        <v>5.2759999999999998</v>
      </c>
      <c r="C900" s="51"/>
      <c r="D900" s="51"/>
    </row>
    <row r="901" spans="1:4">
      <c r="A901" s="7">
        <v>2</v>
      </c>
      <c r="B901" s="165">
        <v>5.2759999999999998</v>
      </c>
      <c r="C901" s="51"/>
      <c r="D901" s="51"/>
    </row>
    <row r="902" spans="1:4">
      <c r="A902" s="7">
        <v>22.6</v>
      </c>
      <c r="B902" s="165">
        <v>5.2770000000000001</v>
      </c>
      <c r="C902" s="51"/>
      <c r="D902" s="51"/>
    </row>
    <row r="903" spans="1:4">
      <c r="A903" s="7">
        <v>47.4</v>
      </c>
      <c r="B903" s="165">
        <v>5.2770000000000001</v>
      </c>
      <c r="C903" s="51"/>
      <c r="D903" s="51"/>
    </row>
    <row r="904" spans="1:4">
      <c r="A904" s="7">
        <v>15.2</v>
      </c>
      <c r="B904" s="165">
        <v>5.2779999999999996</v>
      </c>
      <c r="C904" s="51"/>
      <c r="D904" s="51"/>
    </row>
    <row r="905" spans="1:4">
      <c r="A905" s="7">
        <v>69.8</v>
      </c>
      <c r="B905" s="165">
        <v>5.2779999999999996</v>
      </c>
      <c r="C905" s="51"/>
      <c r="D905" s="51"/>
    </row>
    <row r="906" spans="1:4">
      <c r="A906" s="7">
        <v>0</v>
      </c>
      <c r="B906" s="165">
        <v>5.2789999999999999</v>
      </c>
      <c r="C906" s="51"/>
      <c r="D906" s="51"/>
    </row>
    <row r="907" spans="1:4">
      <c r="A907" s="7">
        <v>48.3</v>
      </c>
      <c r="B907" s="165">
        <v>5.28</v>
      </c>
      <c r="C907" s="51"/>
      <c r="D907" s="51"/>
    </row>
    <row r="908" spans="1:4">
      <c r="A908" s="7">
        <v>90.100000000000009</v>
      </c>
      <c r="B908" s="165">
        <v>5.28</v>
      </c>
      <c r="C908" s="51"/>
      <c r="D908" s="51"/>
    </row>
    <row r="909" spans="1:4">
      <c r="A909" s="7">
        <v>28.9</v>
      </c>
      <c r="B909" s="165">
        <v>5.28</v>
      </c>
      <c r="C909" s="51"/>
      <c r="D909" s="51"/>
    </row>
    <row r="910" spans="1:4">
      <c r="A910" s="7">
        <v>90.100000000000009</v>
      </c>
      <c r="B910" s="165">
        <v>5.2809999999999997</v>
      </c>
      <c r="C910" s="51"/>
      <c r="D910" s="51"/>
    </row>
    <row r="911" spans="1:4">
      <c r="A911" s="7">
        <v>50.2</v>
      </c>
      <c r="B911" s="165">
        <v>5.2809999999999997</v>
      </c>
      <c r="C911" s="51"/>
      <c r="D911" s="51"/>
    </row>
    <row r="912" spans="1:4">
      <c r="A912" s="7">
        <v>1.7999999999999998</v>
      </c>
      <c r="B912" s="165">
        <v>5.282</v>
      </c>
      <c r="C912" s="51"/>
      <c r="D912" s="51"/>
    </row>
    <row r="913" spans="1:4">
      <c r="A913" s="7">
        <v>0</v>
      </c>
      <c r="B913" s="165">
        <v>5.2830000000000004</v>
      </c>
      <c r="C913" s="51"/>
      <c r="D913" s="51"/>
    </row>
    <row r="914" spans="1:4">
      <c r="A914" s="7">
        <v>49.5</v>
      </c>
      <c r="B914" s="165">
        <v>5.2839999999999998</v>
      </c>
      <c r="C914" s="51"/>
      <c r="D914" s="51"/>
    </row>
    <row r="915" spans="1:4">
      <c r="A915" s="7">
        <v>3.6999999999999997</v>
      </c>
      <c r="B915" s="165">
        <v>5.2839999999999998</v>
      </c>
      <c r="C915" s="51"/>
      <c r="D915" s="51"/>
    </row>
    <row r="916" spans="1:4">
      <c r="A916" s="7">
        <v>17.599999999999998</v>
      </c>
      <c r="B916" s="165">
        <v>5.2839999999999998</v>
      </c>
      <c r="C916" s="51"/>
      <c r="D916" s="51"/>
    </row>
    <row r="917" spans="1:4">
      <c r="A917" s="7">
        <v>46.6</v>
      </c>
      <c r="B917" s="165">
        <v>5.2850000000000001</v>
      </c>
      <c r="C917" s="51"/>
      <c r="D917" s="51"/>
    </row>
    <row r="918" spans="1:4">
      <c r="A918" s="7">
        <v>0</v>
      </c>
      <c r="B918" s="165">
        <v>5.2850000000000001</v>
      </c>
      <c r="C918" s="51"/>
      <c r="D918" s="51"/>
    </row>
    <row r="919" spans="1:4">
      <c r="A919" s="7">
        <v>32.200000000000003</v>
      </c>
      <c r="B919" s="165">
        <v>5.2859999999999996</v>
      </c>
      <c r="C919" s="51"/>
      <c r="D919" s="51"/>
    </row>
    <row r="920" spans="1:4">
      <c r="A920" s="7">
        <v>0</v>
      </c>
      <c r="B920" s="165">
        <v>5.2869999999999999</v>
      </c>
      <c r="C920" s="51"/>
      <c r="D920" s="51"/>
    </row>
    <row r="921" spans="1:4">
      <c r="A921" s="7">
        <v>42.199999999999996</v>
      </c>
      <c r="B921" s="165">
        <v>5.2869999999999999</v>
      </c>
      <c r="C921" s="51"/>
      <c r="D921" s="51"/>
    </row>
    <row r="922" spans="1:4">
      <c r="A922" s="7">
        <v>3.6999999999999997</v>
      </c>
      <c r="B922" s="165">
        <v>5.2889999999999997</v>
      </c>
      <c r="C922" s="51"/>
      <c r="D922" s="51"/>
    </row>
    <row r="923" spans="1:4">
      <c r="A923" s="7">
        <v>53.300000000000004</v>
      </c>
      <c r="B923" s="165">
        <v>5.29</v>
      </c>
      <c r="C923" s="51"/>
      <c r="D923" s="51"/>
    </row>
    <row r="924" spans="1:4">
      <c r="A924" s="7">
        <v>48.9</v>
      </c>
      <c r="B924" s="165">
        <v>5.29</v>
      </c>
      <c r="C924" s="51"/>
      <c r="D924" s="51"/>
    </row>
    <row r="925" spans="1:4">
      <c r="A925" s="7">
        <v>36</v>
      </c>
      <c r="B925" s="165">
        <v>5.2910000000000004</v>
      </c>
      <c r="C925" s="51"/>
      <c r="D925" s="51"/>
    </row>
    <row r="926" spans="1:4">
      <c r="A926" s="7">
        <v>11.5</v>
      </c>
      <c r="B926" s="165">
        <v>5.2919999999999998</v>
      </c>
      <c r="C926" s="51"/>
      <c r="D926" s="51"/>
    </row>
    <row r="927" spans="1:4">
      <c r="A927" s="7">
        <v>36.299999999999997</v>
      </c>
      <c r="B927" s="165">
        <v>5.2919999999999998</v>
      </c>
      <c r="C927" s="51"/>
      <c r="D927" s="51"/>
    </row>
    <row r="928" spans="1:4">
      <c r="A928" s="7">
        <v>7.1</v>
      </c>
      <c r="B928" s="165">
        <v>5.2919999999999998</v>
      </c>
      <c r="C928" s="51"/>
      <c r="D928" s="51"/>
    </row>
    <row r="929" spans="1:4">
      <c r="A929" s="7">
        <v>2.1</v>
      </c>
      <c r="B929" s="165">
        <v>5.2930000000000001</v>
      </c>
      <c r="C929" s="51"/>
      <c r="D929" s="51"/>
    </row>
    <row r="930" spans="1:4">
      <c r="A930" s="7">
        <v>64.8</v>
      </c>
      <c r="B930" s="165">
        <v>5.2930000000000001</v>
      </c>
      <c r="C930" s="51"/>
      <c r="D930" s="51"/>
    </row>
    <row r="931" spans="1:4">
      <c r="A931" s="7">
        <v>0</v>
      </c>
      <c r="B931" s="165">
        <v>5.2930000000000001</v>
      </c>
      <c r="C931" s="51"/>
      <c r="D931" s="51"/>
    </row>
    <row r="932" spans="1:4">
      <c r="A932" s="7">
        <v>0</v>
      </c>
      <c r="B932" s="165">
        <v>5.2939999999999996</v>
      </c>
      <c r="C932" s="51"/>
      <c r="D932" s="51"/>
    </row>
    <row r="933" spans="1:4">
      <c r="A933" s="7">
        <v>0</v>
      </c>
      <c r="B933" s="165">
        <v>5.2949999999999999</v>
      </c>
      <c r="C933" s="51"/>
      <c r="D933" s="51"/>
    </row>
    <row r="934" spans="1:4">
      <c r="A934" s="7">
        <v>0</v>
      </c>
      <c r="B934" s="165">
        <v>5.2960000000000003</v>
      </c>
      <c r="C934" s="51"/>
      <c r="D934" s="51"/>
    </row>
    <row r="935" spans="1:4">
      <c r="A935" s="7">
        <v>8.2000000000000011</v>
      </c>
      <c r="B935" s="165">
        <v>5.2960000000000003</v>
      </c>
      <c r="C935" s="51"/>
      <c r="D935" s="51"/>
    </row>
    <row r="936" spans="1:4">
      <c r="A936" s="7">
        <v>0</v>
      </c>
      <c r="B936" s="165">
        <v>5.2969999999999997</v>
      </c>
      <c r="C936" s="51"/>
      <c r="D936" s="51"/>
    </row>
    <row r="937" spans="1:4">
      <c r="A937" s="7">
        <v>38</v>
      </c>
      <c r="B937" s="165">
        <v>5.2969999999999997</v>
      </c>
      <c r="C937" s="51"/>
      <c r="D937" s="51"/>
    </row>
    <row r="938" spans="1:4">
      <c r="A938" s="7">
        <v>7.1999999999999993</v>
      </c>
      <c r="B938" s="165">
        <v>5.298</v>
      </c>
      <c r="C938" s="51"/>
      <c r="D938" s="51"/>
    </row>
    <row r="939" spans="1:4">
      <c r="A939" s="7">
        <v>93.5</v>
      </c>
      <c r="B939" s="165">
        <v>5.298</v>
      </c>
      <c r="C939" s="51"/>
      <c r="D939" s="51"/>
    </row>
    <row r="940" spans="1:4">
      <c r="A940" s="7">
        <v>0</v>
      </c>
      <c r="B940" s="165">
        <v>5.2990000000000004</v>
      </c>
      <c r="C940" s="51"/>
      <c r="D940" s="51"/>
    </row>
    <row r="941" spans="1:4">
      <c r="A941" s="7">
        <v>0</v>
      </c>
      <c r="B941" s="165">
        <v>5.3</v>
      </c>
      <c r="C941" s="51"/>
      <c r="D941" s="51"/>
    </row>
    <row r="942" spans="1:4">
      <c r="A942" s="7">
        <v>12.1</v>
      </c>
      <c r="B942" s="165">
        <v>5.3</v>
      </c>
      <c r="C942" s="51"/>
      <c r="D942" s="51"/>
    </row>
    <row r="943" spans="1:4">
      <c r="A943" s="7">
        <v>0</v>
      </c>
      <c r="B943" s="165">
        <v>5.3019999999999996</v>
      </c>
      <c r="C943" s="51"/>
      <c r="D943" s="51"/>
    </row>
    <row r="944" spans="1:4">
      <c r="A944" s="7">
        <v>0</v>
      </c>
      <c r="B944" s="165">
        <v>5.3019999999999996</v>
      </c>
      <c r="C944" s="51"/>
      <c r="D944" s="51"/>
    </row>
    <row r="945" spans="1:4">
      <c r="A945" s="7">
        <v>12.9</v>
      </c>
      <c r="B945" s="165">
        <v>5.3019999999999996</v>
      </c>
      <c r="C945" s="51"/>
      <c r="D945" s="51"/>
    </row>
    <row r="946" spans="1:4">
      <c r="A946" s="7">
        <v>0</v>
      </c>
      <c r="B946" s="165">
        <v>5.3029999999999999</v>
      </c>
      <c r="C946" s="51"/>
      <c r="D946" s="51"/>
    </row>
    <row r="947" spans="1:4">
      <c r="A947" s="7">
        <v>39.1</v>
      </c>
      <c r="B947" s="165">
        <v>5.3040000000000003</v>
      </c>
      <c r="C947" s="51"/>
      <c r="D947" s="51"/>
    </row>
    <row r="948" spans="1:4">
      <c r="A948" s="7">
        <v>20.399999999999999</v>
      </c>
      <c r="B948" s="165">
        <v>5.3049999999999997</v>
      </c>
      <c r="C948" s="51"/>
      <c r="D948" s="51"/>
    </row>
    <row r="949" spans="1:4">
      <c r="A949" s="7">
        <v>37.299999999999997</v>
      </c>
      <c r="B949" s="165">
        <v>5.306</v>
      </c>
      <c r="C949" s="51"/>
      <c r="D949" s="51"/>
    </row>
    <row r="950" spans="1:4">
      <c r="A950" s="7">
        <v>88.3</v>
      </c>
      <c r="B950" s="165">
        <v>5.306</v>
      </c>
      <c r="C950" s="51"/>
      <c r="D950" s="51"/>
    </row>
    <row r="951" spans="1:4">
      <c r="A951" s="7">
        <v>43.4</v>
      </c>
      <c r="B951" s="165">
        <v>5.31</v>
      </c>
      <c r="C951" s="51"/>
      <c r="D951" s="51"/>
    </row>
    <row r="952" spans="1:4">
      <c r="A952" s="7">
        <v>0</v>
      </c>
      <c r="B952" s="165">
        <v>5.31</v>
      </c>
      <c r="C952" s="51"/>
      <c r="D952" s="51"/>
    </row>
    <row r="953" spans="1:4">
      <c r="A953" s="7">
        <v>32.800000000000004</v>
      </c>
      <c r="B953" s="165">
        <v>5.31</v>
      </c>
      <c r="C953" s="51"/>
      <c r="D953" s="51"/>
    </row>
    <row r="954" spans="1:4">
      <c r="A954" s="7">
        <v>10.100000000000001</v>
      </c>
      <c r="B954" s="165">
        <v>5.3109999999999999</v>
      </c>
      <c r="C954" s="51"/>
      <c r="D954" s="51"/>
    </row>
    <row r="955" spans="1:4">
      <c r="A955" s="7">
        <v>1.7999999999999998</v>
      </c>
      <c r="B955" s="165">
        <v>5.3120000000000003</v>
      </c>
      <c r="C955" s="51"/>
      <c r="D955" s="51"/>
    </row>
    <row r="956" spans="1:4">
      <c r="A956" s="7">
        <v>24.7</v>
      </c>
      <c r="B956" s="165">
        <v>5.3120000000000003</v>
      </c>
      <c r="C956" s="51"/>
      <c r="D956" s="51"/>
    </row>
    <row r="957" spans="1:4">
      <c r="A957" s="7">
        <v>37.1</v>
      </c>
      <c r="B957" s="165">
        <v>5.3179999999999996</v>
      </c>
      <c r="C957" s="51"/>
      <c r="D957" s="51"/>
    </row>
    <row r="958" spans="1:4">
      <c r="A958" s="7">
        <v>19.400000000000002</v>
      </c>
      <c r="B958" s="165">
        <v>5.319</v>
      </c>
      <c r="C958" s="51"/>
      <c r="D958" s="51"/>
    </row>
    <row r="959" spans="1:4">
      <c r="A959" s="7">
        <v>0</v>
      </c>
      <c r="B959" s="165">
        <v>5.319</v>
      </c>
      <c r="C959" s="51"/>
      <c r="D959" s="51"/>
    </row>
    <row r="960" spans="1:4">
      <c r="A960" s="7">
        <v>40.200000000000003</v>
      </c>
      <c r="B960" s="165">
        <v>5.3209999999999997</v>
      </c>
      <c r="C960" s="51"/>
      <c r="D960" s="51"/>
    </row>
    <row r="961" spans="1:4">
      <c r="A961" s="7">
        <v>6.1</v>
      </c>
      <c r="B961" s="165">
        <v>5.3209999999999997</v>
      </c>
      <c r="C961" s="51"/>
      <c r="D961" s="51"/>
    </row>
    <row r="962" spans="1:4">
      <c r="A962" s="7">
        <v>92.800000000000011</v>
      </c>
      <c r="B962" s="165">
        <v>5.3209999999999997</v>
      </c>
      <c r="C962" s="51"/>
      <c r="D962" s="51"/>
    </row>
    <row r="963" spans="1:4">
      <c r="A963" s="7">
        <v>28.9</v>
      </c>
      <c r="B963" s="165">
        <v>5.3220000000000001</v>
      </c>
      <c r="C963" s="51"/>
      <c r="D963" s="51"/>
    </row>
    <row r="964" spans="1:4">
      <c r="A964" s="7">
        <v>88.3</v>
      </c>
      <c r="B964" s="165">
        <v>5.3220000000000001</v>
      </c>
      <c r="C964" s="51"/>
      <c r="D964" s="51"/>
    </row>
    <row r="965" spans="1:4">
      <c r="A965" s="7">
        <v>0</v>
      </c>
      <c r="B965" s="165">
        <v>5.3220000000000001</v>
      </c>
      <c r="C965" s="51"/>
      <c r="D965" s="51"/>
    </row>
    <row r="966" spans="1:4">
      <c r="A966" s="7">
        <v>24.5</v>
      </c>
      <c r="B966" s="165">
        <v>5.3230000000000004</v>
      </c>
      <c r="C966" s="51"/>
      <c r="D966" s="51"/>
    </row>
    <row r="967" spans="1:4">
      <c r="A967" s="7">
        <v>54.2</v>
      </c>
      <c r="B967" s="165">
        <v>5.3230000000000004</v>
      </c>
      <c r="C967" s="51"/>
      <c r="D967" s="51"/>
    </row>
    <row r="968" spans="1:4">
      <c r="A968" s="7">
        <v>0</v>
      </c>
      <c r="B968" s="165">
        <v>5.3250000000000002</v>
      </c>
      <c r="C968" s="51"/>
      <c r="D968" s="51"/>
    </row>
    <row r="969" spans="1:4">
      <c r="A969" s="7">
        <v>9</v>
      </c>
      <c r="B969" s="165">
        <v>5.3250000000000002</v>
      </c>
      <c r="C969" s="51"/>
      <c r="D969" s="51"/>
    </row>
    <row r="970" spans="1:4">
      <c r="A970" s="7">
        <v>8.4</v>
      </c>
      <c r="B970" s="165">
        <v>5.3250000000000002</v>
      </c>
      <c r="C970" s="51"/>
      <c r="D970" s="51"/>
    </row>
    <row r="971" spans="1:4">
      <c r="A971" s="7">
        <v>3.5999999999999996</v>
      </c>
      <c r="B971" s="165">
        <v>5.3259999999999996</v>
      </c>
      <c r="C971" s="51"/>
      <c r="D971" s="51"/>
    </row>
    <row r="972" spans="1:4">
      <c r="A972" s="7">
        <v>3.8</v>
      </c>
      <c r="B972" s="165">
        <v>5.327</v>
      </c>
      <c r="C972" s="51"/>
      <c r="D972" s="51"/>
    </row>
    <row r="973" spans="1:4">
      <c r="A973" s="7">
        <v>0</v>
      </c>
      <c r="B973" s="165">
        <v>5.327</v>
      </c>
      <c r="C973" s="51"/>
      <c r="D973" s="51"/>
    </row>
    <row r="974" spans="1:4">
      <c r="A974" s="7">
        <v>2.4</v>
      </c>
      <c r="B974" s="165">
        <v>5.327</v>
      </c>
      <c r="C974" s="51"/>
      <c r="D974" s="51"/>
    </row>
    <row r="975" spans="1:4">
      <c r="A975" s="7">
        <v>0</v>
      </c>
      <c r="B975" s="165">
        <v>5.327</v>
      </c>
      <c r="C975" s="51"/>
      <c r="D975" s="51"/>
    </row>
    <row r="976" spans="1:4">
      <c r="A976" s="7">
        <v>40.300000000000004</v>
      </c>
      <c r="B976" s="165">
        <v>5.3280000000000003</v>
      </c>
      <c r="C976" s="51"/>
      <c r="D976" s="51"/>
    </row>
    <row r="977" spans="1:4">
      <c r="A977" s="7">
        <v>20.599999999999998</v>
      </c>
      <c r="B977" s="165">
        <v>5.3289999999999997</v>
      </c>
      <c r="C977" s="51"/>
      <c r="D977" s="51"/>
    </row>
    <row r="978" spans="1:4">
      <c r="A978" s="7">
        <v>3.2</v>
      </c>
      <c r="B978" s="165">
        <v>5.33</v>
      </c>
      <c r="C978" s="51"/>
      <c r="D978" s="51"/>
    </row>
    <row r="979" spans="1:4">
      <c r="A979" s="7">
        <v>26</v>
      </c>
      <c r="B979" s="165">
        <v>5.33</v>
      </c>
      <c r="C979" s="51"/>
      <c r="D979" s="51"/>
    </row>
    <row r="980" spans="1:4">
      <c r="A980" s="7">
        <v>0</v>
      </c>
      <c r="B980" s="165">
        <v>5.33</v>
      </c>
      <c r="C980" s="51"/>
      <c r="D980" s="51"/>
    </row>
    <row r="981" spans="1:4">
      <c r="A981" s="7">
        <v>0</v>
      </c>
      <c r="B981" s="165">
        <v>5.3310000000000004</v>
      </c>
      <c r="C981" s="51"/>
      <c r="D981" s="51"/>
    </row>
    <row r="982" spans="1:4">
      <c r="A982" s="7">
        <v>0</v>
      </c>
      <c r="B982" s="165">
        <v>5.3319999999999999</v>
      </c>
      <c r="C982" s="51"/>
      <c r="D982" s="51"/>
    </row>
    <row r="983" spans="1:4">
      <c r="A983" s="7">
        <v>100</v>
      </c>
      <c r="B983" s="165">
        <v>5.3319999999999999</v>
      </c>
      <c r="C983" s="51"/>
      <c r="D983" s="51"/>
    </row>
    <row r="984" spans="1:4">
      <c r="A984" s="7">
        <v>36</v>
      </c>
      <c r="B984" s="165">
        <v>5.3330000000000002</v>
      </c>
      <c r="C984" s="51"/>
      <c r="D984" s="51"/>
    </row>
    <row r="985" spans="1:4">
      <c r="A985" s="7">
        <v>4.2</v>
      </c>
      <c r="B985" s="165">
        <v>5.3330000000000002</v>
      </c>
      <c r="C985" s="51"/>
      <c r="D985" s="51"/>
    </row>
    <row r="986" spans="1:4">
      <c r="A986" s="7">
        <v>35.699999999999996</v>
      </c>
      <c r="B986" s="165">
        <v>5.3330000000000002</v>
      </c>
      <c r="C986" s="51"/>
      <c r="D986" s="51"/>
    </row>
    <row r="987" spans="1:4">
      <c r="A987" s="7">
        <v>75.900000000000006</v>
      </c>
      <c r="B987" s="165">
        <v>5.3330000000000002</v>
      </c>
      <c r="C987" s="51"/>
      <c r="D987" s="51"/>
    </row>
    <row r="988" spans="1:4">
      <c r="A988" s="7">
        <v>0</v>
      </c>
      <c r="B988" s="165">
        <v>5.3330000000000002</v>
      </c>
      <c r="C988" s="51"/>
      <c r="D988" s="51"/>
    </row>
    <row r="989" spans="1:4">
      <c r="A989" s="7">
        <v>0</v>
      </c>
      <c r="B989" s="165">
        <v>5.3330000000000002</v>
      </c>
      <c r="C989" s="51"/>
      <c r="D989" s="51"/>
    </row>
    <row r="990" spans="1:4">
      <c r="A990" s="7">
        <v>29.4</v>
      </c>
      <c r="B990" s="165">
        <v>5.3339999999999996</v>
      </c>
      <c r="C990" s="51"/>
      <c r="D990" s="51"/>
    </row>
    <row r="991" spans="1:4">
      <c r="A991" s="7">
        <v>41.099999999999994</v>
      </c>
      <c r="B991" s="165">
        <v>5.3339999999999996</v>
      </c>
      <c r="C991" s="51"/>
      <c r="D991" s="51"/>
    </row>
    <row r="992" spans="1:4">
      <c r="A992" s="7">
        <v>46</v>
      </c>
      <c r="B992" s="165">
        <v>5.335</v>
      </c>
      <c r="C992" s="51"/>
      <c r="D992" s="51"/>
    </row>
    <row r="993" spans="1:4">
      <c r="A993" s="7">
        <v>0</v>
      </c>
      <c r="B993" s="165">
        <v>5.335</v>
      </c>
      <c r="C993" s="51"/>
      <c r="D993" s="51"/>
    </row>
    <row r="994" spans="1:4">
      <c r="A994" s="7">
        <v>27.900000000000002</v>
      </c>
      <c r="B994" s="165">
        <v>5.335</v>
      </c>
      <c r="C994" s="51"/>
      <c r="D994" s="51"/>
    </row>
    <row r="995" spans="1:4">
      <c r="A995" s="7">
        <v>0</v>
      </c>
      <c r="B995" s="165">
        <v>5.3360000000000003</v>
      </c>
      <c r="C995" s="51"/>
      <c r="D995" s="51"/>
    </row>
    <row r="996" spans="1:4">
      <c r="A996" s="7">
        <v>0</v>
      </c>
      <c r="B996" s="165">
        <v>5.3360000000000003</v>
      </c>
      <c r="C996" s="51"/>
      <c r="D996" s="51"/>
    </row>
    <row r="997" spans="1:4">
      <c r="A997" s="7">
        <v>87.3</v>
      </c>
      <c r="B997" s="165">
        <v>5.3360000000000003</v>
      </c>
      <c r="C997" s="51"/>
      <c r="D997" s="51"/>
    </row>
    <row r="998" spans="1:4">
      <c r="A998" s="7">
        <v>0</v>
      </c>
      <c r="B998" s="165">
        <v>5.3369999999999997</v>
      </c>
      <c r="C998" s="51"/>
      <c r="D998" s="51"/>
    </row>
    <row r="999" spans="1:4">
      <c r="A999" s="7">
        <v>56.8</v>
      </c>
      <c r="B999" s="165">
        <v>5.3369999999999997</v>
      </c>
      <c r="C999" s="51"/>
      <c r="D999" s="51"/>
    </row>
    <row r="1000" spans="1:4">
      <c r="A1000" s="7">
        <v>0</v>
      </c>
      <c r="B1000" s="165">
        <v>5.3380000000000001</v>
      </c>
      <c r="C1000" s="51"/>
      <c r="D1000" s="51"/>
    </row>
    <row r="1001" spans="1:4">
      <c r="A1001" s="7">
        <v>0</v>
      </c>
      <c r="B1001" s="165">
        <v>5.3390000000000004</v>
      </c>
      <c r="C1001" s="51"/>
      <c r="D1001" s="51"/>
    </row>
    <row r="1002" spans="1:4">
      <c r="A1002" s="7">
        <v>2</v>
      </c>
      <c r="B1002" s="165">
        <v>5.3390000000000004</v>
      </c>
      <c r="C1002" s="51"/>
      <c r="D1002" s="51"/>
    </row>
    <row r="1003" spans="1:4">
      <c r="A1003" s="7">
        <v>17.299999999999997</v>
      </c>
      <c r="B1003" s="165">
        <v>5.34</v>
      </c>
      <c r="C1003" s="51"/>
      <c r="D1003" s="51"/>
    </row>
    <row r="1004" spans="1:4">
      <c r="A1004" s="7">
        <v>0</v>
      </c>
      <c r="B1004" s="165">
        <v>5.34</v>
      </c>
      <c r="C1004" s="51"/>
      <c r="D1004" s="51"/>
    </row>
    <row r="1005" spans="1:4">
      <c r="A1005" s="7">
        <v>6.9</v>
      </c>
      <c r="B1005" s="165">
        <v>5.3410000000000002</v>
      </c>
      <c r="C1005" s="51"/>
      <c r="D1005" s="51"/>
    </row>
    <row r="1006" spans="1:4">
      <c r="A1006" s="7">
        <v>8.3000000000000007</v>
      </c>
      <c r="B1006" s="165">
        <v>5.3419999999999996</v>
      </c>
      <c r="C1006" s="51"/>
      <c r="D1006" s="51"/>
    </row>
    <row r="1007" spans="1:4">
      <c r="A1007" s="7">
        <v>5.6000000000000005</v>
      </c>
      <c r="B1007" s="165">
        <v>5.3419999999999996</v>
      </c>
      <c r="C1007" s="51"/>
      <c r="D1007" s="51"/>
    </row>
    <row r="1008" spans="1:4">
      <c r="A1008" s="7">
        <v>21.8</v>
      </c>
      <c r="B1008" s="165">
        <v>5.343</v>
      </c>
      <c r="C1008" s="51"/>
      <c r="D1008" s="51"/>
    </row>
    <row r="1009" spans="1:4">
      <c r="A1009" s="7">
        <v>64.7</v>
      </c>
      <c r="B1009" s="165">
        <v>5.343</v>
      </c>
      <c r="C1009" s="51"/>
      <c r="D1009" s="51"/>
    </row>
    <row r="1010" spans="1:4">
      <c r="A1010" s="7">
        <v>39.700000000000003</v>
      </c>
      <c r="B1010" s="165">
        <v>5.3440000000000003</v>
      </c>
      <c r="C1010" s="51"/>
      <c r="D1010" s="51"/>
    </row>
    <row r="1011" spans="1:4">
      <c r="A1011" s="7">
        <v>28.199999999999996</v>
      </c>
      <c r="B1011" s="165">
        <v>5.3449999999999998</v>
      </c>
      <c r="C1011" s="51"/>
      <c r="D1011" s="51"/>
    </row>
    <row r="1012" spans="1:4">
      <c r="A1012" s="7">
        <v>0</v>
      </c>
      <c r="B1012" s="165">
        <v>5.3449999999999998</v>
      </c>
      <c r="C1012" s="51"/>
      <c r="D1012" s="51"/>
    </row>
    <row r="1013" spans="1:4">
      <c r="A1013" s="7">
        <v>3.8</v>
      </c>
      <c r="B1013" s="165">
        <v>5.3460000000000001</v>
      </c>
      <c r="C1013" s="51"/>
      <c r="D1013" s="51"/>
    </row>
    <row r="1014" spans="1:4">
      <c r="A1014" s="7">
        <v>59</v>
      </c>
      <c r="B1014" s="165">
        <v>5.3460000000000001</v>
      </c>
      <c r="C1014" s="51"/>
      <c r="D1014" s="51"/>
    </row>
    <row r="1015" spans="1:4">
      <c r="A1015" s="7">
        <v>94</v>
      </c>
      <c r="B1015" s="165">
        <v>5.3460000000000001</v>
      </c>
      <c r="C1015" s="51"/>
      <c r="D1015" s="51"/>
    </row>
    <row r="1016" spans="1:4">
      <c r="A1016" s="7">
        <v>32</v>
      </c>
      <c r="B1016" s="165">
        <v>5.3470000000000004</v>
      </c>
      <c r="C1016" s="51"/>
      <c r="D1016" s="51"/>
    </row>
    <row r="1017" spans="1:4">
      <c r="A1017" s="7">
        <v>0</v>
      </c>
      <c r="B1017" s="165">
        <v>5.3470000000000004</v>
      </c>
      <c r="C1017" s="51"/>
      <c r="D1017" s="51"/>
    </row>
    <row r="1018" spans="1:4">
      <c r="A1018" s="7">
        <v>22.8</v>
      </c>
      <c r="B1018" s="165">
        <v>5.3470000000000004</v>
      </c>
      <c r="C1018" s="51"/>
      <c r="D1018" s="51"/>
    </row>
    <row r="1019" spans="1:4">
      <c r="A1019" s="7">
        <v>38.5</v>
      </c>
      <c r="B1019" s="165">
        <v>5.3479999999999999</v>
      </c>
      <c r="C1019" s="51"/>
      <c r="D1019" s="51"/>
    </row>
    <row r="1020" spans="1:4">
      <c r="A1020" s="7">
        <v>93.5</v>
      </c>
      <c r="B1020" s="165">
        <v>5.3490000000000002</v>
      </c>
      <c r="C1020" s="51"/>
      <c r="D1020" s="51"/>
    </row>
    <row r="1021" spans="1:4">
      <c r="A1021" s="7">
        <v>93.2</v>
      </c>
      <c r="B1021" s="165">
        <v>5.3490000000000002</v>
      </c>
      <c r="C1021" s="51"/>
      <c r="D1021" s="51"/>
    </row>
    <row r="1022" spans="1:4">
      <c r="A1022" s="7">
        <v>0</v>
      </c>
      <c r="B1022" s="165">
        <v>5.3490000000000002</v>
      </c>
      <c r="C1022" s="51"/>
      <c r="D1022" s="51"/>
    </row>
    <row r="1023" spans="1:4">
      <c r="A1023" s="7">
        <v>30</v>
      </c>
      <c r="B1023" s="165">
        <v>5.35</v>
      </c>
      <c r="C1023" s="51"/>
      <c r="D1023" s="51"/>
    </row>
    <row r="1024" spans="1:4">
      <c r="A1024" s="7">
        <v>0</v>
      </c>
      <c r="B1024" s="165">
        <v>5.35</v>
      </c>
      <c r="C1024" s="51"/>
      <c r="D1024" s="51"/>
    </row>
    <row r="1025" spans="1:4">
      <c r="A1025" s="7">
        <v>0</v>
      </c>
      <c r="B1025" s="165">
        <v>5.35</v>
      </c>
      <c r="C1025" s="51"/>
      <c r="D1025" s="51"/>
    </row>
    <row r="1026" spans="1:4">
      <c r="A1026" s="7">
        <v>2.1999999999999997</v>
      </c>
      <c r="B1026" s="165">
        <v>5.351</v>
      </c>
      <c r="C1026" s="51"/>
      <c r="D1026" s="51"/>
    </row>
    <row r="1027" spans="1:4">
      <c r="A1027" s="7">
        <v>19.2</v>
      </c>
      <c r="B1027" s="165">
        <v>5.351</v>
      </c>
      <c r="C1027" s="51"/>
      <c r="D1027" s="51"/>
    </row>
    <row r="1028" spans="1:4">
      <c r="A1028" s="7">
        <v>28.499999999999996</v>
      </c>
      <c r="B1028" s="165">
        <v>5.3520000000000003</v>
      </c>
      <c r="C1028" s="51"/>
      <c r="D1028" s="51"/>
    </row>
    <row r="1029" spans="1:4">
      <c r="A1029" s="7">
        <v>6.5</v>
      </c>
      <c r="B1029" s="165">
        <v>5.3520000000000003</v>
      </c>
      <c r="C1029" s="51"/>
      <c r="D1029" s="51"/>
    </row>
    <row r="1030" spans="1:4">
      <c r="A1030" s="7">
        <v>31.6</v>
      </c>
      <c r="B1030" s="165">
        <v>5.3529999999999998</v>
      </c>
      <c r="C1030" s="51"/>
      <c r="D1030" s="51"/>
    </row>
    <row r="1031" spans="1:4">
      <c r="A1031" s="7">
        <v>0</v>
      </c>
      <c r="B1031" s="165">
        <v>5.3529999999999998</v>
      </c>
      <c r="C1031" s="51"/>
      <c r="D1031" s="51"/>
    </row>
    <row r="1032" spans="1:4">
      <c r="A1032" s="7">
        <v>15.5</v>
      </c>
      <c r="B1032" s="165">
        <v>5.3540000000000001</v>
      </c>
      <c r="C1032" s="51"/>
      <c r="D1032" s="51"/>
    </row>
    <row r="1033" spans="1:4">
      <c r="A1033" s="7">
        <v>100</v>
      </c>
      <c r="B1033" s="165">
        <v>5.3550000000000004</v>
      </c>
      <c r="C1033" s="51"/>
      <c r="D1033" s="51"/>
    </row>
    <row r="1034" spans="1:4">
      <c r="A1034" s="7">
        <v>20.599999999999998</v>
      </c>
      <c r="B1034" s="165">
        <v>5.3550000000000004</v>
      </c>
      <c r="C1034" s="51"/>
      <c r="D1034" s="51"/>
    </row>
    <row r="1035" spans="1:4">
      <c r="A1035" s="7">
        <v>91.8</v>
      </c>
      <c r="B1035" s="165">
        <v>5.3559999999999999</v>
      </c>
      <c r="C1035" s="51"/>
      <c r="D1035" s="51"/>
    </row>
    <row r="1036" spans="1:4">
      <c r="A1036" s="7">
        <v>39.200000000000003</v>
      </c>
      <c r="B1036" s="165">
        <v>5.3559999999999999</v>
      </c>
      <c r="C1036" s="51"/>
      <c r="D1036" s="51"/>
    </row>
    <row r="1037" spans="1:4">
      <c r="A1037" s="7">
        <v>0</v>
      </c>
      <c r="B1037" s="165">
        <v>5.3570000000000002</v>
      </c>
      <c r="C1037" s="51"/>
      <c r="D1037" s="51"/>
    </row>
    <row r="1038" spans="1:4">
      <c r="A1038" s="7">
        <v>57.8</v>
      </c>
      <c r="B1038" s="165">
        <v>5.3579999999999997</v>
      </c>
      <c r="C1038" s="51"/>
      <c r="D1038" s="51"/>
    </row>
    <row r="1039" spans="1:4">
      <c r="A1039" s="7">
        <v>7.1999999999999993</v>
      </c>
      <c r="B1039" s="165">
        <v>5.3579999999999997</v>
      </c>
      <c r="C1039" s="51"/>
      <c r="D1039" s="51"/>
    </row>
    <row r="1040" spans="1:4">
      <c r="A1040" s="7">
        <v>90.100000000000009</v>
      </c>
      <c r="B1040" s="165">
        <v>5.359</v>
      </c>
      <c r="C1040" s="51"/>
      <c r="D1040" s="51"/>
    </row>
    <row r="1041" spans="1:4">
      <c r="A1041" s="7">
        <v>20.7</v>
      </c>
      <c r="B1041" s="165">
        <v>5.36</v>
      </c>
      <c r="C1041" s="51"/>
      <c r="D1041" s="51"/>
    </row>
    <row r="1042" spans="1:4">
      <c r="A1042" s="7">
        <v>1.3</v>
      </c>
      <c r="B1042" s="165">
        <v>5.36</v>
      </c>
      <c r="C1042" s="51"/>
      <c r="D1042" s="51"/>
    </row>
    <row r="1043" spans="1:4">
      <c r="A1043" s="7">
        <v>0</v>
      </c>
      <c r="B1043" s="165">
        <v>5.36</v>
      </c>
      <c r="C1043" s="51"/>
      <c r="D1043" s="51"/>
    </row>
    <row r="1044" spans="1:4">
      <c r="A1044" s="7">
        <v>47.599999999999994</v>
      </c>
      <c r="B1044" s="165">
        <v>5.36</v>
      </c>
      <c r="C1044" s="51"/>
      <c r="D1044" s="51"/>
    </row>
    <row r="1045" spans="1:4">
      <c r="A1045" s="7">
        <v>55.1</v>
      </c>
      <c r="B1045" s="165">
        <v>5.36</v>
      </c>
      <c r="C1045" s="51"/>
      <c r="D1045" s="51"/>
    </row>
    <row r="1046" spans="1:4">
      <c r="A1046" s="7">
        <v>64.7</v>
      </c>
      <c r="B1046" s="165">
        <v>5.3609999999999998</v>
      </c>
      <c r="C1046" s="51"/>
      <c r="D1046" s="51"/>
    </row>
    <row r="1047" spans="1:4">
      <c r="A1047" s="7">
        <v>58.5</v>
      </c>
      <c r="B1047" s="165">
        <v>5.3609999999999998</v>
      </c>
      <c r="C1047" s="51"/>
      <c r="D1047" s="51"/>
    </row>
    <row r="1048" spans="1:4">
      <c r="A1048" s="7">
        <v>0</v>
      </c>
      <c r="B1048" s="165">
        <v>5.3609999999999998</v>
      </c>
      <c r="C1048" s="51"/>
      <c r="D1048" s="51"/>
    </row>
    <row r="1049" spans="1:4">
      <c r="A1049" s="7">
        <v>33.1</v>
      </c>
      <c r="B1049" s="165">
        <v>5.3620000000000001</v>
      </c>
      <c r="C1049" s="51"/>
      <c r="D1049" s="51"/>
    </row>
    <row r="1050" spans="1:4">
      <c r="A1050" s="7">
        <v>0</v>
      </c>
      <c r="B1050" s="165">
        <v>5.3630000000000004</v>
      </c>
      <c r="C1050" s="51"/>
      <c r="D1050" s="51"/>
    </row>
    <row r="1051" spans="1:4">
      <c r="A1051" s="7">
        <v>0</v>
      </c>
      <c r="B1051" s="165">
        <v>5.3630000000000004</v>
      </c>
      <c r="C1051" s="51"/>
      <c r="D1051" s="51"/>
    </row>
    <row r="1052" spans="1:4">
      <c r="A1052" s="7">
        <v>0</v>
      </c>
      <c r="B1052" s="165">
        <v>5.3639999999999999</v>
      </c>
      <c r="C1052" s="51"/>
      <c r="D1052" s="51"/>
    </row>
    <row r="1053" spans="1:4">
      <c r="A1053" s="7">
        <v>0</v>
      </c>
      <c r="B1053" s="165">
        <v>5.3639999999999999</v>
      </c>
      <c r="C1053" s="51"/>
      <c r="D1053" s="51"/>
    </row>
    <row r="1054" spans="1:4">
      <c r="A1054" s="7">
        <v>28.9</v>
      </c>
      <c r="B1054" s="165">
        <v>5.3639999999999999</v>
      </c>
      <c r="C1054" s="51"/>
      <c r="D1054" s="51"/>
    </row>
    <row r="1055" spans="1:4">
      <c r="A1055" s="7">
        <v>6.8000000000000007</v>
      </c>
      <c r="B1055" s="165">
        <v>5.367</v>
      </c>
      <c r="C1055" s="51"/>
      <c r="D1055" s="51"/>
    </row>
    <row r="1056" spans="1:4">
      <c r="A1056" s="7">
        <v>0</v>
      </c>
      <c r="B1056" s="165">
        <v>5.3680000000000003</v>
      </c>
      <c r="C1056" s="51"/>
      <c r="D1056" s="51"/>
    </row>
    <row r="1057" spans="1:4">
      <c r="A1057" s="7">
        <v>8.6</v>
      </c>
      <c r="B1057" s="165">
        <v>5.3680000000000003</v>
      </c>
      <c r="C1057" s="51"/>
      <c r="D1057" s="51"/>
    </row>
    <row r="1058" spans="1:4">
      <c r="A1058" s="7">
        <v>10.100000000000001</v>
      </c>
      <c r="B1058" s="165">
        <v>5.37</v>
      </c>
      <c r="C1058" s="51"/>
      <c r="D1058" s="51"/>
    </row>
    <row r="1059" spans="1:4">
      <c r="A1059" s="7">
        <v>52.800000000000004</v>
      </c>
      <c r="B1059" s="165">
        <v>5.37</v>
      </c>
      <c r="C1059" s="51"/>
      <c r="D1059" s="51"/>
    </row>
    <row r="1060" spans="1:4">
      <c r="A1060" s="7">
        <v>51.2</v>
      </c>
      <c r="B1060" s="165">
        <v>5.37</v>
      </c>
      <c r="C1060" s="51"/>
      <c r="D1060" s="51"/>
    </row>
    <row r="1061" spans="1:4">
      <c r="A1061" s="7">
        <v>0</v>
      </c>
      <c r="B1061" s="165">
        <v>5.3719999999999999</v>
      </c>
      <c r="C1061" s="51"/>
      <c r="D1061" s="51"/>
    </row>
    <row r="1062" spans="1:4">
      <c r="A1062" s="7">
        <v>10.100000000000001</v>
      </c>
      <c r="B1062" s="165">
        <v>5.3719999999999999</v>
      </c>
      <c r="C1062" s="51"/>
      <c r="D1062" s="51"/>
    </row>
    <row r="1063" spans="1:4">
      <c r="A1063" s="7">
        <v>24.9</v>
      </c>
      <c r="B1063" s="165">
        <v>5.3730000000000002</v>
      </c>
      <c r="C1063" s="51"/>
      <c r="D1063" s="51"/>
    </row>
    <row r="1064" spans="1:4">
      <c r="A1064" s="7">
        <v>11.600000000000001</v>
      </c>
      <c r="B1064" s="165">
        <v>5.3739999999999997</v>
      </c>
      <c r="C1064" s="51"/>
      <c r="D1064" s="51"/>
    </row>
    <row r="1065" spans="1:4">
      <c r="A1065" s="7">
        <v>56.000000000000007</v>
      </c>
      <c r="B1065" s="165">
        <v>5.3739999999999997</v>
      </c>
      <c r="C1065" s="51"/>
      <c r="D1065" s="51"/>
    </row>
    <row r="1066" spans="1:4">
      <c r="A1066" s="7">
        <v>60</v>
      </c>
      <c r="B1066" s="165">
        <v>5.3739999999999997</v>
      </c>
      <c r="C1066" s="51"/>
      <c r="D1066" s="51"/>
    </row>
    <row r="1067" spans="1:4">
      <c r="A1067" s="7">
        <v>18</v>
      </c>
      <c r="B1067" s="165">
        <v>5.3739999999999997</v>
      </c>
      <c r="C1067" s="51"/>
      <c r="D1067" s="51"/>
    </row>
    <row r="1068" spans="1:4">
      <c r="A1068" s="7">
        <v>0</v>
      </c>
      <c r="B1068" s="165">
        <v>5.375</v>
      </c>
      <c r="C1068" s="51"/>
      <c r="D1068" s="51"/>
    </row>
    <row r="1069" spans="1:4">
      <c r="A1069" s="7">
        <v>0</v>
      </c>
      <c r="B1069" s="165">
        <v>5.375</v>
      </c>
      <c r="C1069" s="51"/>
      <c r="D1069" s="51"/>
    </row>
    <row r="1070" spans="1:4">
      <c r="A1070" s="7">
        <v>100</v>
      </c>
      <c r="B1070" s="165">
        <v>5.375</v>
      </c>
      <c r="C1070" s="51"/>
      <c r="D1070" s="51"/>
    </row>
    <row r="1071" spans="1:4">
      <c r="A1071" s="7">
        <v>44.800000000000004</v>
      </c>
      <c r="B1071" s="165">
        <v>5.3760000000000003</v>
      </c>
      <c r="C1071" s="51"/>
      <c r="D1071" s="51"/>
    </row>
    <row r="1072" spans="1:4">
      <c r="A1072" s="7">
        <v>0</v>
      </c>
      <c r="B1072" s="165">
        <v>5.3760000000000003</v>
      </c>
      <c r="C1072" s="51"/>
      <c r="D1072" s="51"/>
    </row>
    <row r="1073" spans="1:4">
      <c r="A1073" s="7">
        <v>0</v>
      </c>
      <c r="B1073" s="165">
        <v>5.3769999999999998</v>
      </c>
      <c r="C1073" s="51"/>
      <c r="D1073" s="51"/>
    </row>
    <row r="1074" spans="1:4">
      <c r="A1074" s="7">
        <v>51.1</v>
      </c>
      <c r="B1074" s="165">
        <v>5.3769999999999998</v>
      </c>
      <c r="C1074" s="51"/>
      <c r="D1074" s="51"/>
    </row>
    <row r="1075" spans="1:4">
      <c r="A1075" s="7">
        <v>59.699999999999996</v>
      </c>
      <c r="B1075" s="165">
        <v>5.3769999999999998</v>
      </c>
      <c r="C1075" s="51"/>
      <c r="D1075" s="51"/>
    </row>
    <row r="1076" spans="1:4">
      <c r="A1076" s="7">
        <v>55.2</v>
      </c>
      <c r="B1076" s="165">
        <v>5.3769999999999998</v>
      </c>
      <c r="C1076" s="51"/>
      <c r="D1076" s="51"/>
    </row>
    <row r="1077" spans="1:4">
      <c r="A1077" s="7">
        <v>0</v>
      </c>
      <c r="B1077" s="165">
        <v>5.3789999999999996</v>
      </c>
      <c r="C1077" s="51"/>
      <c r="D1077" s="51"/>
    </row>
    <row r="1078" spans="1:4">
      <c r="A1078" s="7">
        <v>1.6</v>
      </c>
      <c r="B1078" s="165">
        <v>5.38</v>
      </c>
      <c r="C1078" s="51"/>
      <c r="D1078" s="51"/>
    </row>
    <row r="1079" spans="1:4">
      <c r="A1079" s="7">
        <v>10.8</v>
      </c>
      <c r="B1079" s="165">
        <v>5.3810000000000002</v>
      </c>
      <c r="C1079" s="51"/>
      <c r="D1079" s="51"/>
    </row>
    <row r="1080" spans="1:4">
      <c r="A1080" s="7">
        <v>34</v>
      </c>
      <c r="B1080" s="165">
        <v>5.3819999999999997</v>
      </c>
      <c r="C1080" s="51"/>
      <c r="D1080" s="51"/>
    </row>
    <row r="1081" spans="1:4">
      <c r="A1081" s="7">
        <v>39.4</v>
      </c>
      <c r="B1081" s="165">
        <v>5.3819999999999997</v>
      </c>
      <c r="C1081" s="51"/>
      <c r="D1081" s="51"/>
    </row>
    <row r="1082" spans="1:4">
      <c r="A1082" s="7">
        <v>2</v>
      </c>
      <c r="B1082" s="165">
        <v>5.383</v>
      </c>
      <c r="C1082" s="51"/>
      <c r="D1082" s="51"/>
    </row>
    <row r="1083" spans="1:4">
      <c r="A1083" s="7">
        <v>50.5</v>
      </c>
      <c r="B1083" s="165">
        <v>5.383</v>
      </c>
      <c r="C1083" s="51"/>
      <c r="D1083" s="51"/>
    </row>
    <row r="1084" spans="1:4">
      <c r="A1084" s="7">
        <v>66.3</v>
      </c>
      <c r="B1084" s="165">
        <v>5.3840000000000003</v>
      </c>
      <c r="C1084" s="51"/>
      <c r="D1084" s="51"/>
    </row>
    <row r="1085" spans="1:4">
      <c r="A1085" s="7">
        <v>76.400000000000006</v>
      </c>
      <c r="B1085" s="165">
        <v>5.3849999999999998</v>
      </c>
      <c r="C1085" s="51"/>
      <c r="D1085" s="51"/>
    </row>
    <row r="1086" spans="1:4">
      <c r="A1086" s="7">
        <v>28.000000000000004</v>
      </c>
      <c r="B1086" s="165">
        <v>5.3860000000000001</v>
      </c>
      <c r="C1086" s="51"/>
      <c r="D1086" s="51"/>
    </row>
    <row r="1087" spans="1:4">
      <c r="A1087" s="7">
        <v>0</v>
      </c>
      <c r="B1087" s="165">
        <v>5.3860000000000001</v>
      </c>
      <c r="C1087" s="51"/>
      <c r="D1087" s="51"/>
    </row>
    <row r="1088" spans="1:4">
      <c r="A1088" s="7">
        <v>100</v>
      </c>
      <c r="B1088" s="165">
        <v>5.3869999999999996</v>
      </c>
      <c r="C1088" s="51"/>
      <c r="D1088" s="51"/>
    </row>
    <row r="1089" spans="1:4">
      <c r="A1089" s="7">
        <v>10.8</v>
      </c>
      <c r="B1089" s="165">
        <v>5.3869999999999996</v>
      </c>
      <c r="C1089" s="51"/>
      <c r="D1089" s="51"/>
    </row>
    <row r="1090" spans="1:4">
      <c r="A1090" s="7">
        <v>54.500000000000007</v>
      </c>
      <c r="B1090" s="165">
        <v>5.3879999999999999</v>
      </c>
      <c r="C1090" s="51"/>
      <c r="D1090" s="51"/>
    </row>
    <row r="1091" spans="1:4">
      <c r="A1091" s="7">
        <v>60</v>
      </c>
      <c r="B1091" s="165">
        <v>5.3879999999999999</v>
      </c>
      <c r="C1091" s="51"/>
      <c r="D1091" s="51"/>
    </row>
    <row r="1092" spans="1:4">
      <c r="A1092" s="7">
        <v>1.7999999999999998</v>
      </c>
      <c r="B1092" s="165">
        <v>5.3890000000000002</v>
      </c>
      <c r="C1092" s="51"/>
      <c r="D1092" s="51"/>
    </row>
    <row r="1093" spans="1:4">
      <c r="A1093" s="7">
        <v>0</v>
      </c>
      <c r="B1093" s="165">
        <v>5.39</v>
      </c>
      <c r="C1093" s="51"/>
      <c r="D1093" s="51"/>
    </row>
    <row r="1094" spans="1:4">
      <c r="A1094" s="7">
        <v>100</v>
      </c>
      <c r="B1094" s="165">
        <v>5.391</v>
      </c>
      <c r="C1094" s="51"/>
      <c r="D1094" s="51"/>
    </row>
    <row r="1095" spans="1:4">
      <c r="A1095" s="7">
        <v>49.2</v>
      </c>
      <c r="B1095" s="165">
        <v>5.391</v>
      </c>
      <c r="C1095" s="51"/>
      <c r="D1095" s="51"/>
    </row>
    <row r="1096" spans="1:4">
      <c r="A1096" s="7">
        <v>49.4</v>
      </c>
      <c r="B1096" s="165">
        <v>5.3929999999999998</v>
      </c>
      <c r="C1096" s="51"/>
      <c r="D1096" s="51"/>
    </row>
    <row r="1097" spans="1:4">
      <c r="A1097" s="7">
        <v>2</v>
      </c>
      <c r="B1097" s="165">
        <v>5.3940000000000001</v>
      </c>
      <c r="C1097" s="51"/>
      <c r="D1097" s="51"/>
    </row>
    <row r="1098" spans="1:4">
      <c r="A1098" s="7">
        <v>9.4</v>
      </c>
      <c r="B1098" s="165">
        <v>5.3940000000000001</v>
      </c>
      <c r="C1098" s="51"/>
      <c r="D1098" s="51"/>
    </row>
    <row r="1099" spans="1:4">
      <c r="A1099" s="7">
        <v>4.9000000000000004</v>
      </c>
      <c r="B1099" s="165">
        <v>5.3940000000000001</v>
      </c>
      <c r="C1099" s="51"/>
      <c r="D1099" s="51"/>
    </row>
    <row r="1100" spans="1:4">
      <c r="A1100" s="7">
        <v>1.3</v>
      </c>
      <c r="B1100" s="165">
        <v>5.3940000000000001</v>
      </c>
      <c r="C1100" s="51"/>
      <c r="D1100" s="51"/>
    </row>
    <row r="1101" spans="1:4">
      <c r="A1101" s="7">
        <v>95.899999999999991</v>
      </c>
      <c r="B1101" s="165">
        <v>5.3940000000000001</v>
      </c>
      <c r="C1101" s="51"/>
      <c r="D1101" s="51"/>
    </row>
    <row r="1102" spans="1:4">
      <c r="A1102" s="7">
        <v>0</v>
      </c>
      <c r="B1102" s="165">
        <v>5.3949999999999996</v>
      </c>
      <c r="C1102" s="51"/>
      <c r="D1102" s="51"/>
    </row>
    <row r="1103" spans="1:4">
      <c r="A1103" s="7">
        <v>75.400000000000006</v>
      </c>
      <c r="B1103" s="165">
        <v>5.3949999999999996</v>
      </c>
      <c r="C1103" s="51"/>
      <c r="D1103" s="51"/>
    </row>
    <row r="1104" spans="1:4">
      <c r="A1104" s="7">
        <v>19.7</v>
      </c>
      <c r="B1104" s="165">
        <v>5.3949999999999996</v>
      </c>
      <c r="C1104" s="51"/>
      <c r="D1104" s="51"/>
    </row>
    <row r="1105" spans="1:4">
      <c r="A1105" s="7">
        <v>99.6</v>
      </c>
      <c r="B1105" s="165">
        <v>5.3949999999999996</v>
      </c>
      <c r="C1105" s="51"/>
      <c r="D1105" s="51"/>
    </row>
    <row r="1106" spans="1:4">
      <c r="A1106" s="7">
        <v>28.9</v>
      </c>
      <c r="B1106" s="165">
        <v>5.3959999999999999</v>
      </c>
      <c r="C1106" s="51"/>
      <c r="D1106" s="51"/>
    </row>
    <row r="1107" spans="1:4">
      <c r="A1107" s="7">
        <v>1.3</v>
      </c>
      <c r="B1107" s="165">
        <v>5.3959999999999999</v>
      </c>
      <c r="C1107" s="51"/>
      <c r="D1107" s="51"/>
    </row>
    <row r="1108" spans="1:4">
      <c r="A1108" s="7">
        <v>9.1</v>
      </c>
      <c r="B1108" s="165">
        <v>5.3959999999999999</v>
      </c>
      <c r="C1108" s="51"/>
      <c r="D1108" s="51"/>
    </row>
    <row r="1109" spans="1:4">
      <c r="A1109" s="7">
        <v>28.000000000000004</v>
      </c>
      <c r="B1109" s="165">
        <v>5.3970000000000002</v>
      </c>
      <c r="C1109" s="51"/>
      <c r="D1109" s="51"/>
    </row>
    <row r="1110" spans="1:4">
      <c r="A1110" s="7">
        <v>0</v>
      </c>
      <c r="B1110" s="165">
        <v>5.3970000000000002</v>
      </c>
      <c r="C1110" s="51"/>
      <c r="D1110" s="51"/>
    </row>
    <row r="1111" spans="1:4">
      <c r="A1111" s="7">
        <v>14.7</v>
      </c>
      <c r="B1111" s="165">
        <v>5.3970000000000002</v>
      </c>
      <c r="C1111" s="51"/>
      <c r="D1111" s="51"/>
    </row>
    <row r="1112" spans="1:4">
      <c r="A1112" s="7">
        <v>0</v>
      </c>
      <c r="B1112" s="165">
        <v>5.3979999999999997</v>
      </c>
      <c r="C1112" s="51"/>
      <c r="D1112" s="51"/>
    </row>
    <row r="1113" spans="1:4">
      <c r="A1113" s="7">
        <v>70.099999999999994</v>
      </c>
      <c r="B1113" s="165">
        <v>5.399</v>
      </c>
      <c r="C1113" s="51"/>
      <c r="D1113" s="51"/>
    </row>
    <row r="1114" spans="1:4">
      <c r="A1114" s="7">
        <v>100</v>
      </c>
      <c r="B1114" s="165">
        <v>5.4</v>
      </c>
      <c r="C1114" s="51"/>
      <c r="D1114" s="51"/>
    </row>
    <row r="1115" spans="1:4">
      <c r="A1115" s="7">
        <v>0</v>
      </c>
      <c r="B1115" s="165">
        <v>5.4</v>
      </c>
      <c r="C1115" s="51"/>
      <c r="D1115" s="51"/>
    </row>
    <row r="1116" spans="1:4">
      <c r="A1116" s="7">
        <v>0</v>
      </c>
      <c r="B1116" s="165">
        <v>5.4</v>
      </c>
      <c r="C1116" s="51"/>
      <c r="D1116" s="51"/>
    </row>
    <row r="1117" spans="1:4">
      <c r="A1117" s="7">
        <v>0</v>
      </c>
      <c r="B1117" s="165">
        <v>5.4</v>
      </c>
      <c r="C1117" s="51"/>
      <c r="D1117" s="51"/>
    </row>
    <row r="1118" spans="1:4">
      <c r="A1118" s="7">
        <v>0</v>
      </c>
      <c r="B1118" s="165">
        <v>5.4</v>
      </c>
      <c r="C1118" s="51"/>
      <c r="D1118" s="51"/>
    </row>
    <row r="1119" spans="1:4">
      <c r="A1119" s="7">
        <v>14.799999999999999</v>
      </c>
      <c r="B1119" s="165">
        <v>5.4009999999999998</v>
      </c>
      <c r="C1119" s="51"/>
      <c r="D1119" s="51"/>
    </row>
    <row r="1120" spans="1:4">
      <c r="A1120" s="7">
        <v>16.5</v>
      </c>
      <c r="B1120" s="165">
        <v>5.4009999999999998</v>
      </c>
      <c r="C1120" s="51"/>
      <c r="D1120" s="51"/>
    </row>
    <row r="1121" spans="1:4">
      <c r="A1121" s="7">
        <v>10.4</v>
      </c>
      <c r="B1121" s="165">
        <v>5.4020000000000001</v>
      </c>
      <c r="C1121" s="51"/>
      <c r="D1121" s="51"/>
    </row>
    <row r="1122" spans="1:4">
      <c r="A1122" s="7">
        <v>56.000000000000007</v>
      </c>
      <c r="B1122" s="165">
        <v>5.4020000000000001</v>
      </c>
      <c r="C1122" s="51"/>
      <c r="D1122" s="51"/>
    </row>
    <row r="1123" spans="1:4">
      <c r="A1123" s="7">
        <v>93.5</v>
      </c>
      <c r="B1123" s="165">
        <v>5.4029999999999996</v>
      </c>
      <c r="C1123" s="51"/>
      <c r="D1123" s="51"/>
    </row>
    <row r="1124" spans="1:4">
      <c r="A1124" s="7">
        <v>8.3000000000000007</v>
      </c>
      <c r="B1124" s="165">
        <v>5.4029999999999996</v>
      </c>
      <c r="C1124" s="51"/>
      <c r="D1124" s="51"/>
    </row>
    <row r="1125" spans="1:4">
      <c r="A1125" s="7">
        <v>0</v>
      </c>
      <c r="B1125" s="165">
        <v>5.4029999999999996</v>
      </c>
      <c r="C1125" s="51"/>
      <c r="D1125" s="51"/>
    </row>
    <row r="1126" spans="1:4">
      <c r="A1126" s="7">
        <v>18.8</v>
      </c>
      <c r="B1126" s="165">
        <v>5.4039999999999999</v>
      </c>
      <c r="C1126" s="51"/>
      <c r="D1126" s="51"/>
    </row>
    <row r="1127" spans="1:4">
      <c r="A1127" s="7">
        <v>25.900000000000002</v>
      </c>
      <c r="B1127" s="165">
        <v>5.4039999999999999</v>
      </c>
      <c r="C1127" s="51"/>
      <c r="D1127" s="51"/>
    </row>
    <row r="1128" spans="1:4">
      <c r="A1128" s="7">
        <v>0</v>
      </c>
      <c r="B1128" s="165">
        <v>5.4039999999999999</v>
      </c>
      <c r="C1128" s="51"/>
      <c r="D1128" s="51"/>
    </row>
    <row r="1129" spans="1:4">
      <c r="A1129" s="7">
        <v>24.7</v>
      </c>
      <c r="B1129" s="165">
        <v>5.4050000000000002</v>
      </c>
      <c r="C1129" s="51"/>
      <c r="D1129" s="51"/>
    </row>
    <row r="1130" spans="1:4">
      <c r="A1130" s="7">
        <v>69</v>
      </c>
      <c r="B1130" s="165">
        <v>5.4050000000000002</v>
      </c>
      <c r="C1130" s="51"/>
      <c r="D1130" s="51"/>
    </row>
    <row r="1131" spans="1:4">
      <c r="A1131" s="7">
        <v>20.599999999999998</v>
      </c>
      <c r="B1131" s="165">
        <v>5.4059999999999997</v>
      </c>
      <c r="C1131" s="51"/>
      <c r="D1131" s="51"/>
    </row>
    <row r="1132" spans="1:4">
      <c r="A1132" s="7">
        <v>0</v>
      </c>
      <c r="B1132" s="165">
        <v>5.4080000000000004</v>
      </c>
      <c r="C1132" s="51"/>
      <c r="D1132" s="51"/>
    </row>
    <row r="1133" spans="1:4">
      <c r="A1133" s="7">
        <v>27.1</v>
      </c>
      <c r="B1133" s="165">
        <v>5.4080000000000004</v>
      </c>
      <c r="C1133" s="51"/>
      <c r="D1133" s="51"/>
    </row>
    <row r="1134" spans="1:4">
      <c r="A1134" s="7">
        <v>10.6</v>
      </c>
      <c r="B1134" s="165">
        <v>5.4080000000000004</v>
      </c>
      <c r="C1134" s="51"/>
      <c r="D1134" s="51"/>
    </row>
    <row r="1135" spans="1:4">
      <c r="A1135" s="7">
        <v>60</v>
      </c>
      <c r="B1135" s="165">
        <v>5.4080000000000004</v>
      </c>
      <c r="C1135" s="51"/>
      <c r="D1135" s="51"/>
    </row>
    <row r="1136" spans="1:4">
      <c r="A1136" s="7">
        <v>58.699999999999996</v>
      </c>
      <c r="B1136" s="165">
        <v>5.4080000000000004</v>
      </c>
      <c r="C1136" s="51"/>
      <c r="D1136" s="51"/>
    </row>
    <row r="1137" spans="1:4">
      <c r="A1137" s="7">
        <v>0</v>
      </c>
      <c r="B1137" s="165">
        <v>5.4089999999999998</v>
      </c>
      <c r="C1137" s="51"/>
      <c r="D1137" s="51"/>
    </row>
    <row r="1138" spans="1:4">
      <c r="A1138" s="7">
        <v>43.1</v>
      </c>
      <c r="B1138" s="165">
        <v>5.4089999999999998</v>
      </c>
      <c r="C1138" s="51"/>
      <c r="D1138" s="51"/>
    </row>
    <row r="1139" spans="1:4">
      <c r="A1139" s="7">
        <v>41.199999999999996</v>
      </c>
      <c r="B1139" s="165">
        <v>5.4089999999999998</v>
      </c>
      <c r="C1139" s="51"/>
      <c r="D1139" s="51"/>
    </row>
    <row r="1140" spans="1:4">
      <c r="A1140" s="7">
        <v>46.6</v>
      </c>
      <c r="B1140" s="165">
        <v>5.41</v>
      </c>
      <c r="C1140" s="51"/>
      <c r="D1140" s="51"/>
    </row>
    <row r="1141" spans="1:4">
      <c r="A1141" s="7">
        <v>5.6000000000000005</v>
      </c>
      <c r="B1141" s="165">
        <v>5.41</v>
      </c>
      <c r="C1141" s="51"/>
      <c r="D1141" s="51"/>
    </row>
    <row r="1142" spans="1:4">
      <c r="A1142" s="7">
        <v>69.899999999999991</v>
      </c>
      <c r="B1142" s="165">
        <v>5.41</v>
      </c>
      <c r="C1142" s="51"/>
      <c r="D1142" s="51"/>
    </row>
    <row r="1143" spans="1:4">
      <c r="A1143" s="7">
        <v>56.599999999999994</v>
      </c>
      <c r="B1143" s="165">
        <v>5.4109999999999996</v>
      </c>
      <c r="C1143" s="51"/>
      <c r="D1143" s="51"/>
    </row>
    <row r="1144" spans="1:4">
      <c r="A1144" s="7">
        <v>0</v>
      </c>
      <c r="B1144" s="165">
        <v>5.4109999999999996</v>
      </c>
      <c r="C1144" s="51"/>
      <c r="D1144" s="51"/>
    </row>
    <row r="1145" spans="1:4">
      <c r="A1145" s="7">
        <v>58.4</v>
      </c>
      <c r="B1145" s="165">
        <v>5.4119999999999999</v>
      </c>
      <c r="C1145" s="51"/>
      <c r="D1145" s="51"/>
    </row>
    <row r="1146" spans="1:4">
      <c r="A1146" s="7">
        <v>100</v>
      </c>
      <c r="B1146" s="165">
        <v>5.4130000000000003</v>
      </c>
      <c r="C1146" s="51"/>
      <c r="D1146" s="51"/>
    </row>
    <row r="1147" spans="1:4">
      <c r="A1147" s="7">
        <v>0</v>
      </c>
      <c r="B1147" s="165">
        <v>5.4130000000000003</v>
      </c>
      <c r="C1147" s="51"/>
      <c r="D1147" s="51"/>
    </row>
    <row r="1148" spans="1:4">
      <c r="A1148" s="7">
        <v>10.199999999999999</v>
      </c>
      <c r="B1148" s="165">
        <v>5.4130000000000003</v>
      </c>
      <c r="C1148" s="51"/>
      <c r="D1148" s="51"/>
    </row>
    <row r="1149" spans="1:4">
      <c r="A1149" s="7">
        <v>18</v>
      </c>
      <c r="B1149" s="165">
        <v>5.4139999999999997</v>
      </c>
      <c r="C1149" s="51"/>
      <c r="D1149" s="51"/>
    </row>
    <row r="1150" spans="1:4">
      <c r="A1150" s="7">
        <v>27.900000000000002</v>
      </c>
      <c r="B1150" s="165">
        <v>5.4139999999999997</v>
      </c>
      <c r="C1150" s="51"/>
      <c r="D1150" s="51"/>
    </row>
    <row r="1151" spans="1:4">
      <c r="A1151" s="7">
        <v>10.8</v>
      </c>
      <c r="B1151" s="165">
        <v>5.4139999999999997</v>
      </c>
      <c r="C1151" s="51"/>
      <c r="D1151" s="51"/>
    </row>
    <row r="1152" spans="1:4">
      <c r="A1152" s="7">
        <v>0</v>
      </c>
      <c r="B1152" s="165">
        <v>5.4139999999999997</v>
      </c>
      <c r="C1152" s="51"/>
      <c r="D1152" s="51"/>
    </row>
    <row r="1153" spans="1:4">
      <c r="A1153" s="7">
        <v>45.9</v>
      </c>
      <c r="B1153" s="165">
        <v>5.415</v>
      </c>
      <c r="C1153" s="51"/>
      <c r="D1153" s="51"/>
    </row>
    <row r="1154" spans="1:4">
      <c r="A1154" s="7">
        <v>28.999999999999996</v>
      </c>
      <c r="B1154" s="165">
        <v>5.4160000000000004</v>
      </c>
      <c r="C1154" s="51"/>
      <c r="D1154" s="51"/>
    </row>
    <row r="1155" spans="1:4">
      <c r="A1155" s="7">
        <v>37.200000000000003</v>
      </c>
      <c r="B1155" s="165">
        <v>5.4169999999999998</v>
      </c>
      <c r="C1155" s="51"/>
      <c r="D1155" s="51"/>
    </row>
    <row r="1156" spans="1:4">
      <c r="A1156" s="7">
        <v>21.5</v>
      </c>
      <c r="B1156" s="165">
        <v>5.4169999999999998</v>
      </c>
      <c r="C1156" s="51"/>
      <c r="D1156" s="51"/>
    </row>
    <row r="1157" spans="1:4">
      <c r="A1157" s="7">
        <v>11</v>
      </c>
      <c r="B1157" s="165">
        <v>5.4169999999999998</v>
      </c>
      <c r="C1157" s="51"/>
      <c r="D1157" s="51"/>
    </row>
    <row r="1158" spans="1:4">
      <c r="A1158" s="7">
        <v>43.7</v>
      </c>
      <c r="B1158" s="165">
        <v>5.4180000000000001</v>
      </c>
      <c r="C1158" s="51"/>
      <c r="D1158" s="51"/>
    </row>
    <row r="1159" spans="1:4">
      <c r="A1159" s="7">
        <v>0</v>
      </c>
      <c r="B1159" s="165">
        <v>5.4180000000000001</v>
      </c>
      <c r="C1159" s="51"/>
      <c r="D1159" s="51"/>
    </row>
    <row r="1160" spans="1:4">
      <c r="A1160" s="7">
        <v>3.6999999999999997</v>
      </c>
      <c r="B1160" s="165">
        <v>5.4180000000000001</v>
      </c>
      <c r="C1160" s="51"/>
      <c r="D1160" s="51"/>
    </row>
    <row r="1161" spans="1:4">
      <c r="A1161" s="7">
        <v>25.8</v>
      </c>
      <c r="B1161" s="165">
        <v>5.4189999999999996</v>
      </c>
      <c r="C1161" s="51"/>
      <c r="D1161" s="51"/>
    </row>
    <row r="1162" spans="1:4">
      <c r="A1162" s="7">
        <v>0</v>
      </c>
      <c r="B1162" s="165">
        <v>5.42</v>
      </c>
      <c r="C1162" s="51"/>
      <c r="D1162" s="51"/>
    </row>
    <row r="1163" spans="1:4">
      <c r="A1163" s="7">
        <v>25.8</v>
      </c>
      <c r="B1163" s="165">
        <v>5.42</v>
      </c>
      <c r="C1163" s="51"/>
      <c r="D1163" s="51"/>
    </row>
    <row r="1164" spans="1:4">
      <c r="A1164" s="7">
        <v>56.8</v>
      </c>
      <c r="B1164" s="165">
        <v>5.42</v>
      </c>
      <c r="C1164" s="51"/>
      <c r="D1164" s="51"/>
    </row>
    <row r="1165" spans="1:4">
      <c r="A1165" s="7">
        <v>44.1</v>
      </c>
      <c r="B1165" s="165">
        <v>5.4210000000000003</v>
      </c>
      <c r="C1165" s="51"/>
      <c r="D1165" s="51"/>
    </row>
    <row r="1166" spans="1:4">
      <c r="A1166" s="7">
        <v>6.9</v>
      </c>
      <c r="B1166" s="165">
        <v>5.4219999999999997</v>
      </c>
      <c r="C1166" s="51"/>
      <c r="D1166" s="51"/>
    </row>
    <row r="1167" spans="1:4">
      <c r="A1167" s="7">
        <v>81.599999999999994</v>
      </c>
      <c r="B1167" s="165">
        <v>5.4219999999999997</v>
      </c>
      <c r="C1167" s="51"/>
      <c r="D1167" s="51"/>
    </row>
    <row r="1168" spans="1:4">
      <c r="A1168" s="7">
        <v>72</v>
      </c>
      <c r="B1168" s="165">
        <v>5.4219999999999997</v>
      </c>
      <c r="C1168" s="51"/>
      <c r="D1168" s="51"/>
    </row>
    <row r="1169" spans="1:4">
      <c r="A1169" s="7">
        <v>65.7</v>
      </c>
      <c r="B1169" s="165">
        <v>5.423</v>
      </c>
      <c r="C1169" s="51"/>
      <c r="D1169" s="51"/>
    </row>
    <row r="1170" spans="1:4">
      <c r="A1170" s="7">
        <v>0</v>
      </c>
      <c r="B1170" s="165">
        <v>5.423</v>
      </c>
      <c r="C1170" s="51"/>
      <c r="D1170" s="51"/>
    </row>
    <row r="1171" spans="1:4">
      <c r="A1171" s="7">
        <v>0</v>
      </c>
      <c r="B1171" s="165">
        <v>5.4240000000000004</v>
      </c>
      <c r="C1171" s="51"/>
      <c r="D1171" s="51"/>
    </row>
    <row r="1172" spans="1:4">
      <c r="A1172" s="7">
        <v>7.5</v>
      </c>
      <c r="B1172" s="165">
        <v>5.4240000000000004</v>
      </c>
      <c r="C1172" s="51"/>
      <c r="D1172" s="51"/>
    </row>
    <row r="1173" spans="1:4">
      <c r="A1173" s="7">
        <v>0</v>
      </c>
      <c r="B1173" s="165">
        <v>5.4240000000000004</v>
      </c>
      <c r="C1173" s="51"/>
      <c r="D1173" s="51"/>
    </row>
    <row r="1174" spans="1:4">
      <c r="A1174" s="7">
        <v>0</v>
      </c>
      <c r="B1174" s="165">
        <v>5.4240000000000004</v>
      </c>
      <c r="C1174" s="51"/>
      <c r="D1174" s="51"/>
    </row>
    <row r="1175" spans="1:4">
      <c r="A1175" s="7">
        <v>44</v>
      </c>
      <c r="B1175" s="165">
        <v>5.4240000000000004</v>
      </c>
      <c r="C1175" s="51"/>
      <c r="D1175" s="51"/>
    </row>
    <row r="1176" spans="1:4">
      <c r="A1176" s="7">
        <v>0</v>
      </c>
      <c r="B1176" s="165">
        <v>5.4249999999999998</v>
      </c>
      <c r="C1176" s="51"/>
      <c r="D1176" s="51"/>
    </row>
    <row r="1177" spans="1:4">
      <c r="A1177" s="7">
        <v>2.4</v>
      </c>
      <c r="B1177" s="165">
        <v>5.4260000000000002</v>
      </c>
      <c r="C1177" s="51"/>
      <c r="D1177" s="51"/>
    </row>
    <row r="1178" spans="1:4">
      <c r="A1178" s="7">
        <v>0</v>
      </c>
      <c r="B1178" s="165">
        <v>5.4260000000000002</v>
      </c>
      <c r="C1178" s="51"/>
      <c r="D1178" s="51"/>
    </row>
    <row r="1179" spans="1:4">
      <c r="A1179" s="7">
        <v>21.8</v>
      </c>
      <c r="B1179" s="165">
        <v>5.4269999999999996</v>
      </c>
      <c r="C1179" s="51"/>
      <c r="D1179" s="51"/>
    </row>
    <row r="1180" spans="1:4">
      <c r="A1180" s="7">
        <v>3.8</v>
      </c>
      <c r="B1180" s="165">
        <v>5.4269999999999996</v>
      </c>
      <c r="C1180" s="51"/>
      <c r="D1180" s="51"/>
    </row>
    <row r="1181" spans="1:4">
      <c r="A1181" s="7">
        <v>75.7</v>
      </c>
      <c r="B1181" s="165">
        <v>5.4279999999999999</v>
      </c>
      <c r="C1181" s="51"/>
      <c r="D1181" s="51"/>
    </row>
    <row r="1182" spans="1:4">
      <c r="A1182" s="7">
        <v>98.7</v>
      </c>
      <c r="B1182" s="165">
        <v>5.4279999999999999</v>
      </c>
      <c r="C1182" s="51"/>
      <c r="D1182" s="51"/>
    </row>
    <row r="1183" spans="1:4">
      <c r="A1183" s="7">
        <v>4.2</v>
      </c>
      <c r="B1183" s="165">
        <v>5.4290000000000003</v>
      </c>
      <c r="C1183" s="51"/>
      <c r="D1183" s="51"/>
    </row>
    <row r="1184" spans="1:4">
      <c r="A1184" s="7">
        <v>100</v>
      </c>
      <c r="B1184" s="165">
        <v>5.4290000000000003</v>
      </c>
      <c r="C1184" s="51"/>
      <c r="D1184" s="51"/>
    </row>
    <row r="1185" spans="1:4">
      <c r="A1185" s="7">
        <v>88.3</v>
      </c>
      <c r="B1185" s="165">
        <v>5.43</v>
      </c>
      <c r="C1185" s="51"/>
      <c r="D1185" s="51"/>
    </row>
    <row r="1186" spans="1:4">
      <c r="A1186" s="7">
        <v>0</v>
      </c>
      <c r="B1186" s="165">
        <v>5.43</v>
      </c>
      <c r="C1186" s="51"/>
      <c r="D1186" s="51"/>
    </row>
    <row r="1187" spans="1:4">
      <c r="A1187" s="7">
        <v>39.700000000000003</v>
      </c>
      <c r="B1187" s="165">
        <v>5.431</v>
      </c>
      <c r="C1187" s="51"/>
      <c r="D1187" s="51"/>
    </row>
    <row r="1188" spans="1:4">
      <c r="A1188" s="7">
        <v>45.9</v>
      </c>
      <c r="B1188" s="165">
        <v>5.431</v>
      </c>
      <c r="C1188" s="51"/>
      <c r="D1188" s="51"/>
    </row>
    <row r="1189" spans="1:4">
      <c r="A1189" s="7">
        <v>0</v>
      </c>
      <c r="B1189" s="165">
        <v>5.4320000000000004</v>
      </c>
      <c r="C1189" s="51"/>
      <c r="D1189" s="51"/>
    </row>
    <row r="1190" spans="1:4">
      <c r="A1190" s="7">
        <v>0</v>
      </c>
      <c r="B1190" s="165">
        <v>5.4320000000000004</v>
      </c>
      <c r="C1190" s="51"/>
      <c r="D1190" s="51"/>
    </row>
    <row r="1191" spans="1:4">
      <c r="A1191" s="7">
        <v>30.099999999999998</v>
      </c>
      <c r="B1191" s="165">
        <v>5.4320000000000004</v>
      </c>
      <c r="C1191" s="51"/>
      <c r="D1191" s="51"/>
    </row>
    <row r="1192" spans="1:4">
      <c r="A1192" s="7">
        <v>11.200000000000001</v>
      </c>
      <c r="B1192" s="165">
        <v>5.4320000000000004</v>
      </c>
      <c r="C1192" s="51"/>
      <c r="D1192" s="51"/>
    </row>
    <row r="1193" spans="1:4">
      <c r="A1193" s="7">
        <v>10.100000000000001</v>
      </c>
      <c r="B1193" s="165">
        <v>5.4320000000000004</v>
      </c>
      <c r="C1193" s="51"/>
      <c r="D1193" s="51"/>
    </row>
    <row r="1194" spans="1:4">
      <c r="A1194" s="7">
        <v>0</v>
      </c>
      <c r="B1194" s="165">
        <v>5.4320000000000004</v>
      </c>
      <c r="C1194" s="51"/>
      <c r="D1194" s="51"/>
    </row>
    <row r="1195" spans="1:4">
      <c r="A1195" s="7">
        <v>0</v>
      </c>
      <c r="B1195" s="165">
        <v>5.4329999999999998</v>
      </c>
      <c r="C1195" s="51"/>
      <c r="D1195" s="51"/>
    </row>
    <row r="1196" spans="1:4">
      <c r="A1196" s="7">
        <v>35.799999999999997</v>
      </c>
      <c r="B1196" s="165">
        <v>5.4329999999999998</v>
      </c>
      <c r="C1196" s="51"/>
      <c r="D1196" s="51"/>
    </row>
    <row r="1197" spans="1:4">
      <c r="A1197" s="7">
        <v>88.3</v>
      </c>
      <c r="B1197" s="165">
        <v>5.4329999999999998</v>
      </c>
      <c r="C1197" s="51"/>
      <c r="D1197" s="51"/>
    </row>
    <row r="1198" spans="1:4">
      <c r="A1198" s="7">
        <v>54.300000000000004</v>
      </c>
      <c r="B1198" s="165">
        <v>5.4340000000000002</v>
      </c>
      <c r="C1198" s="51"/>
      <c r="D1198" s="51"/>
    </row>
    <row r="1199" spans="1:4">
      <c r="A1199" s="7">
        <v>0</v>
      </c>
      <c r="B1199" s="165">
        <v>5.4340000000000002</v>
      </c>
      <c r="C1199" s="51"/>
      <c r="D1199" s="51"/>
    </row>
    <row r="1200" spans="1:4">
      <c r="A1200" s="7">
        <v>41.5</v>
      </c>
      <c r="B1200" s="165">
        <v>5.4340000000000002</v>
      </c>
      <c r="C1200" s="51"/>
      <c r="D1200" s="51"/>
    </row>
    <row r="1201" spans="1:4">
      <c r="A1201" s="7">
        <v>76.400000000000006</v>
      </c>
      <c r="B1201" s="165">
        <v>5.4340000000000002</v>
      </c>
      <c r="C1201" s="51"/>
      <c r="D1201" s="51"/>
    </row>
    <row r="1202" spans="1:4">
      <c r="A1202" s="7">
        <v>8.6999999999999993</v>
      </c>
      <c r="B1202" s="165">
        <v>5.4349999999999996</v>
      </c>
      <c r="C1202" s="51"/>
      <c r="D1202" s="51"/>
    </row>
    <row r="1203" spans="1:4">
      <c r="A1203" s="7">
        <v>0</v>
      </c>
      <c r="B1203" s="165">
        <v>5.4349999999999996</v>
      </c>
      <c r="C1203" s="51"/>
      <c r="D1203" s="51"/>
    </row>
    <row r="1204" spans="1:4">
      <c r="A1204" s="7">
        <v>0</v>
      </c>
      <c r="B1204" s="165">
        <v>5.4349999999999996</v>
      </c>
      <c r="C1204" s="51"/>
      <c r="D1204" s="51"/>
    </row>
    <row r="1205" spans="1:4">
      <c r="A1205" s="7">
        <v>32.300000000000004</v>
      </c>
      <c r="B1205" s="165">
        <v>5.4349999999999996</v>
      </c>
      <c r="C1205" s="51"/>
      <c r="D1205" s="51"/>
    </row>
    <row r="1206" spans="1:4">
      <c r="A1206" s="7">
        <v>0</v>
      </c>
      <c r="B1206" s="165">
        <v>5.4370000000000003</v>
      </c>
      <c r="C1206" s="51"/>
      <c r="D1206" s="51"/>
    </row>
    <row r="1207" spans="1:4">
      <c r="A1207" s="7">
        <v>0</v>
      </c>
      <c r="B1207" s="165">
        <v>5.4379999999999997</v>
      </c>
      <c r="C1207" s="51"/>
      <c r="D1207" s="51"/>
    </row>
    <row r="1208" spans="1:4">
      <c r="A1208" s="7">
        <v>36.199999999999996</v>
      </c>
      <c r="B1208" s="165">
        <v>5.4379999999999997</v>
      </c>
      <c r="C1208" s="51"/>
      <c r="D1208" s="51"/>
    </row>
    <row r="1209" spans="1:4">
      <c r="A1209" s="7">
        <v>2.1999999999999997</v>
      </c>
      <c r="B1209" s="165">
        <v>5.4379999999999997</v>
      </c>
      <c r="C1209" s="51"/>
      <c r="D1209" s="51"/>
    </row>
    <row r="1210" spans="1:4">
      <c r="A1210" s="7">
        <v>0</v>
      </c>
      <c r="B1210" s="165">
        <v>5.4390000000000001</v>
      </c>
      <c r="C1210" s="51"/>
      <c r="D1210" s="51"/>
    </row>
    <row r="1211" spans="1:4">
      <c r="A1211" s="7">
        <v>0</v>
      </c>
      <c r="B1211" s="165">
        <v>5.44</v>
      </c>
      <c r="C1211" s="51"/>
      <c r="D1211" s="51"/>
    </row>
    <row r="1212" spans="1:4">
      <c r="A1212" s="7">
        <v>56.100000000000009</v>
      </c>
      <c r="B1212" s="165">
        <v>5.4409999999999998</v>
      </c>
      <c r="C1212" s="51"/>
      <c r="D1212" s="51"/>
    </row>
    <row r="1213" spans="1:4">
      <c r="A1213" s="7">
        <v>22.6</v>
      </c>
      <c r="B1213" s="165">
        <v>5.4420000000000002</v>
      </c>
      <c r="C1213" s="51"/>
      <c r="D1213" s="51"/>
    </row>
    <row r="1214" spans="1:4">
      <c r="A1214" s="7">
        <v>0</v>
      </c>
      <c r="B1214" s="165">
        <v>5.4420000000000002</v>
      </c>
      <c r="C1214" s="51"/>
      <c r="D1214" s="51"/>
    </row>
    <row r="1215" spans="1:4">
      <c r="A1215" s="7">
        <v>88.3</v>
      </c>
      <c r="B1215" s="165">
        <v>5.4420000000000002</v>
      </c>
      <c r="C1215" s="51"/>
      <c r="D1215" s="51"/>
    </row>
    <row r="1216" spans="1:4">
      <c r="A1216" s="7">
        <v>39.5</v>
      </c>
      <c r="B1216" s="165">
        <v>5.4420000000000002</v>
      </c>
      <c r="C1216" s="51"/>
      <c r="D1216" s="51"/>
    </row>
    <row r="1217" spans="1:4">
      <c r="A1217" s="7">
        <v>1.3</v>
      </c>
      <c r="B1217" s="165">
        <v>5.4429999999999996</v>
      </c>
      <c r="C1217" s="51"/>
      <c r="D1217" s="51"/>
    </row>
    <row r="1218" spans="1:4">
      <c r="A1218" s="7">
        <v>7.8</v>
      </c>
      <c r="B1218" s="165">
        <v>5.444</v>
      </c>
      <c r="C1218" s="51"/>
      <c r="D1218" s="51"/>
    </row>
    <row r="1219" spans="1:4">
      <c r="A1219" s="7">
        <v>0</v>
      </c>
      <c r="B1219" s="165">
        <v>5.444</v>
      </c>
      <c r="C1219" s="51"/>
      <c r="D1219" s="51"/>
    </row>
    <row r="1220" spans="1:4">
      <c r="A1220" s="7">
        <v>72.8</v>
      </c>
      <c r="B1220" s="165">
        <v>5.444</v>
      </c>
      <c r="C1220" s="51"/>
      <c r="D1220" s="51"/>
    </row>
    <row r="1221" spans="1:4">
      <c r="A1221" s="7">
        <v>51</v>
      </c>
      <c r="B1221" s="165">
        <v>5.444</v>
      </c>
      <c r="C1221" s="51"/>
      <c r="D1221" s="51"/>
    </row>
    <row r="1222" spans="1:4">
      <c r="A1222" s="7">
        <v>6.9</v>
      </c>
      <c r="B1222" s="165">
        <v>5.4459999999999997</v>
      </c>
      <c r="C1222" s="51"/>
      <c r="D1222" s="51"/>
    </row>
    <row r="1223" spans="1:4">
      <c r="A1223" s="7">
        <v>0</v>
      </c>
      <c r="B1223" s="165">
        <v>5.4459999999999997</v>
      </c>
      <c r="C1223" s="51"/>
      <c r="D1223" s="51"/>
    </row>
    <row r="1224" spans="1:4">
      <c r="A1224" s="7">
        <v>54.800000000000004</v>
      </c>
      <c r="B1224" s="165">
        <v>5.4459999999999997</v>
      </c>
      <c r="C1224" s="51"/>
      <c r="D1224" s="51"/>
    </row>
    <row r="1225" spans="1:4">
      <c r="A1225" s="7">
        <v>16.7</v>
      </c>
      <c r="B1225" s="165">
        <v>5.4470000000000001</v>
      </c>
      <c r="C1225" s="51"/>
      <c r="D1225" s="51"/>
    </row>
    <row r="1226" spans="1:4">
      <c r="A1226" s="7">
        <v>91.8</v>
      </c>
      <c r="B1226" s="165">
        <v>5.4470000000000001</v>
      </c>
      <c r="C1226" s="51"/>
      <c r="D1226" s="51"/>
    </row>
    <row r="1227" spans="1:4">
      <c r="A1227" s="7">
        <v>34.699999999999996</v>
      </c>
      <c r="B1227" s="165">
        <v>5.4470000000000001</v>
      </c>
      <c r="C1227" s="51"/>
      <c r="D1227" s="51"/>
    </row>
    <row r="1228" spans="1:4">
      <c r="A1228" s="7">
        <v>0</v>
      </c>
      <c r="B1228" s="165">
        <v>5.4470000000000001</v>
      </c>
      <c r="C1228" s="51"/>
      <c r="D1228" s="51"/>
    </row>
    <row r="1229" spans="1:4">
      <c r="A1229" s="7">
        <v>7.1999999999999993</v>
      </c>
      <c r="B1229" s="165">
        <v>5.4489999999999998</v>
      </c>
      <c r="C1229" s="51"/>
      <c r="D1229" s="51"/>
    </row>
    <row r="1230" spans="1:4">
      <c r="A1230" s="7">
        <v>0</v>
      </c>
      <c r="B1230" s="165">
        <v>5.45</v>
      </c>
      <c r="C1230" s="51"/>
      <c r="D1230" s="51"/>
    </row>
    <row r="1231" spans="1:4">
      <c r="A1231" s="7">
        <v>49.7</v>
      </c>
      <c r="B1231" s="165">
        <v>5.45</v>
      </c>
      <c r="C1231" s="51"/>
      <c r="D1231" s="51"/>
    </row>
    <row r="1232" spans="1:4">
      <c r="A1232" s="7">
        <v>39.1</v>
      </c>
      <c r="B1232" s="165">
        <v>5.45</v>
      </c>
      <c r="C1232" s="51"/>
      <c r="D1232" s="51"/>
    </row>
    <row r="1233" spans="1:4">
      <c r="A1233" s="7">
        <v>0</v>
      </c>
      <c r="B1233" s="165">
        <v>5.45</v>
      </c>
      <c r="C1233" s="51"/>
      <c r="D1233" s="51"/>
    </row>
    <row r="1234" spans="1:4">
      <c r="A1234" s="7">
        <v>19.400000000000002</v>
      </c>
      <c r="B1234" s="165">
        <v>5.45</v>
      </c>
      <c r="C1234" s="51"/>
      <c r="D1234" s="51"/>
    </row>
    <row r="1235" spans="1:4">
      <c r="A1235" s="7">
        <v>5</v>
      </c>
      <c r="B1235" s="165">
        <v>5.4509999999999996</v>
      </c>
      <c r="C1235" s="51"/>
      <c r="D1235" s="51"/>
    </row>
    <row r="1236" spans="1:4">
      <c r="A1236" s="7">
        <v>0</v>
      </c>
      <c r="B1236" s="165">
        <v>5.4509999999999996</v>
      </c>
      <c r="C1236" s="51"/>
      <c r="D1236" s="51"/>
    </row>
    <row r="1237" spans="1:4">
      <c r="A1237" s="7">
        <v>47.599999999999994</v>
      </c>
      <c r="B1237" s="165">
        <v>5.4509999999999996</v>
      </c>
      <c r="C1237" s="51"/>
      <c r="D1237" s="51"/>
    </row>
    <row r="1238" spans="1:4">
      <c r="A1238" s="7">
        <v>87.6</v>
      </c>
      <c r="B1238" s="165">
        <v>5.4509999999999996</v>
      </c>
      <c r="C1238" s="51"/>
      <c r="D1238" s="51"/>
    </row>
    <row r="1239" spans="1:4">
      <c r="A1239" s="7">
        <v>89.600000000000009</v>
      </c>
      <c r="B1239" s="165">
        <v>5.452</v>
      </c>
      <c r="C1239" s="51"/>
      <c r="D1239" s="51"/>
    </row>
    <row r="1240" spans="1:4">
      <c r="A1240" s="7">
        <v>0</v>
      </c>
      <c r="B1240" s="165">
        <v>5.452</v>
      </c>
      <c r="C1240" s="51"/>
      <c r="D1240" s="51"/>
    </row>
    <row r="1241" spans="1:4">
      <c r="A1241" s="7">
        <v>47.099999999999994</v>
      </c>
      <c r="B1241" s="165">
        <v>5.4530000000000003</v>
      </c>
      <c r="C1241" s="51"/>
      <c r="D1241" s="51"/>
    </row>
    <row r="1242" spans="1:4">
      <c r="A1242" s="7">
        <v>17.599999999999998</v>
      </c>
      <c r="B1242" s="165">
        <v>5.4530000000000003</v>
      </c>
      <c r="C1242" s="51"/>
      <c r="D1242" s="51"/>
    </row>
    <row r="1243" spans="1:4">
      <c r="A1243" s="7">
        <v>0</v>
      </c>
      <c r="B1243" s="165">
        <v>5.4530000000000003</v>
      </c>
      <c r="C1243" s="51"/>
      <c r="D1243" s="51"/>
    </row>
    <row r="1244" spans="1:4">
      <c r="A1244" s="7">
        <v>70.8</v>
      </c>
      <c r="B1244" s="165">
        <v>5.4539999999999997</v>
      </c>
      <c r="C1244" s="51"/>
      <c r="D1244" s="51"/>
    </row>
    <row r="1245" spans="1:4">
      <c r="A1245" s="7">
        <v>54.1</v>
      </c>
      <c r="B1245" s="165">
        <v>5.4539999999999997</v>
      </c>
      <c r="C1245" s="51"/>
      <c r="D1245" s="51"/>
    </row>
    <row r="1246" spans="1:4">
      <c r="A1246" s="7">
        <v>40.9</v>
      </c>
      <c r="B1246" s="165">
        <v>5.4550000000000001</v>
      </c>
      <c r="C1246" s="51"/>
      <c r="D1246" s="51"/>
    </row>
    <row r="1247" spans="1:4">
      <c r="A1247" s="7">
        <v>0</v>
      </c>
      <c r="B1247" s="165">
        <v>5.4550000000000001</v>
      </c>
      <c r="C1247" s="51"/>
      <c r="D1247" s="51"/>
    </row>
    <row r="1248" spans="1:4">
      <c r="A1248" s="7">
        <v>0</v>
      </c>
      <c r="B1248" s="165">
        <v>5.4550000000000001</v>
      </c>
      <c r="C1248" s="51"/>
      <c r="D1248" s="51"/>
    </row>
    <row r="1249" spans="1:4">
      <c r="A1249" s="7">
        <v>0</v>
      </c>
      <c r="B1249" s="165">
        <v>5.4550000000000001</v>
      </c>
      <c r="C1249" s="51"/>
      <c r="D1249" s="51"/>
    </row>
    <row r="1250" spans="1:4">
      <c r="A1250" s="7">
        <v>0</v>
      </c>
      <c r="B1250" s="165">
        <v>5.4560000000000004</v>
      </c>
      <c r="C1250" s="51"/>
      <c r="D1250" s="51"/>
    </row>
    <row r="1251" spans="1:4">
      <c r="A1251" s="7">
        <v>51</v>
      </c>
      <c r="B1251" s="165">
        <v>5.4560000000000004</v>
      </c>
      <c r="C1251" s="51"/>
      <c r="D1251" s="51"/>
    </row>
    <row r="1252" spans="1:4">
      <c r="A1252" s="7">
        <v>94.699999999999989</v>
      </c>
      <c r="B1252" s="165">
        <v>5.4560000000000004</v>
      </c>
      <c r="C1252" s="51"/>
      <c r="D1252" s="51"/>
    </row>
    <row r="1253" spans="1:4">
      <c r="A1253" s="7">
        <v>0</v>
      </c>
      <c r="B1253" s="165">
        <v>5.4569999999999999</v>
      </c>
      <c r="C1253" s="51"/>
      <c r="D1253" s="51"/>
    </row>
    <row r="1254" spans="1:4">
      <c r="A1254" s="7">
        <v>0</v>
      </c>
      <c r="B1254" s="165">
        <v>5.4569999999999999</v>
      </c>
      <c r="C1254" s="51"/>
      <c r="D1254" s="51"/>
    </row>
    <row r="1255" spans="1:4">
      <c r="A1255" s="7">
        <v>0</v>
      </c>
      <c r="B1255" s="165">
        <v>5.4569999999999999</v>
      </c>
      <c r="C1255" s="51"/>
      <c r="D1255" s="51"/>
    </row>
    <row r="1256" spans="1:4">
      <c r="A1256" s="7">
        <v>18.399999999999999</v>
      </c>
      <c r="B1256" s="165">
        <v>5.4569999999999999</v>
      </c>
      <c r="C1256" s="51"/>
      <c r="D1256" s="51"/>
    </row>
    <row r="1257" spans="1:4">
      <c r="A1257" s="7">
        <v>0</v>
      </c>
      <c r="B1257" s="165">
        <v>5.4580000000000002</v>
      </c>
      <c r="C1257" s="51"/>
      <c r="D1257" s="51"/>
    </row>
    <row r="1258" spans="1:4">
      <c r="A1258" s="7">
        <v>37.299999999999997</v>
      </c>
      <c r="B1258" s="165">
        <v>5.4580000000000002</v>
      </c>
      <c r="C1258" s="51"/>
      <c r="D1258" s="51"/>
    </row>
    <row r="1259" spans="1:4">
      <c r="A1259" s="7">
        <v>84.2</v>
      </c>
      <c r="B1259" s="165">
        <v>5.4589999999999996</v>
      </c>
      <c r="C1259" s="51"/>
      <c r="D1259" s="51"/>
    </row>
    <row r="1260" spans="1:4">
      <c r="A1260" s="7">
        <v>7.3999999999999995</v>
      </c>
      <c r="B1260" s="165">
        <v>5.4589999999999996</v>
      </c>
      <c r="C1260" s="51"/>
      <c r="D1260" s="51"/>
    </row>
    <row r="1261" spans="1:4">
      <c r="A1261" s="7">
        <v>0</v>
      </c>
      <c r="B1261" s="165">
        <v>5.46</v>
      </c>
      <c r="C1261" s="51"/>
      <c r="D1261" s="51"/>
    </row>
    <row r="1262" spans="1:4">
      <c r="A1262" s="7">
        <v>0</v>
      </c>
      <c r="B1262" s="165">
        <v>5.46</v>
      </c>
      <c r="C1262" s="51"/>
      <c r="D1262" s="51"/>
    </row>
    <row r="1263" spans="1:4">
      <c r="A1263" s="7">
        <v>42.8</v>
      </c>
      <c r="B1263" s="165">
        <v>5.46</v>
      </c>
      <c r="C1263" s="51"/>
      <c r="D1263" s="51"/>
    </row>
    <row r="1264" spans="1:4">
      <c r="A1264" s="7">
        <v>43.4</v>
      </c>
      <c r="B1264" s="165">
        <v>5.4610000000000003</v>
      </c>
      <c r="C1264" s="51"/>
      <c r="D1264" s="51"/>
    </row>
    <row r="1265" spans="1:4">
      <c r="A1265" s="7">
        <v>69.899999999999991</v>
      </c>
      <c r="B1265" s="165">
        <v>5.4619999999999997</v>
      </c>
      <c r="C1265" s="51"/>
      <c r="D1265" s="51"/>
    </row>
    <row r="1266" spans="1:4">
      <c r="A1266" s="7">
        <v>0</v>
      </c>
      <c r="B1266" s="165">
        <v>5.4619999999999997</v>
      </c>
      <c r="C1266" s="51"/>
      <c r="D1266" s="51"/>
    </row>
    <row r="1267" spans="1:4">
      <c r="A1267" s="7">
        <v>56.000000000000007</v>
      </c>
      <c r="B1267" s="165">
        <v>5.4619999999999997</v>
      </c>
      <c r="C1267" s="51"/>
      <c r="D1267" s="51"/>
    </row>
    <row r="1268" spans="1:4">
      <c r="A1268" s="7">
        <v>0</v>
      </c>
      <c r="B1268" s="165">
        <v>5.4619999999999997</v>
      </c>
      <c r="C1268" s="51"/>
      <c r="D1268" s="51"/>
    </row>
    <row r="1269" spans="1:4">
      <c r="A1269" s="7">
        <v>67.400000000000006</v>
      </c>
      <c r="B1269" s="165">
        <v>5.4630000000000001</v>
      </c>
      <c r="C1269" s="51"/>
      <c r="D1269" s="51"/>
    </row>
    <row r="1270" spans="1:4">
      <c r="A1270" s="7">
        <v>0</v>
      </c>
      <c r="B1270" s="165">
        <v>5.4630000000000001</v>
      </c>
      <c r="C1270" s="51"/>
      <c r="D1270" s="51"/>
    </row>
    <row r="1271" spans="1:4">
      <c r="A1271" s="7">
        <v>33.6</v>
      </c>
      <c r="B1271" s="165">
        <v>5.4630000000000001</v>
      </c>
      <c r="C1271" s="51"/>
      <c r="D1271" s="51"/>
    </row>
    <row r="1272" spans="1:4">
      <c r="A1272" s="7">
        <v>32.5</v>
      </c>
      <c r="B1272" s="165">
        <v>5.4640000000000004</v>
      </c>
      <c r="C1272" s="51"/>
      <c r="D1272" s="51"/>
    </row>
    <row r="1273" spans="1:4">
      <c r="A1273" s="7">
        <v>0</v>
      </c>
      <c r="B1273" s="165">
        <v>5.4640000000000004</v>
      </c>
      <c r="C1273" s="51"/>
      <c r="D1273" s="51"/>
    </row>
    <row r="1274" spans="1:4">
      <c r="A1274" s="7">
        <v>19.5</v>
      </c>
      <c r="B1274" s="165">
        <v>5.4640000000000004</v>
      </c>
      <c r="C1274" s="51"/>
      <c r="D1274" s="51"/>
    </row>
    <row r="1275" spans="1:4">
      <c r="A1275" s="7">
        <v>0</v>
      </c>
      <c r="B1275" s="165">
        <v>5.4649999999999999</v>
      </c>
      <c r="C1275" s="51"/>
      <c r="D1275" s="51"/>
    </row>
    <row r="1276" spans="1:4">
      <c r="A1276" s="7">
        <v>87</v>
      </c>
      <c r="B1276" s="165">
        <v>5.4649999999999999</v>
      </c>
      <c r="C1276" s="51"/>
      <c r="D1276" s="51"/>
    </row>
    <row r="1277" spans="1:4">
      <c r="A1277" s="7">
        <v>0</v>
      </c>
      <c r="B1277" s="165">
        <v>5.4660000000000002</v>
      </c>
      <c r="C1277" s="51"/>
      <c r="D1277" s="51"/>
    </row>
    <row r="1278" spans="1:4">
      <c r="A1278" s="7">
        <v>46.1</v>
      </c>
      <c r="B1278" s="165">
        <v>5.4660000000000002</v>
      </c>
      <c r="C1278" s="51"/>
      <c r="D1278" s="51"/>
    </row>
    <row r="1279" spans="1:4">
      <c r="A1279" s="7">
        <v>8.7999999999999989</v>
      </c>
      <c r="B1279" s="165">
        <v>5.4660000000000002</v>
      </c>
      <c r="C1279" s="51"/>
      <c r="D1279" s="51"/>
    </row>
    <row r="1280" spans="1:4">
      <c r="A1280" s="7">
        <v>0</v>
      </c>
      <c r="B1280" s="165">
        <v>5.4669999999999996</v>
      </c>
      <c r="C1280" s="51"/>
      <c r="D1280" s="51"/>
    </row>
    <row r="1281" spans="1:4">
      <c r="A1281" s="7">
        <v>0</v>
      </c>
      <c r="B1281" s="165">
        <v>5.4669999999999996</v>
      </c>
      <c r="C1281" s="51"/>
      <c r="D1281" s="51"/>
    </row>
    <row r="1282" spans="1:4">
      <c r="A1282" s="7">
        <v>39.700000000000003</v>
      </c>
      <c r="B1282" s="165">
        <v>5.4669999999999996</v>
      </c>
      <c r="C1282" s="51"/>
      <c r="D1282" s="51"/>
    </row>
    <row r="1283" spans="1:4">
      <c r="A1283" s="7">
        <v>15.9</v>
      </c>
      <c r="B1283" s="165">
        <v>5.468</v>
      </c>
      <c r="C1283" s="51"/>
      <c r="D1283" s="51"/>
    </row>
    <row r="1284" spans="1:4">
      <c r="A1284" s="7">
        <v>69.899999999999991</v>
      </c>
      <c r="B1284" s="165">
        <v>5.468</v>
      </c>
      <c r="C1284" s="51"/>
      <c r="D1284" s="51"/>
    </row>
    <row r="1285" spans="1:4">
      <c r="A1285" s="7">
        <v>0</v>
      </c>
      <c r="B1285" s="165">
        <v>5.4690000000000003</v>
      </c>
      <c r="C1285" s="51"/>
      <c r="D1285" s="51"/>
    </row>
    <row r="1286" spans="1:4">
      <c r="A1286" s="7">
        <v>19.2</v>
      </c>
      <c r="B1286" s="165">
        <v>5.4690000000000003</v>
      </c>
      <c r="C1286" s="51"/>
      <c r="D1286" s="51"/>
    </row>
    <row r="1287" spans="1:4">
      <c r="A1287" s="7">
        <v>33.1</v>
      </c>
      <c r="B1287" s="165">
        <v>5.4690000000000003</v>
      </c>
      <c r="C1287" s="51"/>
      <c r="D1287" s="51"/>
    </row>
    <row r="1288" spans="1:4">
      <c r="A1288" s="7">
        <v>0</v>
      </c>
      <c r="B1288" s="165">
        <v>5.47</v>
      </c>
      <c r="C1288" s="51"/>
      <c r="D1288" s="51"/>
    </row>
    <row r="1289" spans="1:4">
      <c r="A1289" s="7">
        <v>69</v>
      </c>
      <c r="B1289" s="165">
        <v>5.4710000000000001</v>
      </c>
      <c r="C1289" s="51"/>
      <c r="D1289" s="51"/>
    </row>
    <row r="1290" spans="1:4">
      <c r="A1290" s="7">
        <v>100</v>
      </c>
      <c r="B1290" s="165">
        <v>5.4710000000000001</v>
      </c>
      <c r="C1290" s="51"/>
      <c r="D1290" s="51"/>
    </row>
    <row r="1291" spans="1:4">
      <c r="A1291" s="7">
        <v>2.4</v>
      </c>
      <c r="B1291" s="165">
        <v>5.4710000000000001</v>
      </c>
      <c r="C1291" s="51"/>
      <c r="D1291" s="51"/>
    </row>
    <row r="1292" spans="1:4">
      <c r="A1292" s="7">
        <v>35.9</v>
      </c>
      <c r="B1292" s="165">
        <v>5.4710000000000001</v>
      </c>
      <c r="C1292" s="51"/>
      <c r="D1292" s="51"/>
    </row>
    <row r="1293" spans="1:4">
      <c r="A1293" s="7">
        <v>0</v>
      </c>
      <c r="B1293" s="165">
        <v>5.4710000000000001</v>
      </c>
      <c r="C1293" s="51"/>
      <c r="D1293" s="51"/>
    </row>
    <row r="1294" spans="1:4">
      <c r="A1294" s="7">
        <v>0</v>
      </c>
      <c r="B1294" s="165">
        <v>5.4720000000000004</v>
      </c>
      <c r="C1294" s="51"/>
      <c r="D1294" s="51"/>
    </row>
    <row r="1295" spans="1:4">
      <c r="A1295" s="7">
        <v>0</v>
      </c>
      <c r="B1295" s="165">
        <v>5.4720000000000004</v>
      </c>
      <c r="C1295" s="51"/>
      <c r="D1295" s="51"/>
    </row>
    <row r="1296" spans="1:4">
      <c r="A1296" s="7">
        <v>42.5</v>
      </c>
      <c r="B1296" s="165">
        <v>5.4729999999999999</v>
      </c>
      <c r="C1296" s="51"/>
      <c r="D1296" s="51"/>
    </row>
    <row r="1297" spans="1:4">
      <c r="A1297" s="7">
        <v>1.6</v>
      </c>
      <c r="B1297" s="165">
        <v>5.4729999999999999</v>
      </c>
      <c r="C1297" s="51"/>
      <c r="D1297" s="51"/>
    </row>
    <row r="1298" spans="1:4">
      <c r="A1298" s="7">
        <v>25.7</v>
      </c>
      <c r="B1298" s="165">
        <v>5.4729999999999999</v>
      </c>
      <c r="C1298" s="51"/>
      <c r="D1298" s="51"/>
    </row>
    <row r="1299" spans="1:4">
      <c r="A1299" s="7">
        <v>35.5</v>
      </c>
      <c r="B1299" s="165">
        <v>5.4729999999999999</v>
      </c>
      <c r="C1299" s="51"/>
      <c r="D1299" s="51"/>
    </row>
    <row r="1300" spans="1:4">
      <c r="A1300" s="7">
        <v>0</v>
      </c>
      <c r="B1300" s="165">
        <v>5.4740000000000002</v>
      </c>
      <c r="C1300" s="51"/>
      <c r="D1300" s="51"/>
    </row>
    <row r="1301" spans="1:4">
      <c r="A1301" s="7">
        <v>0</v>
      </c>
      <c r="B1301" s="165">
        <v>5.476</v>
      </c>
      <c r="C1301" s="51"/>
      <c r="D1301" s="51"/>
    </row>
    <row r="1302" spans="1:4">
      <c r="A1302" s="7">
        <v>90.100000000000009</v>
      </c>
      <c r="B1302" s="165">
        <v>5.4770000000000003</v>
      </c>
      <c r="C1302" s="51"/>
      <c r="D1302" s="51"/>
    </row>
    <row r="1303" spans="1:4">
      <c r="A1303" s="7">
        <v>19.5</v>
      </c>
      <c r="B1303" s="165">
        <v>5.4770000000000003</v>
      </c>
      <c r="C1303" s="51"/>
      <c r="D1303" s="51"/>
    </row>
    <row r="1304" spans="1:4">
      <c r="A1304" s="7">
        <v>0</v>
      </c>
      <c r="B1304" s="165">
        <v>5.4779999999999998</v>
      </c>
      <c r="C1304" s="51"/>
      <c r="D1304" s="51"/>
    </row>
    <row r="1305" spans="1:4">
      <c r="A1305" s="7">
        <v>0</v>
      </c>
      <c r="B1305" s="165">
        <v>5.4779999999999998</v>
      </c>
      <c r="C1305" s="51"/>
      <c r="D1305" s="51"/>
    </row>
    <row r="1306" spans="1:4">
      <c r="A1306" s="7">
        <v>52.5</v>
      </c>
      <c r="B1306" s="165">
        <v>5.4779999999999998</v>
      </c>
      <c r="C1306" s="51"/>
      <c r="D1306" s="51"/>
    </row>
    <row r="1307" spans="1:4">
      <c r="A1307" s="7">
        <v>8.6</v>
      </c>
      <c r="B1307" s="165">
        <v>5.4790000000000001</v>
      </c>
      <c r="C1307" s="51"/>
      <c r="D1307" s="51"/>
    </row>
    <row r="1308" spans="1:4">
      <c r="A1308" s="7">
        <v>0</v>
      </c>
      <c r="B1308" s="165">
        <v>5.4790000000000001</v>
      </c>
      <c r="C1308" s="51"/>
      <c r="D1308" s="51"/>
    </row>
    <row r="1309" spans="1:4">
      <c r="A1309" s="7">
        <v>29.599999999999998</v>
      </c>
      <c r="B1309" s="165">
        <v>5.4790000000000001</v>
      </c>
      <c r="C1309" s="51"/>
      <c r="D1309" s="51"/>
    </row>
    <row r="1310" spans="1:4">
      <c r="A1310" s="7">
        <v>1.3</v>
      </c>
      <c r="B1310" s="165">
        <v>5.4790000000000001</v>
      </c>
      <c r="C1310" s="51"/>
      <c r="D1310" s="51"/>
    </row>
    <row r="1311" spans="1:4">
      <c r="A1311" s="7">
        <v>1.3</v>
      </c>
      <c r="B1311" s="165">
        <v>5.4790000000000001</v>
      </c>
      <c r="C1311" s="51"/>
      <c r="D1311" s="51"/>
    </row>
    <row r="1312" spans="1:4">
      <c r="A1312" s="7">
        <v>20.399999999999999</v>
      </c>
      <c r="B1312" s="165">
        <v>5.48</v>
      </c>
      <c r="C1312" s="51"/>
      <c r="D1312" s="51"/>
    </row>
    <row r="1313" spans="1:4">
      <c r="A1313" s="7">
        <v>54.2</v>
      </c>
      <c r="B1313" s="165">
        <v>5.48</v>
      </c>
      <c r="C1313" s="51"/>
      <c r="D1313" s="51"/>
    </row>
    <row r="1314" spans="1:4">
      <c r="A1314" s="7">
        <v>46.6</v>
      </c>
      <c r="B1314" s="165">
        <v>5.48</v>
      </c>
      <c r="C1314" s="51"/>
      <c r="D1314" s="51"/>
    </row>
    <row r="1315" spans="1:4">
      <c r="A1315" s="7">
        <v>17.399999999999999</v>
      </c>
      <c r="B1315" s="165">
        <v>5.4820000000000002</v>
      </c>
      <c r="C1315" s="51"/>
      <c r="D1315" s="51"/>
    </row>
    <row r="1316" spans="1:4">
      <c r="A1316" s="7">
        <v>0</v>
      </c>
      <c r="B1316" s="165">
        <v>5.4829999999999997</v>
      </c>
      <c r="C1316" s="51"/>
      <c r="D1316" s="51"/>
    </row>
    <row r="1317" spans="1:4">
      <c r="A1317" s="7">
        <v>0</v>
      </c>
      <c r="B1317" s="165">
        <v>5.4829999999999997</v>
      </c>
      <c r="C1317" s="51"/>
      <c r="D1317" s="51"/>
    </row>
    <row r="1318" spans="1:4">
      <c r="A1318" s="7">
        <v>3.5999999999999996</v>
      </c>
      <c r="B1318" s="165">
        <v>5.484</v>
      </c>
      <c r="C1318" s="51"/>
      <c r="D1318" s="51"/>
    </row>
    <row r="1319" spans="1:4">
      <c r="A1319" s="7">
        <v>78.5</v>
      </c>
      <c r="B1319" s="165">
        <v>5.4850000000000003</v>
      </c>
      <c r="C1319" s="51"/>
      <c r="D1319" s="51"/>
    </row>
    <row r="1320" spans="1:4">
      <c r="A1320" s="7">
        <v>7.5</v>
      </c>
      <c r="B1320" s="165">
        <v>5.4870000000000001</v>
      </c>
      <c r="C1320" s="51"/>
      <c r="D1320" s="51"/>
    </row>
    <row r="1321" spans="1:4">
      <c r="A1321" s="7">
        <v>38.4</v>
      </c>
      <c r="B1321" s="165">
        <v>5.4880000000000004</v>
      </c>
      <c r="C1321" s="51"/>
      <c r="D1321" s="51"/>
    </row>
    <row r="1322" spans="1:4">
      <c r="A1322" s="7">
        <v>53.400000000000006</v>
      </c>
      <c r="B1322" s="165">
        <v>5.4880000000000004</v>
      </c>
      <c r="C1322" s="51"/>
      <c r="D1322" s="51"/>
    </row>
    <row r="1323" spans="1:4">
      <c r="A1323" s="7">
        <v>0</v>
      </c>
      <c r="B1323" s="165">
        <v>5.4880000000000004</v>
      </c>
      <c r="C1323" s="51"/>
      <c r="D1323" s="51"/>
    </row>
    <row r="1324" spans="1:4">
      <c r="A1324" s="7">
        <v>46.1</v>
      </c>
      <c r="B1324" s="165">
        <v>5.4909999999999997</v>
      </c>
      <c r="C1324" s="51"/>
      <c r="D1324" s="51"/>
    </row>
    <row r="1325" spans="1:4">
      <c r="A1325" s="7">
        <v>1.6</v>
      </c>
      <c r="B1325" s="165">
        <v>5.4909999999999997</v>
      </c>
      <c r="C1325" s="51"/>
      <c r="D1325" s="51"/>
    </row>
    <row r="1326" spans="1:4">
      <c r="A1326" s="7">
        <v>25.2</v>
      </c>
      <c r="B1326" s="165">
        <v>5.4909999999999997</v>
      </c>
      <c r="C1326" s="51"/>
      <c r="D1326" s="51"/>
    </row>
    <row r="1327" spans="1:4">
      <c r="A1327" s="7">
        <v>0</v>
      </c>
      <c r="B1327" s="165">
        <v>5.492</v>
      </c>
      <c r="C1327" s="51"/>
      <c r="D1327" s="51"/>
    </row>
    <row r="1328" spans="1:4">
      <c r="A1328" s="7">
        <v>36.700000000000003</v>
      </c>
      <c r="B1328" s="165">
        <v>5.492</v>
      </c>
      <c r="C1328" s="51"/>
      <c r="D1328" s="51"/>
    </row>
    <row r="1329" spans="1:4">
      <c r="A1329" s="7">
        <v>8.7999999999999989</v>
      </c>
      <c r="B1329" s="165">
        <v>5.492</v>
      </c>
      <c r="C1329" s="51"/>
      <c r="D1329" s="51"/>
    </row>
    <row r="1330" spans="1:4">
      <c r="A1330" s="7">
        <v>0</v>
      </c>
      <c r="B1330" s="165">
        <v>5.492</v>
      </c>
      <c r="C1330" s="51"/>
      <c r="D1330" s="51"/>
    </row>
    <row r="1331" spans="1:4">
      <c r="A1331" s="7">
        <v>0</v>
      </c>
      <c r="B1331" s="165">
        <v>5.492</v>
      </c>
      <c r="C1331" s="51"/>
      <c r="D1331" s="51"/>
    </row>
    <row r="1332" spans="1:4">
      <c r="A1332" s="7">
        <v>100</v>
      </c>
      <c r="B1332" s="165">
        <v>5.4930000000000003</v>
      </c>
      <c r="C1332" s="51"/>
      <c r="D1332" s="51"/>
    </row>
    <row r="1333" spans="1:4">
      <c r="A1333" s="7">
        <v>7.5</v>
      </c>
      <c r="B1333" s="165">
        <v>5.4930000000000003</v>
      </c>
      <c r="C1333" s="51"/>
      <c r="D1333" s="51"/>
    </row>
    <row r="1334" spans="1:4">
      <c r="A1334" s="7">
        <v>33.300000000000004</v>
      </c>
      <c r="B1334" s="165">
        <v>5.4939999999999998</v>
      </c>
      <c r="C1334" s="51"/>
      <c r="D1334" s="51"/>
    </row>
    <row r="1335" spans="1:4">
      <c r="A1335" s="7">
        <v>56.100000000000009</v>
      </c>
      <c r="B1335" s="165">
        <v>5.4939999999999998</v>
      </c>
      <c r="C1335" s="51"/>
      <c r="D1335" s="51"/>
    </row>
    <row r="1336" spans="1:4">
      <c r="A1336" s="7">
        <v>52.2</v>
      </c>
      <c r="B1336" s="165">
        <v>5.4950000000000001</v>
      </c>
      <c r="C1336" s="51"/>
      <c r="D1336" s="51"/>
    </row>
    <row r="1337" spans="1:4">
      <c r="A1337" s="7">
        <v>53.7</v>
      </c>
      <c r="B1337" s="165">
        <v>5.4950000000000001</v>
      </c>
      <c r="C1337" s="51"/>
      <c r="D1337" s="51"/>
    </row>
    <row r="1338" spans="1:4">
      <c r="A1338" s="7">
        <v>0</v>
      </c>
      <c r="B1338" s="165">
        <v>5.4969999999999999</v>
      </c>
      <c r="C1338" s="51"/>
      <c r="D1338" s="51"/>
    </row>
    <row r="1339" spans="1:4">
      <c r="A1339" s="7">
        <v>0</v>
      </c>
      <c r="B1339" s="165">
        <v>5.4969999999999999</v>
      </c>
      <c r="C1339" s="51"/>
      <c r="D1339" s="51"/>
    </row>
    <row r="1340" spans="1:4">
      <c r="A1340" s="7">
        <v>34</v>
      </c>
      <c r="B1340" s="165">
        <v>5.4969999999999999</v>
      </c>
      <c r="C1340" s="51"/>
      <c r="D1340" s="51"/>
    </row>
    <row r="1341" spans="1:4">
      <c r="A1341" s="7">
        <v>38.4</v>
      </c>
      <c r="B1341" s="165">
        <v>5.4989999999999997</v>
      </c>
      <c r="C1341" s="51"/>
      <c r="D1341" s="51"/>
    </row>
    <row r="1342" spans="1:4">
      <c r="A1342" s="7">
        <v>0</v>
      </c>
      <c r="B1342" s="165">
        <v>5.5</v>
      </c>
      <c r="C1342" s="51"/>
      <c r="D1342" s="51"/>
    </row>
    <row r="1343" spans="1:4">
      <c r="A1343" s="7">
        <v>0</v>
      </c>
      <c r="B1343" s="165">
        <v>5.5</v>
      </c>
      <c r="C1343" s="51"/>
      <c r="D1343" s="51"/>
    </row>
    <row r="1344" spans="1:4">
      <c r="A1344" s="7">
        <v>0</v>
      </c>
      <c r="B1344" s="165">
        <v>5.5</v>
      </c>
      <c r="C1344" s="51"/>
      <c r="D1344" s="51"/>
    </row>
    <row r="1345" spans="1:4">
      <c r="A1345" s="7">
        <v>10.5</v>
      </c>
      <c r="B1345" s="165">
        <v>5.5</v>
      </c>
      <c r="C1345" s="51"/>
      <c r="D1345" s="51"/>
    </row>
    <row r="1346" spans="1:4">
      <c r="A1346" s="7">
        <v>0</v>
      </c>
      <c r="B1346" s="165">
        <v>5.5</v>
      </c>
      <c r="C1346" s="51"/>
      <c r="D1346" s="51"/>
    </row>
    <row r="1347" spans="1:4">
      <c r="A1347" s="7">
        <v>48.4</v>
      </c>
      <c r="B1347" s="165">
        <v>5.5</v>
      </c>
      <c r="C1347" s="51"/>
      <c r="D1347" s="51"/>
    </row>
    <row r="1348" spans="1:4">
      <c r="A1348" s="7">
        <v>64.099999999999994</v>
      </c>
      <c r="B1348" s="165">
        <v>5.5</v>
      </c>
      <c r="C1348" s="51"/>
      <c r="D1348" s="51"/>
    </row>
    <row r="1349" spans="1:4">
      <c r="A1349" s="7">
        <v>0</v>
      </c>
      <c r="B1349" s="165">
        <v>5.5</v>
      </c>
      <c r="C1349" s="51"/>
      <c r="D1349" s="51"/>
    </row>
    <row r="1350" spans="1:4">
      <c r="A1350" s="7">
        <v>2</v>
      </c>
      <c r="B1350" s="165">
        <v>5.5</v>
      </c>
      <c r="C1350" s="51"/>
      <c r="D1350" s="51"/>
    </row>
    <row r="1351" spans="1:4">
      <c r="A1351" s="7">
        <v>0</v>
      </c>
      <c r="B1351" s="165">
        <v>5.5</v>
      </c>
      <c r="C1351" s="51"/>
      <c r="D1351" s="51"/>
    </row>
    <row r="1352" spans="1:4">
      <c r="A1352" s="7">
        <v>0</v>
      </c>
      <c r="B1352" s="165">
        <v>5.5</v>
      </c>
      <c r="C1352" s="51"/>
      <c r="D1352" s="51"/>
    </row>
    <row r="1353" spans="1:4">
      <c r="A1353" s="7">
        <v>0</v>
      </c>
      <c r="B1353" s="165">
        <v>5.5</v>
      </c>
      <c r="C1353" s="51"/>
      <c r="D1353" s="51"/>
    </row>
    <row r="1354" spans="1:4">
      <c r="A1354" s="7">
        <v>8.3000000000000007</v>
      </c>
      <c r="B1354" s="165">
        <v>5.5</v>
      </c>
      <c r="C1354" s="51"/>
      <c r="D1354" s="51"/>
    </row>
    <row r="1355" spans="1:4">
      <c r="A1355" s="7">
        <v>0</v>
      </c>
      <c r="B1355" s="165">
        <v>5.5</v>
      </c>
      <c r="C1355" s="51"/>
      <c r="D1355" s="51"/>
    </row>
    <row r="1356" spans="1:4">
      <c r="A1356" s="7">
        <v>0</v>
      </c>
      <c r="B1356" s="165">
        <v>5.5</v>
      </c>
      <c r="C1356" s="51"/>
      <c r="D1356" s="51"/>
    </row>
    <row r="1357" spans="1:4">
      <c r="A1357" s="7">
        <v>92.800000000000011</v>
      </c>
      <c r="B1357" s="165">
        <v>5.5</v>
      </c>
      <c r="C1357" s="51"/>
      <c r="D1357" s="51"/>
    </row>
    <row r="1358" spans="1:4">
      <c r="A1358" s="7">
        <v>0</v>
      </c>
      <c r="B1358" s="165">
        <v>5.5</v>
      </c>
      <c r="C1358" s="51"/>
      <c r="D1358" s="51"/>
    </row>
    <row r="1359" spans="1:4">
      <c r="A1359" s="7">
        <v>0</v>
      </c>
      <c r="B1359" s="165">
        <v>5.5</v>
      </c>
      <c r="C1359" s="51"/>
      <c r="D1359" s="51"/>
    </row>
    <row r="1360" spans="1:4">
      <c r="A1360" s="7">
        <v>37.200000000000003</v>
      </c>
      <c r="B1360" s="165">
        <v>5.5</v>
      </c>
      <c r="C1360" s="51"/>
      <c r="D1360" s="51"/>
    </row>
    <row r="1361" spans="1:4">
      <c r="A1361" s="7">
        <v>37.200000000000003</v>
      </c>
      <c r="B1361" s="165">
        <v>5.5</v>
      </c>
      <c r="C1361" s="51"/>
      <c r="D1361" s="51"/>
    </row>
    <row r="1362" spans="1:4">
      <c r="A1362" s="7">
        <v>45.5</v>
      </c>
      <c r="B1362" s="165">
        <v>5.5</v>
      </c>
      <c r="C1362" s="51"/>
      <c r="D1362" s="51"/>
    </row>
    <row r="1363" spans="1:4">
      <c r="A1363" s="7">
        <v>45.5</v>
      </c>
      <c r="B1363" s="165">
        <v>5.5</v>
      </c>
      <c r="C1363" s="51"/>
      <c r="D1363" s="51"/>
    </row>
    <row r="1364" spans="1:4">
      <c r="A1364" s="7">
        <v>52</v>
      </c>
      <c r="B1364" s="165">
        <v>5.5</v>
      </c>
      <c r="C1364" s="51"/>
      <c r="D1364" s="51"/>
    </row>
    <row r="1365" spans="1:4">
      <c r="A1365" s="7">
        <v>52</v>
      </c>
      <c r="B1365" s="165">
        <v>5.5</v>
      </c>
      <c r="C1365" s="51"/>
      <c r="D1365" s="51"/>
    </row>
    <row r="1366" spans="1:4">
      <c r="A1366" s="7">
        <v>97.6</v>
      </c>
      <c r="B1366" s="165">
        <v>5.5</v>
      </c>
      <c r="C1366" s="51"/>
      <c r="D1366" s="51"/>
    </row>
    <row r="1367" spans="1:4">
      <c r="A1367" s="7">
        <v>92.800000000000011</v>
      </c>
      <c r="B1367" s="165">
        <v>5.5</v>
      </c>
      <c r="C1367" s="51"/>
      <c r="D1367" s="51"/>
    </row>
    <row r="1368" spans="1:4">
      <c r="A1368" s="7">
        <v>94.199999999999989</v>
      </c>
      <c r="B1368" s="165">
        <v>5.5</v>
      </c>
      <c r="C1368" s="51"/>
      <c r="D1368" s="51"/>
    </row>
    <row r="1369" spans="1:4">
      <c r="A1369" s="7">
        <v>77.5</v>
      </c>
      <c r="B1369" s="165">
        <v>5.5</v>
      </c>
      <c r="C1369" s="51"/>
      <c r="D1369" s="51"/>
    </row>
    <row r="1370" spans="1:4">
      <c r="A1370" s="7">
        <v>64</v>
      </c>
      <c r="B1370" s="165">
        <v>5.5</v>
      </c>
      <c r="C1370" s="51"/>
      <c r="D1370" s="51"/>
    </row>
    <row r="1371" spans="1:4">
      <c r="A1371" s="7">
        <v>58.099999999999994</v>
      </c>
      <c r="B1371" s="165">
        <v>5.5</v>
      </c>
      <c r="C1371" s="51"/>
      <c r="D1371" s="51"/>
    </row>
    <row r="1372" spans="1:4">
      <c r="A1372" s="7">
        <v>54.7</v>
      </c>
      <c r="B1372" s="165">
        <v>5.5</v>
      </c>
      <c r="C1372" s="51"/>
      <c r="D1372" s="51"/>
    </row>
    <row r="1373" spans="1:4">
      <c r="A1373" s="7">
        <v>39.800000000000004</v>
      </c>
      <c r="B1373" s="165">
        <v>5.5</v>
      </c>
      <c r="C1373" s="51"/>
      <c r="D1373" s="51"/>
    </row>
    <row r="1374" spans="1:4">
      <c r="A1374" s="7">
        <v>21.5</v>
      </c>
      <c r="B1374" s="165">
        <v>5.5</v>
      </c>
      <c r="C1374" s="51"/>
      <c r="D1374" s="51"/>
    </row>
    <row r="1375" spans="1:4">
      <c r="A1375" s="7">
        <v>28.999999999999996</v>
      </c>
      <c r="B1375" s="165">
        <v>5.5</v>
      </c>
      <c r="C1375" s="51"/>
      <c r="D1375" s="51"/>
    </row>
    <row r="1376" spans="1:4">
      <c r="A1376" s="7">
        <v>41</v>
      </c>
      <c r="B1376" s="165">
        <v>5.5</v>
      </c>
      <c r="C1376" s="51"/>
      <c r="D1376" s="51"/>
    </row>
    <row r="1377" spans="1:4">
      <c r="A1377" s="7">
        <v>70.199999999999989</v>
      </c>
      <c r="B1377" s="165">
        <v>5.5</v>
      </c>
      <c r="C1377" s="51"/>
      <c r="D1377" s="51"/>
    </row>
    <row r="1378" spans="1:4">
      <c r="A1378" s="7">
        <v>39</v>
      </c>
      <c r="B1378" s="165">
        <v>5.5</v>
      </c>
      <c r="C1378" s="51"/>
      <c r="D1378" s="51"/>
    </row>
    <row r="1379" spans="1:4">
      <c r="A1379" s="7">
        <v>100</v>
      </c>
      <c r="B1379" s="165">
        <v>5.5</v>
      </c>
      <c r="C1379" s="51"/>
      <c r="D1379" s="51"/>
    </row>
    <row r="1380" spans="1:4">
      <c r="A1380" s="7">
        <v>45.1</v>
      </c>
      <c r="B1380" s="165">
        <v>5.5</v>
      </c>
      <c r="C1380" s="51"/>
      <c r="D1380" s="51"/>
    </row>
    <row r="1381" spans="1:4">
      <c r="A1381" s="7">
        <v>0</v>
      </c>
      <c r="B1381" s="165">
        <v>5.5</v>
      </c>
      <c r="C1381" s="51"/>
      <c r="D1381" s="51"/>
    </row>
    <row r="1382" spans="1:4">
      <c r="A1382" s="7">
        <v>0</v>
      </c>
      <c r="B1382" s="165">
        <v>5.5</v>
      </c>
      <c r="C1382" s="51"/>
      <c r="D1382" s="51"/>
    </row>
    <row r="1383" spans="1:4">
      <c r="A1383" s="7">
        <v>48.6</v>
      </c>
      <c r="B1383" s="165">
        <v>5.5</v>
      </c>
      <c r="C1383" s="51"/>
      <c r="D1383" s="51"/>
    </row>
    <row r="1384" spans="1:4">
      <c r="A1384" s="7">
        <v>47.3</v>
      </c>
      <c r="B1384" s="165">
        <v>5.5</v>
      </c>
      <c r="C1384" s="51"/>
      <c r="D1384" s="51"/>
    </row>
    <row r="1385" spans="1:4">
      <c r="A1385" s="7">
        <v>42.8</v>
      </c>
      <c r="B1385" s="165">
        <v>5.5</v>
      </c>
      <c r="C1385" s="51"/>
      <c r="D1385" s="51"/>
    </row>
    <row r="1386" spans="1:4">
      <c r="A1386" s="7">
        <v>47.4</v>
      </c>
      <c r="B1386" s="165">
        <v>5.5</v>
      </c>
      <c r="C1386" s="51"/>
      <c r="D1386" s="51"/>
    </row>
    <row r="1387" spans="1:4">
      <c r="A1387" s="7">
        <v>45.6</v>
      </c>
      <c r="B1387" s="165">
        <v>5.5</v>
      </c>
      <c r="C1387" s="51"/>
      <c r="D1387" s="51"/>
    </row>
    <row r="1388" spans="1:4">
      <c r="A1388" s="7">
        <v>45.6</v>
      </c>
      <c r="B1388" s="165">
        <v>5.5</v>
      </c>
      <c r="C1388" s="51"/>
      <c r="D1388" s="51"/>
    </row>
    <row r="1389" spans="1:4">
      <c r="A1389" s="7">
        <v>47.4</v>
      </c>
      <c r="B1389" s="165">
        <v>5.5</v>
      </c>
      <c r="C1389" s="51"/>
      <c r="D1389" s="51"/>
    </row>
    <row r="1390" spans="1:4">
      <c r="A1390" s="7">
        <v>0</v>
      </c>
      <c r="B1390" s="165">
        <v>5.5</v>
      </c>
      <c r="C1390" s="51"/>
      <c r="D1390" s="51"/>
    </row>
    <row r="1391" spans="1:4">
      <c r="A1391" s="7">
        <v>54.1</v>
      </c>
      <c r="B1391" s="165">
        <v>5.5</v>
      </c>
      <c r="C1391" s="51"/>
      <c r="D1391" s="51"/>
    </row>
    <row r="1392" spans="1:4">
      <c r="A1392" s="7">
        <v>53.400000000000006</v>
      </c>
      <c r="B1392" s="165">
        <v>5.5</v>
      </c>
      <c r="C1392" s="51"/>
      <c r="D1392" s="51"/>
    </row>
    <row r="1393" spans="1:4">
      <c r="A1393" s="7">
        <v>0</v>
      </c>
      <c r="B1393" s="165">
        <v>5.5</v>
      </c>
      <c r="C1393" s="51"/>
      <c r="D1393" s="51"/>
    </row>
    <row r="1394" spans="1:4">
      <c r="A1394" s="7">
        <v>0</v>
      </c>
      <c r="B1394" s="165">
        <v>5.5</v>
      </c>
      <c r="C1394" s="51"/>
      <c r="D1394" s="51"/>
    </row>
    <row r="1395" spans="1:4">
      <c r="A1395" s="7">
        <v>42.199999999999996</v>
      </c>
      <c r="B1395" s="165">
        <v>5.5</v>
      </c>
      <c r="C1395" s="51"/>
      <c r="D1395" s="51"/>
    </row>
    <row r="1396" spans="1:4">
      <c r="A1396" s="7">
        <v>43.2</v>
      </c>
      <c r="B1396" s="165">
        <v>5.5</v>
      </c>
      <c r="C1396" s="51"/>
      <c r="D1396" s="51"/>
    </row>
    <row r="1397" spans="1:4">
      <c r="A1397" s="7">
        <v>47.199999999999996</v>
      </c>
      <c r="B1397" s="165">
        <v>5.5010000000000003</v>
      </c>
      <c r="C1397" s="51"/>
      <c r="D1397" s="51"/>
    </row>
    <row r="1398" spans="1:4">
      <c r="A1398" s="7">
        <v>27.500000000000004</v>
      </c>
      <c r="B1398" s="165">
        <v>5.5010000000000003</v>
      </c>
      <c r="C1398" s="51"/>
      <c r="D1398" s="51"/>
    </row>
    <row r="1399" spans="1:4">
      <c r="A1399" s="7">
        <v>9.4</v>
      </c>
      <c r="B1399" s="165">
        <v>5.5019999999999998</v>
      </c>
      <c r="C1399" s="51"/>
      <c r="D1399" s="51"/>
    </row>
    <row r="1400" spans="1:4">
      <c r="A1400" s="7">
        <v>57.699999999999996</v>
      </c>
      <c r="B1400" s="165">
        <v>5.5019999999999998</v>
      </c>
      <c r="C1400" s="51"/>
      <c r="D1400" s="51"/>
    </row>
    <row r="1401" spans="1:4">
      <c r="A1401" s="7">
        <v>0</v>
      </c>
      <c r="B1401" s="165">
        <v>5.5030000000000001</v>
      </c>
      <c r="C1401" s="51"/>
      <c r="D1401" s="51"/>
    </row>
    <row r="1402" spans="1:4">
      <c r="A1402" s="7">
        <v>63</v>
      </c>
      <c r="B1402" s="165">
        <v>5.5030000000000001</v>
      </c>
      <c r="C1402" s="51"/>
      <c r="D1402" s="51"/>
    </row>
    <row r="1403" spans="1:4">
      <c r="A1403" s="7">
        <v>0</v>
      </c>
      <c r="B1403" s="165">
        <v>5.5030000000000001</v>
      </c>
      <c r="C1403" s="51"/>
      <c r="D1403" s="51"/>
    </row>
    <row r="1404" spans="1:4">
      <c r="A1404" s="7">
        <v>90.4</v>
      </c>
      <c r="B1404" s="165">
        <v>5.5039999999999996</v>
      </c>
      <c r="C1404" s="51"/>
      <c r="D1404" s="51"/>
    </row>
    <row r="1405" spans="1:4">
      <c r="A1405" s="7">
        <v>6.5</v>
      </c>
      <c r="B1405" s="165">
        <v>5.5039999999999996</v>
      </c>
      <c r="C1405" s="51"/>
      <c r="D1405" s="51"/>
    </row>
    <row r="1406" spans="1:4">
      <c r="A1406" s="7">
        <v>45.5</v>
      </c>
      <c r="B1406" s="165">
        <v>5.5039999999999996</v>
      </c>
      <c r="C1406" s="51"/>
      <c r="D1406" s="51"/>
    </row>
    <row r="1407" spans="1:4">
      <c r="A1407" s="7">
        <v>92.300000000000011</v>
      </c>
      <c r="B1407" s="165">
        <v>5.5039999999999996</v>
      </c>
      <c r="C1407" s="51"/>
      <c r="D1407" s="51"/>
    </row>
    <row r="1408" spans="1:4">
      <c r="A1408" s="7">
        <v>16.5</v>
      </c>
      <c r="B1408" s="165">
        <v>5.5049999999999999</v>
      </c>
      <c r="C1408" s="51"/>
      <c r="D1408" s="51"/>
    </row>
    <row r="1409" spans="1:4">
      <c r="A1409" s="7">
        <v>71.3</v>
      </c>
      <c r="B1409" s="165">
        <v>5.5049999999999999</v>
      </c>
      <c r="C1409" s="51"/>
      <c r="D1409" s="51"/>
    </row>
    <row r="1410" spans="1:4">
      <c r="A1410" s="7">
        <v>39.5</v>
      </c>
      <c r="B1410" s="165">
        <v>5.5060000000000002</v>
      </c>
      <c r="C1410" s="51"/>
      <c r="D1410" s="51"/>
    </row>
    <row r="1411" spans="1:4">
      <c r="A1411" s="7">
        <v>7.1</v>
      </c>
      <c r="B1411" s="165">
        <v>5.5060000000000002</v>
      </c>
      <c r="C1411" s="51"/>
      <c r="D1411" s="51"/>
    </row>
    <row r="1412" spans="1:4">
      <c r="A1412" s="7">
        <v>57.8</v>
      </c>
      <c r="B1412" s="165">
        <v>5.5060000000000002</v>
      </c>
      <c r="C1412" s="51"/>
      <c r="D1412" s="51"/>
    </row>
    <row r="1413" spans="1:4">
      <c r="A1413" s="7">
        <v>13.8</v>
      </c>
      <c r="B1413" s="165">
        <v>5.5069999999999997</v>
      </c>
      <c r="C1413" s="51"/>
      <c r="D1413" s="51"/>
    </row>
    <row r="1414" spans="1:4">
      <c r="A1414" s="7">
        <v>47.4</v>
      </c>
      <c r="B1414" s="165">
        <v>5.508</v>
      </c>
      <c r="C1414" s="51"/>
      <c r="D1414" s="51"/>
    </row>
    <row r="1415" spans="1:4">
      <c r="A1415" s="7">
        <v>88.6</v>
      </c>
      <c r="B1415" s="165">
        <v>5.5090000000000003</v>
      </c>
      <c r="C1415" s="51"/>
      <c r="D1415" s="51"/>
    </row>
    <row r="1416" spans="1:4">
      <c r="A1416" s="7">
        <v>51.2</v>
      </c>
      <c r="B1416" s="165">
        <v>5.5090000000000003</v>
      </c>
      <c r="C1416" s="51"/>
      <c r="D1416" s="51"/>
    </row>
    <row r="1417" spans="1:4">
      <c r="A1417" s="7">
        <v>41.5</v>
      </c>
      <c r="B1417" s="165">
        <v>5.5090000000000003</v>
      </c>
      <c r="C1417" s="51"/>
      <c r="D1417" s="51"/>
    </row>
    <row r="1418" spans="1:4">
      <c r="A1418" s="7">
        <v>0</v>
      </c>
      <c r="B1418" s="165">
        <v>5.5090000000000003</v>
      </c>
      <c r="C1418" s="51"/>
      <c r="D1418" s="51"/>
    </row>
    <row r="1419" spans="1:4">
      <c r="A1419" s="7">
        <v>41.4</v>
      </c>
      <c r="B1419" s="165">
        <v>5.51</v>
      </c>
      <c r="C1419" s="51"/>
      <c r="D1419" s="51"/>
    </row>
    <row r="1420" spans="1:4">
      <c r="A1420" s="7">
        <v>26.8</v>
      </c>
      <c r="B1420" s="165">
        <v>5.51</v>
      </c>
      <c r="C1420" s="51"/>
      <c r="D1420" s="51"/>
    </row>
    <row r="1421" spans="1:4">
      <c r="A1421" s="7">
        <v>0</v>
      </c>
      <c r="B1421" s="165">
        <v>5.51</v>
      </c>
      <c r="C1421" s="51"/>
      <c r="D1421" s="51"/>
    </row>
    <row r="1422" spans="1:4">
      <c r="A1422" s="7">
        <v>36</v>
      </c>
      <c r="B1422" s="165">
        <v>5.5110000000000001</v>
      </c>
      <c r="C1422" s="51"/>
      <c r="D1422" s="51"/>
    </row>
    <row r="1423" spans="1:4">
      <c r="A1423" s="7">
        <v>16.400000000000002</v>
      </c>
      <c r="B1423" s="165">
        <v>5.5119999999999996</v>
      </c>
      <c r="C1423" s="51"/>
      <c r="D1423" s="51"/>
    </row>
    <row r="1424" spans="1:4">
      <c r="A1424" s="7">
        <v>25.1</v>
      </c>
      <c r="B1424" s="165">
        <v>5.5119999999999996</v>
      </c>
      <c r="C1424" s="51"/>
      <c r="D1424" s="51"/>
    </row>
    <row r="1425" spans="1:4">
      <c r="A1425" s="7">
        <v>0</v>
      </c>
      <c r="B1425" s="165">
        <v>5.5119999999999996</v>
      </c>
      <c r="C1425" s="51"/>
      <c r="D1425" s="51"/>
    </row>
    <row r="1426" spans="1:4">
      <c r="A1426" s="7">
        <v>68.300000000000011</v>
      </c>
      <c r="B1426" s="165">
        <v>5.5129999999999999</v>
      </c>
      <c r="C1426" s="51"/>
      <c r="D1426" s="51"/>
    </row>
    <row r="1427" spans="1:4">
      <c r="A1427" s="7">
        <v>8.6999999999999993</v>
      </c>
      <c r="B1427" s="165">
        <v>5.5129999999999999</v>
      </c>
      <c r="C1427" s="51"/>
      <c r="D1427" s="51"/>
    </row>
    <row r="1428" spans="1:4">
      <c r="A1428" s="7">
        <v>3.1</v>
      </c>
      <c r="B1428" s="165">
        <v>5.5129999999999999</v>
      </c>
      <c r="C1428" s="51"/>
      <c r="D1428" s="51"/>
    </row>
    <row r="1429" spans="1:4">
      <c r="A1429" s="7">
        <v>36.700000000000003</v>
      </c>
      <c r="B1429" s="165">
        <v>5.5149999999999997</v>
      </c>
      <c r="C1429" s="51"/>
      <c r="D1429" s="51"/>
    </row>
    <row r="1430" spans="1:4">
      <c r="A1430" s="7">
        <v>95.6</v>
      </c>
      <c r="B1430" s="165">
        <v>5.5149999999999997</v>
      </c>
      <c r="C1430" s="51"/>
      <c r="D1430" s="51"/>
    </row>
    <row r="1431" spans="1:4">
      <c r="A1431" s="7">
        <v>36</v>
      </c>
      <c r="B1431" s="165">
        <v>5.5149999999999997</v>
      </c>
      <c r="C1431" s="51"/>
      <c r="D1431" s="51"/>
    </row>
    <row r="1432" spans="1:4">
      <c r="A1432" s="7">
        <v>7.1</v>
      </c>
      <c r="B1432" s="165">
        <v>5.5149999999999997</v>
      </c>
      <c r="C1432" s="51"/>
      <c r="D1432" s="51"/>
    </row>
    <row r="1433" spans="1:4">
      <c r="A1433" s="7">
        <v>82.1</v>
      </c>
      <c r="B1433" s="165">
        <v>5.516</v>
      </c>
      <c r="C1433" s="51"/>
      <c r="D1433" s="51"/>
    </row>
    <row r="1434" spans="1:4">
      <c r="A1434" s="7">
        <v>56.599999999999994</v>
      </c>
      <c r="B1434" s="165">
        <v>5.516</v>
      </c>
      <c r="C1434" s="51"/>
      <c r="D1434" s="51"/>
    </row>
    <row r="1435" spans="1:4">
      <c r="A1435" s="7">
        <v>0</v>
      </c>
      <c r="B1435" s="165">
        <v>5.516</v>
      </c>
      <c r="C1435" s="51"/>
      <c r="D1435" s="51"/>
    </row>
    <row r="1436" spans="1:4">
      <c r="A1436" s="7">
        <v>0</v>
      </c>
      <c r="B1436" s="165">
        <v>5.5170000000000003</v>
      </c>
      <c r="C1436" s="51"/>
      <c r="D1436" s="51"/>
    </row>
    <row r="1437" spans="1:4">
      <c r="A1437" s="7">
        <v>0</v>
      </c>
      <c r="B1437" s="165">
        <v>5.5170000000000003</v>
      </c>
      <c r="C1437" s="51"/>
      <c r="D1437" s="51"/>
    </row>
    <row r="1438" spans="1:4">
      <c r="A1438" s="7">
        <v>0</v>
      </c>
      <c r="B1438" s="165">
        <v>5.5170000000000003</v>
      </c>
      <c r="C1438" s="51"/>
      <c r="D1438" s="51"/>
    </row>
    <row r="1439" spans="1:4">
      <c r="A1439" s="7">
        <v>0</v>
      </c>
      <c r="B1439" s="165">
        <v>5.5179999999999998</v>
      </c>
      <c r="C1439" s="51"/>
      <c r="D1439" s="51"/>
    </row>
    <row r="1440" spans="1:4">
      <c r="A1440" s="7">
        <v>0</v>
      </c>
      <c r="B1440" s="165">
        <v>5.5179999999999998</v>
      </c>
      <c r="C1440" s="51"/>
      <c r="D1440" s="51"/>
    </row>
    <row r="1441" spans="1:4">
      <c r="A1441" s="7">
        <v>3.8</v>
      </c>
      <c r="B1441" s="165">
        <v>5.5179999999999998</v>
      </c>
      <c r="C1441" s="51"/>
      <c r="D1441" s="51"/>
    </row>
    <row r="1442" spans="1:4">
      <c r="A1442" s="7">
        <v>26.8</v>
      </c>
      <c r="B1442" s="165">
        <v>5.5179999999999998</v>
      </c>
      <c r="C1442" s="51"/>
      <c r="D1442" s="51"/>
    </row>
    <row r="1443" spans="1:4">
      <c r="A1443" s="7">
        <v>95.1</v>
      </c>
      <c r="B1443" s="165">
        <v>5.5190000000000001</v>
      </c>
      <c r="C1443" s="51"/>
      <c r="D1443" s="51"/>
    </row>
    <row r="1444" spans="1:4">
      <c r="A1444" s="7">
        <v>50</v>
      </c>
      <c r="B1444" s="165">
        <v>5.5190000000000001</v>
      </c>
      <c r="C1444" s="51"/>
      <c r="D1444" s="51"/>
    </row>
    <row r="1445" spans="1:4">
      <c r="A1445" s="7">
        <v>0</v>
      </c>
      <c r="B1445" s="165">
        <v>5.52</v>
      </c>
      <c r="C1445" s="51"/>
      <c r="D1445" s="51"/>
    </row>
    <row r="1446" spans="1:4">
      <c r="A1446" s="7">
        <v>81.3</v>
      </c>
      <c r="B1446" s="165">
        <v>5.52</v>
      </c>
      <c r="C1446" s="51"/>
      <c r="D1446" s="51"/>
    </row>
    <row r="1447" spans="1:4">
      <c r="A1447" s="7">
        <v>73.3</v>
      </c>
      <c r="B1447" s="165">
        <v>5.5209999999999999</v>
      </c>
      <c r="C1447" s="51"/>
      <c r="D1447" s="51"/>
    </row>
    <row r="1448" spans="1:4">
      <c r="A1448" s="7">
        <v>3.5999999999999996</v>
      </c>
      <c r="B1448" s="165">
        <v>5.5209999999999999</v>
      </c>
      <c r="C1448" s="51"/>
      <c r="D1448" s="51"/>
    </row>
    <row r="1449" spans="1:4">
      <c r="A1449" s="7">
        <v>51.1</v>
      </c>
      <c r="B1449" s="165">
        <v>5.5209999999999999</v>
      </c>
      <c r="C1449" s="51"/>
      <c r="D1449" s="51"/>
    </row>
    <row r="1450" spans="1:4">
      <c r="A1450" s="7">
        <v>0</v>
      </c>
      <c r="B1450" s="165">
        <v>5.5209999999999999</v>
      </c>
      <c r="C1450" s="51"/>
      <c r="D1450" s="51"/>
    </row>
    <row r="1451" spans="1:4">
      <c r="A1451" s="7">
        <v>30.099999999999998</v>
      </c>
      <c r="B1451" s="165">
        <v>5.5220000000000002</v>
      </c>
      <c r="C1451" s="51"/>
      <c r="D1451" s="51"/>
    </row>
    <row r="1452" spans="1:4">
      <c r="A1452" s="7">
        <v>0</v>
      </c>
      <c r="B1452" s="165">
        <v>5.5220000000000002</v>
      </c>
      <c r="C1452" s="51"/>
      <c r="D1452" s="51"/>
    </row>
    <row r="1453" spans="1:4">
      <c r="A1453" s="7">
        <v>0</v>
      </c>
      <c r="B1453" s="165">
        <v>5.5220000000000002</v>
      </c>
      <c r="C1453" s="51"/>
      <c r="D1453" s="51"/>
    </row>
    <row r="1454" spans="1:4">
      <c r="A1454" s="7">
        <v>10.100000000000001</v>
      </c>
      <c r="B1454" s="165">
        <v>5.524</v>
      </c>
      <c r="C1454" s="51"/>
      <c r="D1454" s="51"/>
    </row>
    <row r="1455" spans="1:4">
      <c r="A1455" s="7">
        <v>99.7</v>
      </c>
      <c r="B1455" s="165">
        <v>5.524</v>
      </c>
      <c r="C1455" s="51"/>
      <c r="D1455" s="51"/>
    </row>
    <row r="1456" spans="1:4">
      <c r="A1456" s="7">
        <v>25.8</v>
      </c>
      <c r="B1456" s="165">
        <v>5.5250000000000004</v>
      </c>
      <c r="C1456" s="51"/>
      <c r="D1456" s="51"/>
    </row>
    <row r="1457" spans="1:4">
      <c r="A1457" s="7">
        <v>29.099999999999998</v>
      </c>
      <c r="B1457" s="165">
        <v>5.5250000000000004</v>
      </c>
      <c r="C1457" s="51"/>
      <c r="D1457" s="51"/>
    </row>
    <row r="1458" spans="1:4">
      <c r="A1458" s="7">
        <v>0</v>
      </c>
      <c r="B1458" s="165">
        <v>5.5259999999999998</v>
      </c>
      <c r="C1458" s="51"/>
      <c r="D1458" s="51"/>
    </row>
    <row r="1459" spans="1:4">
      <c r="A1459" s="7">
        <v>26.700000000000003</v>
      </c>
      <c r="B1459" s="165">
        <v>5.5259999999999998</v>
      </c>
      <c r="C1459" s="51"/>
      <c r="D1459" s="51"/>
    </row>
    <row r="1460" spans="1:4">
      <c r="A1460" s="7">
        <v>39.900000000000006</v>
      </c>
      <c r="B1460" s="165">
        <v>5.5270000000000001</v>
      </c>
      <c r="C1460" s="51"/>
      <c r="D1460" s="51"/>
    </row>
    <row r="1461" spans="1:4">
      <c r="A1461" s="7">
        <v>0</v>
      </c>
      <c r="B1461" s="165">
        <v>5.5270000000000001</v>
      </c>
      <c r="C1461" s="51"/>
      <c r="D1461" s="51"/>
    </row>
    <row r="1462" spans="1:4">
      <c r="A1462" s="7">
        <v>1.3</v>
      </c>
      <c r="B1462" s="165">
        <v>5.5270000000000001</v>
      </c>
      <c r="C1462" s="51"/>
      <c r="D1462" s="51"/>
    </row>
    <row r="1463" spans="1:4">
      <c r="A1463" s="7">
        <v>53.300000000000004</v>
      </c>
      <c r="B1463" s="165">
        <v>5.5270000000000001</v>
      </c>
      <c r="C1463" s="51"/>
      <c r="D1463" s="51"/>
    </row>
    <row r="1464" spans="1:4">
      <c r="A1464" s="7">
        <v>88.3</v>
      </c>
      <c r="B1464" s="165">
        <v>5.5279999999999996</v>
      </c>
      <c r="C1464" s="51"/>
      <c r="D1464" s="51"/>
    </row>
    <row r="1465" spans="1:4">
      <c r="A1465" s="7">
        <v>9.4</v>
      </c>
      <c r="B1465" s="165">
        <v>5.5279999999999996</v>
      </c>
      <c r="C1465" s="51"/>
      <c r="D1465" s="51"/>
    </row>
    <row r="1466" spans="1:4">
      <c r="A1466" s="7">
        <v>0</v>
      </c>
      <c r="B1466" s="165">
        <v>5.5279999999999996</v>
      </c>
      <c r="C1466" s="51"/>
      <c r="D1466" s="51"/>
    </row>
    <row r="1467" spans="1:4">
      <c r="A1467" s="7">
        <v>1.6</v>
      </c>
      <c r="B1467" s="165">
        <v>5.5289999999999999</v>
      </c>
      <c r="C1467" s="51"/>
      <c r="D1467" s="51"/>
    </row>
    <row r="1468" spans="1:4">
      <c r="A1468" s="7">
        <v>82.399999999999991</v>
      </c>
      <c r="B1468" s="165">
        <v>5.53</v>
      </c>
      <c r="C1468" s="51"/>
      <c r="D1468" s="51"/>
    </row>
    <row r="1469" spans="1:4">
      <c r="A1469" s="7">
        <v>0</v>
      </c>
      <c r="B1469" s="165">
        <v>5.53</v>
      </c>
      <c r="C1469" s="51"/>
      <c r="D1469" s="51"/>
    </row>
    <row r="1470" spans="1:4">
      <c r="A1470" s="7">
        <v>51.6</v>
      </c>
      <c r="B1470" s="165">
        <v>5.53</v>
      </c>
      <c r="C1470" s="51"/>
      <c r="D1470" s="51"/>
    </row>
    <row r="1471" spans="1:4">
      <c r="A1471" s="7">
        <v>0</v>
      </c>
      <c r="B1471" s="165">
        <v>5.5309999999999997</v>
      </c>
      <c r="C1471" s="51"/>
      <c r="D1471" s="51"/>
    </row>
    <row r="1472" spans="1:4">
      <c r="A1472" s="7">
        <v>0</v>
      </c>
      <c r="B1472" s="165">
        <v>5.5309999999999997</v>
      </c>
      <c r="C1472" s="51"/>
      <c r="D1472" s="51"/>
    </row>
    <row r="1473" spans="1:4">
      <c r="A1473" s="7">
        <v>0</v>
      </c>
      <c r="B1473" s="165">
        <v>5.5309999999999997</v>
      </c>
      <c r="C1473" s="51"/>
      <c r="D1473" s="51"/>
    </row>
    <row r="1474" spans="1:4">
      <c r="A1474" s="7">
        <v>31.2</v>
      </c>
      <c r="B1474" s="165">
        <v>5.5309999999999997</v>
      </c>
      <c r="C1474" s="51"/>
      <c r="D1474" s="51"/>
    </row>
    <row r="1475" spans="1:4">
      <c r="A1475" s="7">
        <v>0</v>
      </c>
      <c r="B1475" s="165">
        <v>5.532</v>
      </c>
      <c r="C1475" s="51"/>
      <c r="D1475" s="51"/>
    </row>
    <row r="1476" spans="1:4">
      <c r="A1476" s="7">
        <v>7.1</v>
      </c>
      <c r="B1476" s="165">
        <v>5.5330000000000004</v>
      </c>
      <c r="C1476" s="51"/>
      <c r="D1476" s="51"/>
    </row>
    <row r="1477" spans="1:4">
      <c r="A1477" s="7">
        <v>0</v>
      </c>
      <c r="B1477" s="165">
        <v>5.5330000000000004</v>
      </c>
      <c r="C1477" s="51"/>
      <c r="D1477" s="51"/>
    </row>
    <row r="1478" spans="1:4">
      <c r="A1478" s="7">
        <v>30.8</v>
      </c>
      <c r="B1478" s="165">
        <v>5.5339999999999998</v>
      </c>
      <c r="C1478" s="51"/>
      <c r="D1478" s="51"/>
    </row>
    <row r="1479" spans="1:4">
      <c r="A1479" s="7">
        <v>0</v>
      </c>
      <c r="B1479" s="165">
        <v>5.5339999999999998</v>
      </c>
      <c r="C1479" s="51"/>
      <c r="D1479" s="51"/>
    </row>
    <row r="1480" spans="1:4">
      <c r="A1480" s="7">
        <v>88.3</v>
      </c>
      <c r="B1480" s="165">
        <v>5.5350000000000001</v>
      </c>
      <c r="C1480" s="51"/>
      <c r="D1480" s="51"/>
    </row>
    <row r="1481" spans="1:4">
      <c r="A1481" s="7">
        <v>38.6</v>
      </c>
      <c r="B1481" s="165">
        <v>5.5350000000000001</v>
      </c>
      <c r="C1481" s="51"/>
      <c r="D1481" s="51"/>
    </row>
    <row r="1482" spans="1:4">
      <c r="A1482" s="7">
        <v>47.599999999999994</v>
      </c>
      <c r="B1482" s="165">
        <v>5.5359999999999996</v>
      </c>
      <c r="C1482" s="51"/>
      <c r="D1482" s="51"/>
    </row>
    <row r="1483" spans="1:4">
      <c r="A1483" s="7">
        <v>0</v>
      </c>
      <c r="B1483" s="165">
        <v>5.5359999999999996</v>
      </c>
      <c r="C1483" s="51"/>
      <c r="D1483" s="51"/>
    </row>
    <row r="1484" spans="1:4">
      <c r="A1484" s="7">
        <v>9.1</v>
      </c>
      <c r="B1484" s="165">
        <v>5.5359999999999996</v>
      </c>
      <c r="C1484" s="51"/>
      <c r="D1484" s="51"/>
    </row>
    <row r="1485" spans="1:4">
      <c r="A1485" s="7">
        <v>10.199999999999999</v>
      </c>
      <c r="B1485" s="165">
        <v>5.5359999999999996</v>
      </c>
      <c r="C1485" s="51"/>
      <c r="D1485" s="51"/>
    </row>
    <row r="1486" spans="1:4">
      <c r="A1486" s="7">
        <v>93.899999999999991</v>
      </c>
      <c r="B1486" s="165">
        <v>5.5369999999999999</v>
      </c>
      <c r="C1486" s="51"/>
      <c r="D1486" s="51"/>
    </row>
    <row r="1487" spans="1:4">
      <c r="A1487" s="7">
        <v>0</v>
      </c>
      <c r="B1487" s="165">
        <v>5.5369999999999999</v>
      </c>
      <c r="C1487" s="51"/>
      <c r="D1487" s="51"/>
    </row>
    <row r="1488" spans="1:4">
      <c r="A1488" s="7">
        <v>72.5</v>
      </c>
      <c r="B1488" s="165">
        <v>5.5369999999999999</v>
      </c>
      <c r="C1488" s="51"/>
      <c r="D1488" s="51"/>
    </row>
    <row r="1489" spans="1:4">
      <c r="A1489" s="7">
        <v>0</v>
      </c>
      <c r="B1489" s="165">
        <v>5.5380000000000003</v>
      </c>
      <c r="C1489" s="51"/>
      <c r="D1489" s="51"/>
    </row>
    <row r="1490" spans="1:4">
      <c r="A1490" s="7">
        <v>0</v>
      </c>
      <c r="B1490" s="165">
        <v>5.54</v>
      </c>
      <c r="C1490" s="51"/>
      <c r="D1490" s="51"/>
    </row>
    <row r="1491" spans="1:4">
      <c r="A1491" s="7">
        <v>39.1</v>
      </c>
      <c r="B1491" s="165">
        <v>5.54</v>
      </c>
      <c r="C1491" s="51"/>
      <c r="D1491" s="51"/>
    </row>
    <row r="1492" spans="1:4">
      <c r="A1492" s="7">
        <v>42</v>
      </c>
      <c r="B1492" s="165">
        <v>5.54</v>
      </c>
      <c r="C1492" s="51"/>
      <c r="D1492" s="51"/>
    </row>
    <row r="1493" spans="1:4">
      <c r="A1493" s="7">
        <v>0</v>
      </c>
      <c r="B1493" s="165">
        <v>5.54</v>
      </c>
      <c r="C1493" s="51"/>
      <c r="D1493" s="51"/>
    </row>
    <row r="1494" spans="1:4">
      <c r="A1494" s="7">
        <v>58.5</v>
      </c>
      <c r="B1494" s="165">
        <v>5.54</v>
      </c>
      <c r="C1494" s="51"/>
      <c r="D1494" s="51"/>
    </row>
    <row r="1495" spans="1:4">
      <c r="A1495" s="7">
        <v>8.5</v>
      </c>
      <c r="B1495" s="165">
        <v>5.54</v>
      </c>
      <c r="C1495" s="51"/>
      <c r="D1495" s="51"/>
    </row>
    <row r="1496" spans="1:4">
      <c r="A1496" s="7">
        <v>0</v>
      </c>
      <c r="B1496" s="165">
        <v>5.5410000000000004</v>
      </c>
      <c r="C1496" s="51"/>
      <c r="D1496" s="51"/>
    </row>
    <row r="1497" spans="1:4">
      <c r="A1497" s="7">
        <v>54.7</v>
      </c>
      <c r="B1497" s="165">
        <v>5.5410000000000004</v>
      </c>
      <c r="C1497" s="51"/>
      <c r="D1497" s="51"/>
    </row>
    <row r="1498" spans="1:4">
      <c r="A1498" s="7">
        <v>64.7</v>
      </c>
      <c r="B1498" s="165">
        <v>5.5419999999999998</v>
      </c>
      <c r="C1498" s="51"/>
      <c r="D1498" s="51"/>
    </row>
    <row r="1499" spans="1:4">
      <c r="A1499" s="7">
        <v>22.8</v>
      </c>
      <c r="B1499" s="165">
        <v>5.5419999999999998</v>
      </c>
      <c r="C1499" s="51"/>
      <c r="D1499" s="51"/>
    </row>
    <row r="1500" spans="1:4">
      <c r="A1500" s="7">
        <v>0</v>
      </c>
      <c r="B1500" s="165">
        <v>5.5430000000000001</v>
      </c>
      <c r="C1500" s="51"/>
      <c r="D1500" s="51"/>
    </row>
    <row r="1501" spans="1:4">
      <c r="A1501" s="7">
        <v>63.5</v>
      </c>
      <c r="B1501" s="165">
        <v>5.5439999999999996</v>
      </c>
      <c r="C1501" s="51"/>
      <c r="D1501" s="51"/>
    </row>
    <row r="1502" spans="1:4">
      <c r="A1502" s="7">
        <v>0</v>
      </c>
      <c r="B1502" s="165">
        <v>5.5439999999999996</v>
      </c>
      <c r="C1502" s="51"/>
      <c r="D1502" s="51"/>
    </row>
    <row r="1503" spans="1:4">
      <c r="A1503" s="7">
        <v>0</v>
      </c>
      <c r="B1503" s="165">
        <v>5.5449999999999999</v>
      </c>
      <c r="C1503" s="51"/>
      <c r="D1503" s="51"/>
    </row>
    <row r="1504" spans="1:4">
      <c r="A1504" s="7">
        <v>7.7</v>
      </c>
      <c r="B1504" s="165">
        <v>5.5449999999999999</v>
      </c>
      <c r="C1504" s="51"/>
      <c r="D1504" s="51"/>
    </row>
    <row r="1505" spans="1:4">
      <c r="A1505" s="7">
        <v>0</v>
      </c>
      <c r="B1505" s="165">
        <v>5.5460000000000003</v>
      </c>
      <c r="C1505" s="51"/>
      <c r="D1505" s="51"/>
    </row>
    <row r="1506" spans="1:4">
      <c r="A1506" s="7">
        <v>0</v>
      </c>
      <c r="B1506" s="165">
        <v>5.5460000000000003</v>
      </c>
      <c r="C1506" s="51"/>
      <c r="D1506" s="51"/>
    </row>
    <row r="1507" spans="1:4">
      <c r="A1507" s="7">
        <v>0</v>
      </c>
      <c r="B1507" s="165">
        <v>5.5460000000000003</v>
      </c>
      <c r="C1507" s="51"/>
      <c r="D1507" s="51"/>
    </row>
    <row r="1508" spans="1:4">
      <c r="A1508" s="7">
        <v>0</v>
      </c>
      <c r="B1508" s="165">
        <v>5.5460000000000003</v>
      </c>
      <c r="C1508" s="51"/>
      <c r="D1508" s="51"/>
    </row>
    <row r="1509" spans="1:4">
      <c r="A1509" s="7">
        <v>82.8</v>
      </c>
      <c r="B1509" s="165">
        <v>5.5469999999999997</v>
      </c>
      <c r="C1509" s="51"/>
      <c r="D1509" s="51"/>
    </row>
    <row r="1510" spans="1:4">
      <c r="A1510" s="7">
        <v>44</v>
      </c>
      <c r="B1510" s="165">
        <v>5.5469999999999997</v>
      </c>
      <c r="C1510" s="51"/>
      <c r="D1510" s="51"/>
    </row>
    <row r="1511" spans="1:4">
      <c r="A1511" s="7">
        <v>64.3</v>
      </c>
      <c r="B1511" s="165">
        <v>5.5469999999999997</v>
      </c>
      <c r="C1511" s="51"/>
      <c r="D1511" s="51"/>
    </row>
    <row r="1512" spans="1:4">
      <c r="A1512" s="7">
        <v>0</v>
      </c>
      <c r="B1512" s="165">
        <v>5.5469999999999997</v>
      </c>
      <c r="C1512" s="51"/>
      <c r="D1512" s="51"/>
    </row>
    <row r="1513" spans="1:4">
      <c r="A1513" s="7">
        <v>100</v>
      </c>
      <c r="B1513" s="165">
        <v>5.5469999999999997</v>
      </c>
      <c r="C1513" s="51"/>
      <c r="D1513" s="51"/>
    </row>
    <row r="1514" spans="1:4">
      <c r="A1514" s="7">
        <v>3.2</v>
      </c>
      <c r="B1514" s="165">
        <v>5.5469999999999997</v>
      </c>
      <c r="C1514" s="51"/>
      <c r="D1514" s="51"/>
    </row>
    <row r="1515" spans="1:4">
      <c r="A1515" s="7">
        <v>11.799999999999999</v>
      </c>
      <c r="B1515" s="165">
        <v>5.548</v>
      </c>
      <c r="C1515" s="51"/>
      <c r="D1515" s="51"/>
    </row>
    <row r="1516" spans="1:4">
      <c r="A1516" s="7">
        <v>0</v>
      </c>
      <c r="B1516" s="165">
        <v>5.548</v>
      </c>
      <c r="C1516" s="51"/>
      <c r="D1516" s="51"/>
    </row>
    <row r="1517" spans="1:4">
      <c r="A1517" s="7">
        <v>28.9</v>
      </c>
      <c r="B1517" s="165">
        <v>5.5490000000000004</v>
      </c>
      <c r="C1517" s="51"/>
      <c r="D1517" s="51"/>
    </row>
    <row r="1518" spans="1:4">
      <c r="A1518" s="7">
        <v>8.1</v>
      </c>
      <c r="B1518" s="165">
        <v>5.5490000000000004</v>
      </c>
      <c r="C1518" s="51"/>
      <c r="D1518" s="51"/>
    </row>
    <row r="1519" spans="1:4">
      <c r="A1519" s="7">
        <v>36.6</v>
      </c>
      <c r="B1519" s="165">
        <v>5.55</v>
      </c>
      <c r="C1519" s="51"/>
      <c r="D1519" s="51"/>
    </row>
    <row r="1520" spans="1:4">
      <c r="A1520" s="7">
        <v>0</v>
      </c>
      <c r="B1520" s="165">
        <v>5.55</v>
      </c>
      <c r="C1520" s="51"/>
      <c r="D1520" s="51"/>
    </row>
    <row r="1521" spans="1:4">
      <c r="A1521" s="7">
        <v>0</v>
      </c>
      <c r="B1521" s="165">
        <v>5.55</v>
      </c>
      <c r="C1521" s="51"/>
      <c r="D1521" s="51"/>
    </row>
    <row r="1522" spans="1:4">
      <c r="A1522" s="7">
        <v>0</v>
      </c>
      <c r="B1522" s="165">
        <v>5.55</v>
      </c>
      <c r="C1522" s="51"/>
      <c r="D1522" s="51"/>
    </row>
    <row r="1523" spans="1:4">
      <c r="A1523" s="7">
        <v>30.8</v>
      </c>
      <c r="B1523" s="165">
        <v>5.55</v>
      </c>
      <c r="C1523" s="51"/>
      <c r="D1523" s="51"/>
    </row>
    <row r="1524" spans="1:4">
      <c r="A1524" s="7">
        <v>0</v>
      </c>
      <c r="B1524" s="165">
        <v>5.55</v>
      </c>
      <c r="C1524" s="51"/>
      <c r="D1524" s="51"/>
    </row>
    <row r="1525" spans="1:4">
      <c r="A1525" s="7">
        <v>8.2000000000000011</v>
      </c>
      <c r="B1525" s="165">
        <v>5.5519999999999996</v>
      </c>
      <c r="C1525" s="51"/>
      <c r="D1525" s="51"/>
    </row>
    <row r="1526" spans="1:4">
      <c r="A1526" s="7">
        <v>35.799999999999997</v>
      </c>
      <c r="B1526" s="165">
        <v>5.5519999999999996</v>
      </c>
      <c r="C1526" s="51"/>
      <c r="D1526" s="51"/>
    </row>
    <row r="1527" spans="1:4">
      <c r="A1527" s="7">
        <v>89.7</v>
      </c>
      <c r="B1527" s="165">
        <v>5.5519999999999996</v>
      </c>
      <c r="C1527" s="51"/>
      <c r="D1527" s="51"/>
    </row>
    <row r="1528" spans="1:4">
      <c r="A1528" s="7">
        <v>0</v>
      </c>
      <c r="B1528" s="165">
        <v>5.5529999999999999</v>
      </c>
      <c r="C1528" s="51"/>
      <c r="D1528" s="51"/>
    </row>
    <row r="1529" spans="1:4">
      <c r="A1529" s="7">
        <v>0</v>
      </c>
      <c r="B1529" s="165">
        <v>5.5529999999999999</v>
      </c>
      <c r="C1529" s="51"/>
      <c r="D1529" s="51"/>
    </row>
    <row r="1530" spans="1:4">
      <c r="A1530" s="7">
        <v>57.699999999999996</v>
      </c>
      <c r="B1530" s="165">
        <v>5.5529999999999999</v>
      </c>
      <c r="C1530" s="51"/>
      <c r="D1530" s="51"/>
    </row>
    <row r="1531" spans="1:4">
      <c r="A1531" s="7">
        <v>7.7</v>
      </c>
      <c r="B1531" s="165">
        <v>5.5529999999999999</v>
      </c>
      <c r="C1531" s="51"/>
      <c r="D1531" s="51"/>
    </row>
    <row r="1532" spans="1:4">
      <c r="A1532" s="7">
        <v>0</v>
      </c>
      <c r="B1532" s="165">
        <v>5.5529999999999999</v>
      </c>
      <c r="C1532" s="51"/>
      <c r="D1532" s="51"/>
    </row>
    <row r="1533" spans="1:4">
      <c r="A1533" s="7">
        <v>28.299999999999997</v>
      </c>
      <c r="B1533" s="165">
        <v>5.5540000000000003</v>
      </c>
      <c r="C1533" s="51"/>
      <c r="D1533" s="51"/>
    </row>
    <row r="1534" spans="1:4">
      <c r="A1534" s="7">
        <v>10.4</v>
      </c>
      <c r="B1534" s="165">
        <v>5.5540000000000003</v>
      </c>
      <c r="C1534" s="51"/>
      <c r="D1534" s="51"/>
    </row>
    <row r="1535" spans="1:4">
      <c r="A1535" s="7">
        <v>0</v>
      </c>
      <c r="B1535" s="165">
        <v>5.5549999999999997</v>
      </c>
      <c r="C1535" s="51"/>
      <c r="D1535" s="51"/>
    </row>
    <row r="1536" spans="1:4">
      <c r="A1536" s="7">
        <v>36</v>
      </c>
      <c r="B1536" s="165">
        <v>5.5549999999999997</v>
      </c>
      <c r="C1536" s="51"/>
      <c r="D1536" s="51"/>
    </row>
    <row r="1537" spans="1:4">
      <c r="A1537" s="7">
        <v>84.1</v>
      </c>
      <c r="B1537" s="165">
        <v>5.556</v>
      </c>
      <c r="C1537" s="51"/>
      <c r="D1537" s="51"/>
    </row>
    <row r="1538" spans="1:4">
      <c r="A1538" s="7">
        <v>10.6</v>
      </c>
      <c r="B1538" s="165">
        <v>5.556</v>
      </c>
      <c r="C1538" s="51"/>
      <c r="D1538" s="51"/>
    </row>
    <row r="1539" spans="1:4">
      <c r="A1539" s="7">
        <v>39.300000000000004</v>
      </c>
      <c r="B1539" s="165">
        <v>5.5570000000000004</v>
      </c>
      <c r="C1539" s="51"/>
      <c r="D1539" s="51"/>
    </row>
    <row r="1540" spans="1:4">
      <c r="A1540" s="7">
        <v>0</v>
      </c>
      <c r="B1540" s="165">
        <v>5.5590000000000002</v>
      </c>
      <c r="C1540" s="51"/>
      <c r="D1540" s="51"/>
    </row>
    <row r="1541" spans="1:4">
      <c r="A1541" s="7">
        <v>0</v>
      </c>
      <c r="B1541" s="165">
        <v>5.5590000000000002</v>
      </c>
      <c r="C1541" s="51"/>
      <c r="D1541" s="51"/>
    </row>
    <row r="1542" spans="1:4">
      <c r="A1542" s="7">
        <v>73.8</v>
      </c>
      <c r="B1542" s="165">
        <v>5.5590000000000002</v>
      </c>
      <c r="C1542" s="51"/>
      <c r="D1542" s="51"/>
    </row>
    <row r="1543" spans="1:4">
      <c r="A1543" s="7">
        <v>69.3</v>
      </c>
      <c r="B1543" s="165">
        <v>5.5590000000000002</v>
      </c>
      <c r="C1543" s="51"/>
      <c r="D1543" s="51"/>
    </row>
    <row r="1544" spans="1:4">
      <c r="A1544" s="7">
        <v>28.299999999999997</v>
      </c>
      <c r="B1544" s="165">
        <v>5.5590000000000002</v>
      </c>
      <c r="C1544" s="51"/>
      <c r="D1544" s="51"/>
    </row>
    <row r="1545" spans="1:4">
      <c r="A1545" s="7">
        <v>21.9</v>
      </c>
      <c r="B1545" s="165">
        <v>5.5590000000000002</v>
      </c>
      <c r="C1545" s="51"/>
      <c r="D1545" s="51"/>
    </row>
    <row r="1546" spans="1:4">
      <c r="A1546" s="7">
        <v>89.4</v>
      </c>
      <c r="B1546" s="165">
        <v>5.5590000000000002</v>
      </c>
      <c r="C1546" s="51"/>
      <c r="D1546" s="51"/>
    </row>
    <row r="1547" spans="1:4">
      <c r="A1547" s="7">
        <v>0</v>
      </c>
      <c r="B1547" s="165">
        <v>5.5590000000000002</v>
      </c>
      <c r="C1547" s="51"/>
      <c r="D1547" s="51"/>
    </row>
    <row r="1548" spans="1:4">
      <c r="A1548" s="7">
        <v>0</v>
      </c>
      <c r="B1548" s="165">
        <v>5.56</v>
      </c>
      <c r="C1548" s="51"/>
      <c r="D1548" s="51"/>
    </row>
    <row r="1549" spans="1:4">
      <c r="A1549" s="7">
        <v>31.8</v>
      </c>
      <c r="B1549" s="165">
        <v>5.56</v>
      </c>
      <c r="C1549" s="51"/>
      <c r="D1549" s="51"/>
    </row>
    <row r="1550" spans="1:4">
      <c r="A1550" s="7">
        <v>51</v>
      </c>
      <c r="B1550" s="165">
        <v>5.5609999999999999</v>
      </c>
      <c r="C1550" s="51"/>
      <c r="D1550" s="51"/>
    </row>
    <row r="1551" spans="1:4">
      <c r="A1551" s="7">
        <v>12.5</v>
      </c>
      <c r="B1551" s="165">
        <v>5.5609999999999999</v>
      </c>
      <c r="C1551" s="51"/>
      <c r="D1551" s="51"/>
    </row>
    <row r="1552" spans="1:4">
      <c r="A1552" s="7">
        <v>0</v>
      </c>
      <c r="B1552" s="165">
        <v>5.5620000000000003</v>
      </c>
      <c r="C1552" s="51"/>
      <c r="D1552" s="51"/>
    </row>
    <row r="1553" spans="1:4">
      <c r="A1553" s="7">
        <v>0</v>
      </c>
      <c r="B1553" s="165">
        <v>5.5620000000000003</v>
      </c>
      <c r="C1553" s="51"/>
      <c r="D1553" s="51"/>
    </row>
    <row r="1554" spans="1:4">
      <c r="A1554" s="7">
        <v>37.700000000000003</v>
      </c>
      <c r="B1554" s="165">
        <v>5.5629999999999997</v>
      </c>
      <c r="C1554" s="51"/>
      <c r="D1554" s="51"/>
    </row>
    <row r="1555" spans="1:4">
      <c r="A1555" s="7">
        <v>7.1999999999999993</v>
      </c>
      <c r="B1555" s="165">
        <v>5.5629999999999997</v>
      </c>
      <c r="C1555" s="51"/>
      <c r="D1555" s="51"/>
    </row>
    <row r="1556" spans="1:4">
      <c r="A1556" s="7">
        <v>0</v>
      </c>
      <c r="B1556" s="165">
        <v>5.5650000000000004</v>
      </c>
      <c r="C1556" s="51"/>
      <c r="D1556" s="51"/>
    </row>
    <row r="1557" spans="1:4">
      <c r="A1557" s="7">
        <v>0</v>
      </c>
      <c r="B1557" s="165">
        <v>5.5650000000000004</v>
      </c>
      <c r="C1557" s="51"/>
      <c r="D1557" s="51"/>
    </row>
    <row r="1558" spans="1:4">
      <c r="A1558" s="7">
        <v>69.699999999999989</v>
      </c>
      <c r="B1558" s="165">
        <v>5.5659999999999998</v>
      </c>
      <c r="C1558" s="51"/>
      <c r="D1558" s="51"/>
    </row>
    <row r="1559" spans="1:4">
      <c r="A1559" s="7">
        <v>89.7</v>
      </c>
      <c r="B1559" s="165">
        <v>5.5659999999999998</v>
      </c>
      <c r="C1559" s="51"/>
      <c r="D1559" s="51"/>
    </row>
    <row r="1560" spans="1:4">
      <c r="A1560" s="7">
        <v>83</v>
      </c>
      <c r="B1560" s="165">
        <v>5.5659999999999998</v>
      </c>
      <c r="C1560" s="51"/>
      <c r="D1560" s="51"/>
    </row>
    <row r="1561" spans="1:4">
      <c r="A1561" s="7">
        <v>16.5</v>
      </c>
      <c r="B1561" s="165">
        <v>5.5659999999999998</v>
      </c>
      <c r="C1561" s="51"/>
      <c r="D1561" s="51"/>
    </row>
    <row r="1562" spans="1:4">
      <c r="A1562" s="7">
        <v>33.900000000000006</v>
      </c>
      <c r="B1562" s="165">
        <v>5.5659999999999998</v>
      </c>
      <c r="C1562" s="51"/>
      <c r="D1562" s="51"/>
    </row>
    <row r="1563" spans="1:4">
      <c r="A1563" s="7">
        <v>47.599999999999994</v>
      </c>
      <c r="B1563" s="165">
        <v>5.5670000000000002</v>
      </c>
      <c r="C1563" s="51"/>
      <c r="D1563" s="51"/>
    </row>
    <row r="1564" spans="1:4">
      <c r="A1564" s="7">
        <v>2.4</v>
      </c>
      <c r="B1564" s="165">
        <v>5.57</v>
      </c>
      <c r="C1564" s="51"/>
      <c r="D1564" s="51"/>
    </row>
    <row r="1565" spans="1:4">
      <c r="A1565" s="7">
        <v>0</v>
      </c>
      <c r="B1565" s="165">
        <v>5.57</v>
      </c>
      <c r="C1565" s="51"/>
      <c r="D1565" s="51"/>
    </row>
    <row r="1566" spans="1:4">
      <c r="A1566" s="7">
        <v>100</v>
      </c>
      <c r="B1566" s="165">
        <v>5.57</v>
      </c>
      <c r="C1566" s="51"/>
      <c r="D1566" s="51"/>
    </row>
    <row r="1567" spans="1:4">
      <c r="A1567" s="7">
        <v>50.7</v>
      </c>
      <c r="B1567" s="165">
        <v>5.57</v>
      </c>
      <c r="C1567" s="51"/>
      <c r="D1567" s="51"/>
    </row>
    <row r="1568" spans="1:4">
      <c r="A1568" s="7">
        <v>10.7</v>
      </c>
      <c r="B1568" s="165">
        <v>5.57</v>
      </c>
      <c r="C1568" s="51"/>
      <c r="D1568" s="51"/>
    </row>
    <row r="1569" spans="1:4">
      <c r="A1569" s="7">
        <v>7.3999999999999995</v>
      </c>
      <c r="B1569" s="165">
        <v>5.5709999999999997</v>
      </c>
      <c r="C1569" s="51"/>
      <c r="D1569" s="51"/>
    </row>
    <row r="1570" spans="1:4">
      <c r="A1570" s="7">
        <v>45.2</v>
      </c>
      <c r="B1570" s="165">
        <v>5.5709999999999997</v>
      </c>
      <c r="C1570" s="51"/>
      <c r="D1570" s="51"/>
    </row>
    <row r="1571" spans="1:4">
      <c r="A1571" s="7">
        <v>100</v>
      </c>
      <c r="B1571" s="165">
        <v>5.5709999999999997</v>
      </c>
      <c r="C1571" s="51"/>
      <c r="D1571" s="51"/>
    </row>
    <row r="1572" spans="1:4">
      <c r="A1572" s="7">
        <v>88.9</v>
      </c>
      <c r="B1572" s="165">
        <v>5.5709999999999997</v>
      </c>
      <c r="C1572" s="51"/>
      <c r="D1572" s="51"/>
    </row>
    <row r="1573" spans="1:4">
      <c r="A1573" s="7">
        <v>54.7</v>
      </c>
      <c r="B1573" s="165">
        <v>5.5720000000000001</v>
      </c>
      <c r="C1573" s="51"/>
      <c r="D1573" s="51"/>
    </row>
    <row r="1574" spans="1:4">
      <c r="A1574" s="7">
        <v>0</v>
      </c>
      <c r="B1574" s="165">
        <v>5.5720000000000001</v>
      </c>
      <c r="C1574" s="51"/>
      <c r="D1574" s="51"/>
    </row>
    <row r="1575" spans="1:4">
      <c r="A1575" s="7">
        <v>2.2999999999999998</v>
      </c>
      <c r="B1575" s="165">
        <v>5.5720000000000001</v>
      </c>
      <c r="C1575" s="51"/>
      <c r="D1575" s="51"/>
    </row>
    <row r="1576" spans="1:4">
      <c r="A1576" s="7">
        <v>1.3</v>
      </c>
      <c r="B1576" s="165">
        <v>5.5720000000000001</v>
      </c>
      <c r="C1576" s="51"/>
      <c r="D1576" s="51"/>
    </row>
    <row r="1577" spans="1:4">
      <c r="A1577" s="7">
        <v>75.8</v>
      </c>
      <c r="B1577" s="165">
        <v>5.5720000000000001</v>
      </c>
      <c r="C1577" s="51"/>
      <c r="D1577" s="51"/>
    </row>
    <row r="1578" spans="1:4">
      <c r="A1578" s="7">
        <v>100</v>
      </c>
      <c r="B1578" s="165">
        <v>5.5720000000000001</v>
      </c>
      <c r="C1578" s="51"/>
      <c r="D1578" s="51"/>
    </row>
    <row r="1579" spans="1:4">
      <c r="A1579" s="7">
        <v>91.8</v>
      </c>
      <c r="B1579" s="165">
        <v>5.5730000000000004</v>
      </c>
      <c r="C1579" s="51"/>
      <c r="D1579" s="51"/>
    </row>
    <row r="1580" spans="1:4">
      <c r="A1580" s="7">
        <v>0</v>
      </c>
      <c r="B1580" s="165">
        <v>5.5730000000000004</v>
      </c>
      <c r="C1580" s="51"/>
      <c r="D1580" s="51"/>
    </row>
    <row r="1581" spans="1:4">
      <c r="A1581" s="7">
        <v>43</v>
      </c>
      <c r="B1581" s="165">
        <v>5.5739999999999998</v>
      </c>
      <c r="C1581" s="51"/>
      <c r="D1581" s="51"/>
    </row>
    <row r="1582" spans="1:4">
      <c r="A1582" s="7">
        <v>0</v>
      </c>
      <c r="B1582" s="165">
        <v>5.5750000000000002</v>
      </c>
      <c r="C1582" s="51"/>
      <c r="D1582" s="51"/>
    </row>
    <row r="1583" spans="1:4">
      <c r="A1583" s="7">
        <v>0</v>
      </c>
      <c r="B1583" s="165">
        <v>5.577</v>
      </c>
      <c r="C1583" s="51"/>
      <c r="D1583" s="51"/>
    </row>
    <row r="1584" spans="1:4">
      <c r="A1584" s="7">
        <v>7.5</v>
      </c>
      <c r="B1584" s="165">
        <v>5.577</v>
      </c>
      <c r="C1584" s="51"/>
      <c r="D1584" s="51"/>
    </row>
    <row r="1585" spans="1:4">
      <c r="A1585" s="7">
        <v>51.2</v>
      </c>
      <c r="B1585" s="165">
        <v>5.577</v>
      </c>
      <c r="C1585" s="51"/>
      <c r="D1585" s="51"/>
    </row>
    <row r="1586" spans="1:4">
      <c r="A1586" s="7">
        <v>49.4</v>
      </c>
      <c r="B1586" s="165">
        <v>5.577</v>
      </c>
      <c r="C1586" s="51"/>
      <c r="D1586" s="51"/>
    </row>
    <row r="1587" spans="1:4">
      <c r="A1587" s="7">
        <v>46.7</v>
      </c>
      <c r="B1587" s="165">
        <v>5.577</v>
      </c>
      <c r="C1587" s="51"/>
      <c r="D1587" s="51"/>
    </row>
    <row r="1588" spans="1:4">
      <c r="A1588" s="7">
        <v>63.800000000000004</v>
      </c>
      <c r="B1588" s="165">
        <v>5.5780000000000003</v>
      </c>
      <c r="C1588" s="51"/>
      <c r="D1588" s="51"/>
    </row>
    <row r="1589" spans="1:4">
      <c r="A1589" s="7">
        <v>8.1</v>
      </c>
      <c r="B1589" s="165">
        <v>5.5780000000000003</v>
      </c>
      <c r="C1589" s="51"/>
      <c r="D1589" s="51"/>
    </row>
    <row r="1590" spans="1:4">
      <c r="A1590" s="7">
        <v>94</v>
      </c>
      <c r="B1590" s="165">
        <v>5.5780000000000003</v>
      </c>
      <c r="C1590" s="51"/>
      <c r="D1590" s="51"/>
    </row>
    <row r="1591" spans="1:4">
      <c r="A1591" s="7">
        <v>9.1</v>
      </c>
      <c r="B1591" s="165">
        <v>5.5789999999999997</v>
      </c>
      <c r="C1591" s="51"/>
      <c r="D1591" s="51"/>
    </row>
    <row r="1592" spans="1:4">
      <c r="A1592" s="7">
        <v>0</v>
      </c>
      <c r="B1592" s="165">
        <v>5.5789999999999997</v>
      </c>
      <c r="C1592" s="51"/>
      <c r="D1592" s="51"/>
    </row>
    <row r="1593" spans="1:4">
      <c r="A1593" s="7">
        <v>0</v>
      </c>
      <c r="B1593" s="165">
        <v>5.58</v>
      </c>
      <c r="C1593" s="51"/>
      <c r="D1593" s="51"/>
    </row>
    <row r="1594" spans="1:4">
      <c r="A1594" s="7">
        <v>100</v>
      </c>
      <c r="B1594" s="165">
        <v>5.58</v>
      </c>
      <c r="C1594" s="51"/>
      <c r="D1594" s="51"/>
    </row>
    <row r="1595" spans="1:4">
      <c r="A1595" s="7">
        <v>22.8</v>
      </c>
      <c r="B1595" s="165">
        <v>5.5810000000000004</v>
      </c>
      <c r="C1595" s="51"/>
      <c r="D1595" s="51"/>
    </row>
    <row r="1596" spans="1:4">
      <c r="A1596" s="7">
        <v>0</v>
      </c>
      <c r="B1596" s="165">
        <v>5.5810000000000004</v>
      </c>
      <c r="C1596" s="51"/>
      <c r="D1596" s="51"/>
    </row>
    <row r="1597" spans="1:4">
      <c r="A1597" s="7">
        <v>0</v>
      </c>
      <c r="B1597" s="165">
        <v>5.5810000000000004</v>
      </c>
      <c r="C1597" s="51"/>
      <c r="D1597" s="51"/>
    </row>
    <row r="1598" spans="1:4">
      <c r="A1598" s="7">
        <v>57.8</v>
      </c>
      <c r="B1598" s="165">
        <v>5.5819999999999999</v>
      </c>
      <c r="C1598" s="51"/>
      <c r="D1598" s="51"/>
    </row>
    <row r="1599" spans="1:4">
      <c r="A1599" s="7">
        <v>100</v>
      </c>
      <c r="B1599" s="165">
        <v>5.5819999999999999</v>
      </c>
      <c r="C1599" s="51"/>
      <c r="D1599" s="51"/>
    </row>
    <row r="1600" spans="1:4">
      <c r="A1600" s="7">
        <v>0</v>
      </c>
      <c r="B1600" s="165">
        <v>5.5830000000000002</v>
      </c>
      <c r="C1600" s="51"/>
      <c r="D1600" s="51"/>
    </row>
    <row r="1601" spans="1:4">
      <c r="A1601" s="7">
        <v>75.900000000000006</v>
      </c>
      <c r="B1601" s="165">
        <v>5.5830000000000002</v>
      </c>
      <c r="C1601" s="51"/>
      <c r="D1601" s="51"/>
    </row>
    <row r="1602" spans="1:4">
      <c r="A1602" s="7">
        <v>100</v>
      </c>
      <c r="B1602" s="165">
        <v>5.5839999999999996</v>
      </c>
      <c r="C1602" s="51"/>
      <c r="D1602" s="51"/>
    </row>
    <row r="1603" spans="1:4">
      <c r="A1603" s="7">
        <v>19.400000000000002</v>
      </c>
      <c r="B1603" s="165">
        <v>5.585</v>
      </c>
      <c r="C1603" s="51"/>
      <c r="D1603" s="51"/>
    </row>
    <row r="1604" spans="1:4">
      <c r="A1604" s="7">
        <v>33.1</v>
      </c>
      <c r="B1604" s="165">
        <v>5.585</v>
      </c>
      <c r="C1604" s="51"/>
      <c r="D1604" s="51"/>
    </row>
    <row r="1605" spans="1:4">
      <c r="A1605" s="7">
        <v>0</v>
      </c>
      <c r="B1605" s="165">
        <v>5.585</v>
      </c>
      <c r="C1605" s="51"/>
      <c r="D1605" s="51"/>
    </row>
    <row r="1606" spans="1:4">
      <c r="A1606" s="7">
        <v>0</v>
      </c>
      <c r="B1606" s="165">
        <v>5.585</v>
      </c>
      <c r="C1606" s="51"/>
      <c r="D1606" s="51"/>
    </row>
    <row r="1607" spans="1:4">
      <c r="A1607" s="7">
        <v>0</v>
      </c>
      <c r="B1607" s="165">
        <v>5.585</v>
      </c>
      <c r="C1607" s="51"/>
      <c r="D1607" s="51"/>
    </row>
    <row r="1608" spans="1:4">
      <c r="A1608" s="7">
        <v>0</v>
      </c>
      <c r="B1608" s="165">
        <v>5.5860000000000003</v>
      </c>
      <c r="C1608" s="51"/>
      <c r="D1608" s="51"/>
    </row>
    <row r="1609" spans="1:4">
      <c r="A1609" s="7">
        <v>0</v>
      </c>
      <c r="B1609" s="165">
        <v>5.5860000000000003</v>
      </c>
      <c r="C1609" s="51"/>
      <c r="D1609" s="51"/>
    </row>
    <row r="1610" spans="1:4">
      <c r="A1610" s="7">
        <v>0</v>
      </c>
      <c r="B1610" s="165">
        <v>5.5860000000000003</v>
      </c>
      <c r="C1610" s="51"/>
      <c r="D1610" s="51"/>
    </row>
    <row r="1611" spans="1:4">
      <c r="A1611" s="7">
        <v>0</v>
      </c>
      <c r="B1611" s="165">
        <v>5.5869999999999997</v>
      </c>
      <c r="C1611" s="51"/>
      <c r="D1611" s="51"/>
    </row>
    <row r="1612" spans="1:4">
      <c r="A1612" s="7">
        <v>0</v>
      </c>
      <c r="B1612" s="165">
        <v>5.5869999999999997</v>
      </c>
      <c r="C1612" s="51"/>
      <c r="D1612" s="51"/>
    </row>
    <row r="1613" spans="1:4">
      <c r="A1613" s="7">
        <v>0</v>
      </c>
      <c r="B1613" s="165">
        <v>5.5869999999999997</v>
      </c>
      <c r="C1613" s="51"/>
      <c r="D1613" s="51"/>
    </row>
    <row r="1614" spans="1:4">
      <c r="A1614" s="7">
        <v>56.8</v>
      </c>
      <c r="B1614" s="165">
        <v>5.5880000000000001</v>
      </c>
      <c r="C1614" s="51"/>
      <c r="D1614" s="51"/>
    </row>
    <row r="1615" spans="1:4">
      <c r="A1615" s="7">
        <v>16.400000000000002</v>
      </c>
      <c r="B1615" s="165">
        <v>5.5880000000000001</v>
      </c>
      <c r="C1615" s="51"/>
      <c r="D1615" s="51"/>
    </row>
    <row r="1616" spans="1:4">
      <c r="A1616" s="7">
        <v>43.7</v>
      </c>
      <c r="B1616" s="165">
        <v>5.5890000000000004</v>
      </c>
      <c r="C1616" s="51"/>
      <c r="D1616" s="51"/>
    </row>
    <row r="1617" spans="1:4">
      <c r="A1617" s="7">
        <v>34.699999999999996</v>
      </c>
      <c r="B1617" s="165">
        <v>5.5890000000000004</v>
      </c>
      <c r="C1617" s="51"/>
      <c r="D1617" s="51"/>
    </row>
    <row r="1618" spans="1:4">
      <c r="A1618" s="7">
        <v>35.6</v>
      </c>
      <c r="B1618" s="165">
        <v>5.59</v>
      </c>
      <c r="C1618" s="51"/>
      <c r="D1618" s="51"/>
    </row>
    <row r="1619" spans="1:4">
      <c r="A1619" s="7">
        <v>100</v>
      </c>
      <c r="B1619" s="165">
        <v>5.5910000000000002</v>
      </c>
      <c r="C1619" s="51"/>
      <c r="D1619" s="51"/>
    </row>
    <row r="1620" spans="1:4">
      <c r="A1620" s="7">
        <v>0</v>
      </c>
      <c r="B1620" s="165">
        <v>5.5910000000000002</v>
      </c>
      <c r="C1620" s="51"/>
      <c r="D1620" s="51"/>
    </row>
    <row r="1621" spans="1:4">
      <c r="A1621" s="7">
        <v>19.8</v>
      </c>
      <c r="B1621" s="165">
        <v>5.5919999999999996</v>
      </c>
      <c r="C1621" s="51"/>
      <c r="D1621" s="51"/>
    </row>
    <row r="1622" spans="1:4">
      <c r="A1622" s="7">
        <v>14.399999999999999</v>
      </c>
      <c r="B1622" s="165">
        <v>5.5919999999999996</v>
      </c>
      <c r="C1622" s="51"/>
      <c r="D1622" s="51"/>
    </row>
    <row r="1623" spans="1:4">
      <c r="A1623" s="7">
        <v>79.2</v>
      </c>
      <c r="B1623" s="165">
        <v>5.5919999999999996</v>
      </c>
      <c r="C1623" s="51"/>
      <c r="D1623" s="51"/>
    </row>
    <row r="1624" spans="1:4">
      <c r="A1624" s="7">
        <v>18.5</v>
      </c>
      <c r="B1624" s="165">
        <v>5.593</v>
      </c>
      <c r="C1624" s="51"/>
      <c r="D1624" s="51"/>
    </row>
    <row r="1625" spans="1:4">
      <c r="A1625" s="7">
        <v>38.800000000000004</v>
      </c>
      <c r="B1625" s="165">
        <v>5.593</v>
      </c>
      <c r="C1625" s="51"/>
      <c r="D1625" s="51"/>
    </row>
    <row r="1626" spans="1:4">
      <c r="A1626" s="7">
        <v>0</v>
      </c>
      <c r="B1626" s="165">
        <v>5.5940000000000003</v>
      </c>
      <c r="C1626" s="51"/>
      <c r="D1626" s="51"/>
    </row>
    <row r="1627" spans="1:4">
      <c r="A1627" s="7">
        <v>87.6</v>
      </c>
      <c r="B1627" s="165">
        <v>5.5940000000000003</v>
      </c>
      <c r="C1627" s="51"/>
      <c r="D1627" s="51"/>
    </row>
    <row r="1628" spans="1:4">
      <c r="A1628" s="7">
        <v>26.8</v>
      </c>
      <c r="B1628" s="165">
        <v>5.5940000000000003</v>
      </c>
      <c r="C1628" s="51"/>
      <c r="D1628" s="51"/>
    </row>
    <row r="1629" spans="1:4">
      <c r="A1629" s="7">
        <v>93.899999999999991</v>
      </c>
      <c r="B1629" s="165">
        <v>5.5940000000000003</v>
      </c>
      <c r="C1629" s="51"/>
      <c r="D1629" s="51"/>
    </row>
    <row r="1630" spans="1:4">
      <c r="A1630" s="7">
        <v>14.799999999999999</v>
      </c>
      <c r="B1630" s="165">
        <v>5.5940000000000003</v>
      </c>
      <c r="C1630" s="51"/>
      <c r="D1630" s="51"/>
    </row>
    <row r="1631" spans="1:4">
      <c r="A1631" s="7">
        <v>0</v>
      </c>
      <c r="B1631" s="165">
        <v>5.5949999999999998</v>
      </c>
      <c r="C1631" s="51"/>
      <c r="D1631" s="51"/>
    </row>
    <row r="1632" spans="1:4">
      <c r="A1632" s="7">
        <v>95.899999999999991</v>
      </c>
      <c r="B1632" s="165">
        <v>5.5949999999999998</v>
      </c>
      <c r="C1632" s="51"/>
      <c r="D1632" s="51"/>
    </row>
    <row r="1633" spans="1:4">
      <c r="A1633" s="7">
        <v>0</v>
      </c>
      <c r="B1633" s="165">
        <v>5.5949999999999998</v>
      </c>
      <c r="C1633" s="51"/>
      <c r="D1633" s="51"/>
    </row>
    <row r="1634" spans="1:4">
      <c r="A1634" s="7">
        <v>0</v>
      </c>
      <c r="B1634" s="165">
        <v>5.5960000000000001</v>
      </c>
      <c r="C1634" s="51"/>
      <c r="D1634" s="51"/>
    </row>
    <row r="1635" spans="1:4">
      <c r="A1635" s="7">
        <v>54.800000000000004</v>
      </c>
      <c r="B1635" s="165">
        <v>5.5970000000000004</v>
      </c>
      <c r="C1635" s="51"/>
      <c r="D1635" s="51"/>
    </row>
    <row r="1636" spans="1:4">
      <c r="A1636" s="7">
        <v>0</v>
      </c>
      <c r="B1636" s="165">
        <v>5.5979999999999999</v>
      </c>
      <c r="C1636" s="51"/>
      <c r="D1636" s="51"/>
    </row>
    <row r="1637" spans="1:4">
      <c r="A1637" s="7">
        <v>8.4</v>
      </c>
      <c r="B1637" s="165">
        <v>5.5979999999999999</v>
      </c>
      <c r="C1637" s="51"/>
      <c r="D1637" s="51"/>
    </row>
    <row r="1638" spans="1:4">
      <c r="A1638" s="7">
        <v>39.4</v>
      </c>
      <c r="B1638" s="165">
        <v>5.5979999999999999</v>
      </c>
      <c r="C1638" s="51"/>
      <c r="D1638" s="51"/>
    </row>
    <row r="1639" spans="1:4">
      <c r="A1639" s="7">
        <v>20.200000000000003</v>
      </c>
      <c r="B1639" s="165">
        <v>5.5990000000000002</v>
      </c>
      <c r="C1639" s="51"/>
      <c r="D1639" s="51"/>
    </row>
    <row r="1640" spans="1:4">
      <c r="A1640" s="7">
        <v>24.099999999999998</v>
      </c>
      <c r="B1640" s="165">
        <v>5.6</v>
      </c>
      <c r="C1640" s="51"/>
      <c r="D1640" s="51"/>
    </row>
    <row r="1641" spans="1:4">
      <c r="A1641" s="7">
        <v>97.3</v>
      </c>
      <c r="B1641" s="165">
        <v>5.6</v>
      </c>
      <c r="C1641" s="51"/>
      <c r="D1641" s="51"/>
    </row>
    <row r="1642" spans="1:4">
      <c r="A1642" s="7">
        <v>42.3</v>
      </c>
      <c r="B1642" s="165">
        <v>5.6</v>
      </c>
      <c r="C1642" s="51"/>
      <c r="D1642" s="51"/>
    </row>
    <row r="1643" spans="1:4">
      <c r="A1643" s="7">
        <v>0</v>
      </c>
      <c r="B1643" s="165">
        <v>5.6</v>
      </c>
      <c r="C1643" s="51"/>
      <c r="D1643" s="51"/>
    </row>
    <row r="1644" spans="1:4">
      <c r="A1644" s="7">
        <v>0</v>
      </c>
      <c r="B1644" s="165">
        <v>5.6</v>
      </c>
      <c r="C1644" s="51"/>
      <c r="D1644" s="51"/>
    </row>
    <row r="1645" spans="1:4">
      <c r="A1645" s="7">
        <v>46.800000000000004</v>
      </c>
      <c r="B1645" s="165">
        <v>5.6</v>
      </c>
      <c r="C1645" s="51"/>
      <c r="D1645" s="51"/>
    </row>
    <row r="1646" spans="1:4">
      <c r="A1646" s="7">
        <v>0</v>
      </c>
      <c r="B1646" s="165">
        <v>5.6</v>
      </c>
      <c r="C1646" s="51"/>
      <c r="D1646" s="51"/>
    </row>
    <row r="1647" spans="1:4">
      <c r="A1647" s="7">
        <v>0</v>
      </c>
      <c r="B1647" s="165">
        <v>5.6</v>
      </c>
      <c r="C1647" s="51"/>
      <c r="D1647" s="51"/>
    </row>
    <row r="1648" spans="1:4">
      <c r="A1648" s="7">
        <v>23</v>
      </c>
      <c r="B1648" s="165">
        <v>5.601</v>
      </c>
      <c r="C1648" s="51"/>
      <c r="D1648" s="51"/>
    </row>
    <row r="1649" spans="1:4">
      <c r="A1649" s="7">
        <v>0</v>
      </c>
      <c r="B1649" s="165">
        <v>5.601</v>
      </c>
      <c r="C1649" s="51"/>
      <c r="D1649" s="51"/>
    </row>
    <row r="1650" spans="1:4">
      <c r="A1650" s="7">
        <v>0</v>
      </c>
      <c r="B1650" s="165">
        <v>5.601</v>
      </c>
      <c r="C1650" s="51"/>
      <c r="D1650" s="51"/>
    </row>
    <row r="1651" spans="1:4">
      <c r="A1651" s="7">
        <v>41.4</v>
      </c>
      <c r="B1651" s="165">
        <v>5.6020000000000003</v>
      </c>
      <c r="C1651" s="51"/>
      <c r="D1651" s="51"/>
    </row>
    <row r="1652" spans="1:4">
      <c r="A1652" s="7">
        <v>46.7</v>
      </c>
      <c r="B1652" s="165">
        <v>5.6020000000000003</v>
      </c>
      <c r="C1652" s="51"/>
      <c r="D1652" s="51"/>
    </row>
    <row r="1653" spans="1:4">
      <c r="A1653" s="7">
        <v>90.600000000000009</v>
      </c>
      <c r="B1653" s="165">
        <v>5.6029999999999998</v>
      </c>
      <c r="C1653" s="51"/>
      <c r="D1653" s="51"/>
    </row>
    <row r="1654" spans="1:4">
      <c r="A1654" s="7">
        <v>53.5</v>
      </c>
      <c r="B1654" s="165">
        <v>5.6029999999999998</v>
      </c>
      <c r="C1654" s="51"/>
      <c r="D1654" s="51"/>
    </row>
    <row r="1655" spans="1:4">
      <c r="A1655" s="7">
        <v>0</v>
      </c>
      <c r="B1655" s="165">
        <v>5.6029999999999998</v>
      </c>
      <c r="C1655" s="51"/>
      <c r="D1655" s="51"/>
    </row>
    <row r="1656" spans="1:4">
      <c r="A1656" s="7">
        <v>8.6999999999999993</v>
      </c>
      <c r="B1656" s="165">
        <v>5.6029999999999998</v>
      </c>
      <c r="C1656" s="51"/>
      <c r="D1656" s="51"/>
    </row>
    <row r="1657" spans="1:4">
      <c r="A1657" s="7">
        <v>56.8</v>
      </c>
      <c r="B1657" s="165">
        <v>5.6040000000000001</v>
      </c>
      <c r="C1657" s="51"/>
      <c r="D1657" s="51"/>
    </row>
    <row r="1658" spans="1:4">
      <c r="A1658" s="7">
        <v>0</v>
      </c>
      <c r="B1658" s="165">
        <v>5.6040000000000001</v>
      </c>
      <c r="C1658" s="51"/>
      <c r="D1658" s="51"/>
    </row>
    <row r="1659" spans="1:4">
      <c r="A1659" s="7">
        <v>0</v>
      </c>
      <c r="B1659" s="165">
        <v>5.6040000000000001</v>
      </c>
      <c r="C1659" s="51"/>
      <c r="D1659" s="51"/>
    </row>
    <row r="1660" spans="1:4">
      <c r="A1660" s="7">
        <v>0</v>
      </c>
      <c r="B1660" s="165">
        <v>5.6040000000000001</v>
      </c>
      <c r="C1660" s="51"/>
      <c r="D1660" s="51"/>
    </row>
    <row r="1661" spans="1:4">
      <c r="A1661" s="7">
        <v>18.099999999999998</v>
      </c>
      <c r="B1661" s="165">
        <v>5.6040000000000001</v>
      </c>
      <c r="C1661" s="51"/>
      <c r="D1661" s="51"/>
    </row>
    <row r="1662" spans="1:4">
      <c r="A1662" s="7">
        <v>0</v>
      </c>
      <c r="B1662" s="165">
        <v>5.6050000000000004</v>
      </c>
      <c r="C1662" s="51"/>
      <c r="D1662" s="51"/>
    </row>
    <row r="1663" spans="1:4">
      <c r="A1663" s="7">
        <v>7.1999999999999993</v>
      </c>
      <c r="B1663" s="165">
        <v>5.6050000000000004</v>
      </c>
      <c r="C1663" s="51"/>
      <c r="D1663" s="51"/>
    </row>
    <row r="1664" spans="1:4">
      <c r="A1664" s="7">
        <v>6.9</v>
      </c>
      <c r="B1664" s="165">
        <v>5.6059999999999999</v>
      </c>
      <c r="C1664" s="51"/>
      <c r="D1664" s="51"/>
    </row>
    <row r="1665" spans="1:4">
      <c r="A1665" s="7">
        <v>38.6</v>
      </c>
      <c r="B1665" s="165">
        <v>5.6059999999999999</v>
      </c>
      <c r="C1665" s="51"/>
      <c r="D1665" s="51"/>
    </row>
    <row r="1666" spans="1:4">
      <c r="A1666" s="7">
        <v>19.5</v>
      </c>
      <c r="B1666" s="165">
        <v>5.6070000000000002</v>
      </c>
      <c r="C1666" s="51"/>
      <c r="D1666" s="51"/>
    </row>
    <row r="1667" spans="1:4">
      <c r="A1667" s="7">
        <v>34.300000000000004</v>
      </c>
      <c r="B1667" s="165">
        <v>5.6070000000000002</v>
      </c>
      <c r="C1667" s="51"/>
      <c r="D1667" s="51"/>
    </row>
    <row r="1668" spans="1:4">
      <c r="A1668" s="7">
        <v>86.3</v>
      </c>
      <c r="B1668" s="165">
        <v>5.6079999999999997</v>
      </c>
      <c r="C1668" s="51"/>
      <c r="D1668" s="51"/>
    </row>
    <row r="1669" spans="1:4">
      <c r="A1669" s="7">
        <v>0</v>
      </c>
      <c r="B1669" s="165">
        <v>5.6079999999999997</v>
      </c>
      <c r="C1669" s="51"/>
      <c r="D1669" s="51"/>
    </row>
    <row r="1670" spans="1:4">
      <c r="A1670" s="7">
        <v>26.700000000000003</v>
      </c>
      <c r="B1670" s="165">
        <v>5.6079999999999997</v>
      </c>
      <c r="C1670" s="51"/>
      <c r="D1670" s="51"/>
    </row>
    <row r="1671" spans="1:4">
      <c r="A1671" s="7">
        <v>30</v>
      </c>
      <c r="B1671" s="165">
        <v>5.609</v>
      </c>
      <c r="C1671" s="51"/>
      <c r="D1671" s="51"/>
    </row>
    <row r="1672" spans="1:4">
      <c r="A1672" s="7">
        <v>0</v>
      </c>
      <c r="B1672" s="165">
        <v>5.61</v>
      </c>
      <c r="C1672" s="51"/>
      <c r="D1672" s="51"/>
    </row>
    <row r="1673" spans="1:4">
      <c r="A1673" s="7">
        <v>100</v>
      </c>
      <c r="B1673" s="165">
        <v>5.61</v>
      </c>
      <c r="C1673" s="51"/>
      <c r="D1673" s="51"/>
    </row>
    <row r="1674" spans="1:4">
      <c r="A1674" s="7">
        <v>31.6</v>
      </c>
      <c r="B1674" s="165">
        <v>5.6109999999999998</v>
      </c>
      <c r="C1674" s="51"/>
      <c r="D1674" s="51"/>
    </row>
    <row r="1675" spans="1:4">
      <c r="A1675" s="7">
        <v>28.599999999999998</v>
      </c>
      <c r="B1675" s="165">
        <v>5.6109999999999998</v>
      </c>
      <c r="C1675" s="51"/>
      <c r="D1675" s="51"/>
    </row>
    <row r="1676" spans="1:4">
      <c r="A1676" s="7">
        <v>17.5</v>
      </c>
      <c r="B1676" s="165">
        <v>5.6109999999999998</v>
      </c>
      <c r="C1676" s="51"/>
      <c r="D1676" s="51"/>
    </row>
    <row r="1677" spans="1:4">
      <c r="A1677" s="7">
        <v>0</v>
      </c>
      <c r="B1677" s="165">
        <v>5.6130000000000004</v>
      </c>
      <c r="C1677" s="51"/>
      <c r="D1677" s="51"/>
    </row>
    <row r="1678" spans="1:4">
      <c r="A1678" s="7">
        <v>56.100000000000009</v>
      </c>
      <c r="B1678" s="165">
        <v>5.6130000000000004</v>
      </c>
      <c r="C1678" s="51"/>
      <c r="D1678" s="51"/>
    </row>
    <row r="1679" spans="1:4">
      <c r="A1679" s="7">
        <v>0</v>
      </c>
      <c r="B1679" s="165">
        <v>5.6150000000000002</v>
      </c>
      <c r="C1679" s="51"/>
      <c r="D1679" s="51"/>
    </row>
    <row r="1680" spans="1:4">
      <c r="A1680" s="7">
        <v>0</v>
      </c>
      <c r="B1680" s="165">
        <v>5.6150000000000002</v>
      </c>
      <c r="C1680" s="51"/>
      <c r="D1680" s="51"/>
    </row>
    <row r="1681" spans="1:4">
      <c r="A1681" s="7">
        <v>0</v>
      </c>
      <c r="B1681" s="165">
        <v>5.6150000000000002</v>
      </c>
      <c r="C1681" s="51"/>
      <c r="D1681" s="51"/>
    </row>
    <row r="1682" spans="1:4">
      <c r="A1682" s="7">
        <v>0</v>
      </c>
      <c r="B1682" s="165">
        <v>5.6150000000000002</v>
      </c>
      <c r="C1682" s="51"/>
      <c r="D1682" s="51"/>
    </row>
    <row r="1683" spans="1:4">
      <c r="A1683" s="7">
        <v>24.7</v>
      </c>
      <c r="B1683" s="165">
        <v>5.6150000000000002</v>
      </c>
      <c r="C1683" s="51"/>
      <c r="D1683" s="51"/>
    </row>
    <row r="1684" spans="1:4">
      <c r="A1684" s="7">
        <v>0</v>
      </c>
      <c r="B1684" s="165">
        <v>5.6159999999999997</v>
      </c>
      <c r="C1684" s="51"/>
      <c r="D1684" s="51"/>
    </row>
    <row r="1685" spans="1:4">
      <c r="A1685" s="7">
        <v>8.5</v>
      </c>
      <c r="B1685" s="165">
        <v>5.6159999999999997</v>
      </c>
      <c r="C1685" s="51"/>
      <c r="D1685" s="51"/>
    </row>
    <row r="1686" spans="1:4">
      <c r="A1686" s="7">
        <v>0</v>
      </c>
      <c r="B1686" s="165">
        <v>5.6159999999999997</v>
      </c>
      <c r="C1686" s="51"/>
      <c r="D1686" s="51"/>
    </row>
    <row r="1687" spans="1:4">
      <c r="A1687" s="7">
        <v>0</v>
      </c>
      <c r="B1687" s="165">
        <v>5.6159999999999997</v>
      </c>
      <c r="C1687" s="51"/>
      <c r="D1687" s="51"/>
    </row>
    <row r="1688" spans="1:4">
      <c r="A1688" s="7">
        <v>7.6</v>
      </c>
      <c r="B1688" s="165">
        <v>5.617</v>
      </c>
      <c r="C1688" s="51"/>
      <c r="D1688" s="51"/>
    </row>
    <row r="1689" spans="1:4">
      <c r="A1689" s="7">
        <v>100</v>
      </c>
      <c r="B1689" s="165">
        <v>5.617</v>
      </c>
      <c r="C1689" s="51"/>
      <c r="D1689" s="51"/>
    </row>
    <row r="1690" spans="1:4">
      <c r="A1690" s="7">
        <v>40.6</v>
      </c>
      <c r="B1690" s="165">
        <v>5.617</v>
      </c>
      <c r="C1690" s="51"/>
      <c r="D1690" s="51"/>
    </row>
    <row r="1691" spans="1:4">
      <c r="A1691" s="7">
        <v>26.900000000000002</v>
      </c>
      <c r="B1691" s="165">
        <v>5.6180000000000003</v>
      </c>
      <c r="C1691" s="51"/>
      <c r="D1691" s="51"/>
    </row>
    <row r="1692" spans="1:4">
      <c r="A1692" s="7">
        <v>10.8</v>
      </c>
      <c r="B1692" s="165">
        <v>5.6180000000000003</v>
      </c>
      <c r="C1692" s="51"/>
      <c r="D1692" s="51"/>
    </row>
    <row r="1693" spans="1:4">
      <c r="A1693" s="7">
        <v>35.699999999999996</v>
      </c>
      <c r="B1693" s="165">
        <v>5.6189999999999998</v>
      </c>
      <c r="C1693" s="51"/>
      <c r="D1693" s="51"/>
    </row>
    <row r="1694" spans="1:4">
      <c r="A1694" s="7">
        <v>26.6</v>
      </c>
      <c r="B1694" s="165">
        <v>5.6189999999999998</v>
      </c>
      <c r="C1694" s="51"/>
      <c r="D1694" s="51"/>
    </row>
    <row r="1695" spans="1:4">
      <c r="A1695" s="7">
        <v>4.3999999999999995</v>
      </c>
      <c r="B1695" s="165">
        <v>5.6210000000000004</v>
      </c>
      <c r="C1695" s="51"/>
      <c r="D1695" s="51"/>
    </row>
    <row r="1696" spans="1:4">
      <c r="A1696" s="7">
        <v>47.8</v>
      </c>
      <c r="B1696" s="165">
        <v>5.6210000000000004</v>
      </c>
      <c r="C1696" s="51"/>
      <c r="D1696" s="51"/>
    </row>
    <row r="1697" spans="1:4">
      <c r="A1697" s="7">
        <v>29.4</v>
      </c>
      <c r="B1697" s="165">
        <v>5.6219999999999999</v>
      </c>
      <c r="C1697" s="51"/>
      <c r="D1697" s="51"/>
    </row>
    <row r="1698" spans="1:4">
      <c r="A1698" s="7">
        <v>84.1</v>
      </c>
      <c r="B1698" s="165">
        <v>5.6219999999999999</v>
      </c>
      <c r="C1698" s="51"/>
      <c r="D1698" s="51"/>
    </row>
    <row r="1699" spans="1:4">
      <c r="A1699" s="7">
        <v>88.1</v>
      </c>
      <c r="B1699" s="165">
        <v>5.6219999999999999</v>
      </c>
      <c r="C1699" s="51"/>
      <c r="D1699" s="51"/>
    </row>
    <row r="1700" spans="1:4">
      <c r="A1700" s="7">
        <v>5.5</v>
      </c>
      <c r="B1700" s="165">
        <v>5.6219999999999999</v>
      </c>
      <c r="C1700" s="51"/>
      <c r="D1700" s="51"/>
    </row>
    <row r="1701" spans="1:4">
      <c r="A1701" s="7">
        <v>0</v>
      </c>
      <c r="B1701" s="165">
        <v>5.6230000000000002</v>
      </c>
      <c r="C1701" s="51"/>
      <c r="D1701" s="51"/>
    </row>
    <row r="1702" spans="1:4">
      <c r="A1702" s="7">
        <v>0</v>
      </c>
      <c r="B1702" s="165">
        <v>5.6239999999999997</v>
      </c>
      <c r="C1702" s="51"/>
      <c r="D1702" s="51"/>
    </row>
    <row r="1703" spans="1:4">
      <c r="A1703" s="7">
        <v>57.8</v>
      </c>
      <c r="B1703" s="165">
        <v>5.6239999999999997</v>
      </c>
      <c r="C1703" s="51"/>
      <c r="D1703" s="51"/>
    </row>
    <row r="1704" spans="1:4">
      <c r="A1704" s="7">
        <v>32.200000000000003</v>
      </c>
      <c r="B1704" s="165">
        <v>5.6239999999999997</v>
      </c>
      <c r="C1704" s="51"/>
      <c r="D1704" s="51"/>
    </row>
    <row r="1705" spans="1:4">
      <c r="A1705" s="7">
        <v>0</v>
      </c>
      <c r="B1705" s="165">
        <v>5.6239999999999997</v>
      </c>
      <c r="C1705" s="51"/>
      <c r="D1705" s="51"/>
    </row>
    <row r="1706" spans="1:4">
      <c r="A1706" s="7">
        <v>29.9</v>
      </c>
      <c r="B1706" s="165">
        <v>5.6239999999999997</v>
      </c>
      <c r="C1706" s="51"/>
      <c r="D1706" s="51"/>
    </row>
    <row r="1707" spans="1:4">
      <c r="A1707" s="7">
        <v>0</v>
      </c>
      <c r="B1707" s="165">
        <v>5.625</v>
      </c>
      <c r="C1707" s="51"/>
      <c r="D1707" s="51"/>
    </row>
    <row r="1708" spans="1:4">
      <c r="A1708" s="7">
        <v>0</v>
      </c>
      <c r="B1708" s="165">
        <v>5.625</v>
      </c>
      <c r="C1708" s="51"/>
      <c r="D1708" s="51"/>
    </row>
    <row r="1709" spans="1:4">
      <c r="A1709" s="7">
        <v>36.6</v>
      </c>
      <c r="B1709" s="165">
        <v>5.625</v>
      </c>
      <c r="C1709" s="51"/>
      <c r="D1709" s="51"/>
    </row>
    <row r="1710" spans="1:4">
      <c r="A1710" s="7">
        <v>0</v>
      </c>
      <c r="B1710" s="165">
        <v>5.625</v>
      </c>
      <c r="C1710" s="51"/>
      <c r="D1710" s="51"/>
    </row>
    <row r="1711" spans="1:4">
      <c r="A1711" s="7">
        <v>81.3</v>
      </c>
      <c r="B1711" s="165">
        <v>5.625</v>
      </c>
      <c r="C1711" s="51"/>
      <c r="D1711" s="51"/>
    </row>
    <row r="1712" spans="1:4">
      <c r="A1712" s="7">
        <v>0</v>
      </c>
      <c r="B1712" s="165">
        <v>5.6260000000000003</v>
      </c>
      <c r="C1712" s="51"/>
      <c r="D1712" s="51"/>
    </row>
    <row r="1713" spans="1:4">
      <c r="A1713" s="7">
        <v>0</v>
      </c>
      <c r="B1713" s="165">
        <v>5.6260000000000003</v>
      </c>
      <c r="C1713" s="51"/>
      <c r="D1713" s="51"/>
    </row>
    <row r="1714" spans="1:4">
      <c r="A1714" s="7">
        <v>8.7999999999999989</v>
      </c>
      <c r="B1714" s="165">
        <v>5.6260000000000003</v>
      </c>
      <c r="C1714" s="51"/>
      <c r="D1714" s="51"/>
    </row>
    <row r="1715" spans="1:4">
      <c r="A1715" s="7">
        <v>100</v>
      </c>
      <c r="B1715" s="165">
        <v>5.6260000000000003</v>
      </c>
      <c r="C1715" s="51"/>
      <c r="D1715" s="51"/>
    </row>
    <row r="1716" spans="1:4">
      <c r="A1716" s="7">
        <v>20.7</v>
      </c>
      <c r="B1716" s="165">
        <v>5.6269999999999998</v>
      </c>
      <c r="C1716" s="51"/>
      <c r="D1716" s="51"/>
    </row>
    <row r="1717" spans="1:4">
      <c r="A1717" s="7">
        <v>17.899999999999999</v>
      </c>
      <c r="B1717" s="165">
        <v>5.6269999999999998</v>
      </c>
      <c r="C1717" s="51"/>
      <c r="D1717" s="51"/>
    </row>
    <row r="1718" spans="1:4">
      <c r="A1718" s="7">
        <v>85.9</v>
      </c>
      <c r="B1718" s="165">
        <v>5.6269999999999998</v>
      </c>
      <c r="C1718" s="51"/>
      <c r="D1718" s="51"/>
    </row>
    <row r="1719" spans="1:4">
      <c r="A1719" s="7">
        <v>72.599999999999994</v>
      </c>
      <c r="B1719" s="165">
        <v>5.6280000000000001</v>
      </c>
      <c r="C1719" s="51"/>
      <c r="D1719" s="51"/>
    </row>
    <row r="1720" spans="1:4">
      <c r="A1720" s="7">
        <v>18.600000000000001</v>
      </c>
      <c r="B1720" s="165">
        <v>5.6289999999999996</v>
      </c>
      <c r="C1720" s="51"/>
      <c r="D1720" s="51"/>
    </row>
    <row r="1721" spans="1:4">
      <c r="A1721" s="7">
        <v>100</v>
      </c>
      <c r="B1721" s="165">
        <v>5.6289999999999996</v>
      </c>
      <c r="C1721" s="51"/>
      <c r="D1721" s="51"/>
    </row>
    <row r="1722" spans="1:4">
      <c r="A1722" s="7">
        <v>0</v>
      </c>
      <c r="B1722" s="165">
        <v>5.6289999999999996</v>
      </c>
      <c r="C1722" s="51"/>
      <c r="D1722" s="51"/>
    </row>
    <row r="1723" spans="1:4">
      <c r="A1723" s="7">
        <v>0</v>
      </c>
      <c r="B1723" s="165">
        <v>5.6289999999999996</v>
      </c>
      <c r="C1723" s="51"/>
      <c r="D1723" s="51"/>
    </row>
    <row r="1724" spans="1:4">
      <c r="A1724" s="7">
        <v>19.5</v>
      </c>
      <c r="B1724" s="165">
        <v>5.63</v>
      </c>
      <c r="C1724" s="51"/>
      <c r="D1724" s="51"/>
    </row>
    <row r="1725" spans="1:4">
      <c r="A1725" s="7">
        <v>75.400000000000006</v>
      </c>
      <c r="B1725" s="165">
        <v>5.63</v>
      </c>
      <c r="C1725" s="51"/>
      <c r="D1725" s="51"/>
    </row>
    <row r="1726" spans="1:4">
      <c r="A1726" s="7">
        <v>33.5</v>
      </c>
      <c r="B1726" s="165">
        <v>5.6310000000000002</v>
      </c>
      <c r="C1726" s="51"/>
      <c r="D1726" s="51"/>
    </row>
    <row r="1727" spans="1:4">
      <c r="A1727" s="7">
        <v>52.5</v>
      </c>
      <c r="B1727" s="165">
        <v>5.6310000000000002</v>
      </c>
      <c r="C1727" s="51"/>
      <c r="D1727" s="51"/>
    </row>
    <row r="1728" spans="1:4">
      <c r="A1728" s="7">
        <v>26.900000000000002</v>
      </c>
      <c r="B1728" s="165">
        <v>5.6310000000000002</v>
      </c>
      <c r="C1728" s="51"/>
      <c r="D1728" s="51"/>
    </row>
    <row r="1729" spans="1:4">
      <c r="A1729" s="7">
        <v>34</v>
      </c>
      <c r="B1729" s="165">
        <v>5.6310000000000002</v>
      </c>
      <c r="C1729" s="51"/>
      <c r="D1729" s="51"/>
    </row>
    <row r="1730" spans="1:4">
      <c r="A1730" s="7">
        <v>49.7</v>
      </c>
      <c r="B1730" s="165">
        <v>5.6319999999999997</v>
      </c>
      <c r="C1730" s="51"/>
      <c r="D1730" s="51"/>
    </row>
    <row r="1731" spans="1:4">
      <c r="A1731" s="7">
        <v>67.2</v>
      </c>
      <c r="B1731" s="165">
        <v>5.633</v>
      </c>
      <c r="C1731" s="51"/>
      <c r="D1731" s="51"/>
    </row>
    <row r="1732" spans="1:4">
      <c r="A1732" s="7">
        <v>100</v>
      </c>
      <c r="B1732" s="165">
        <v>5.633</v>
      </c>
      <c r="C1732" s="51"/>
      <c r="D1732" s="51"/>
    </row>
    <row r="1733" spans="1:4">
      <c r="A1733" s="7">
        <v>23.3</v>
      </c>
      <c r="B1733" s="165">
        <v>5.6349999999999998</v>
      </c>
      <c r="C1733" s="51"/>
      <c r="D1733" s="51"/>
    </row>
    <row r="1734" spans="1:4">
      <c r="A1734" s="7">
        <v>100</v>
      </c>
      <c r="B1734" s="165">
        <v>5.6360000000000001</v>
      </c>
      <c r="C1734" s="51"/>
      <c r="D1734" s="51"/>
    </row>
    <row r="1735" spans="1:4">
      <c r="A1735" s="7">
        <v>31.7</v>
      </c>
      <c r="B1735" s="165">
        <v>5.6360000000000001</v>
      </c>
      <c r="C1735" s="51"/>
      <c r="D1735" s="51"/>
    </row>
    <row r="1736" spans="1:4">
      <c r="A1736" s="7">
        <v>0</v>
      </c>
      <c r="B1736" s="165">
        <v>5.6360000000000001</v>
      </c>
      <c r="C1736" s="51"/>
      <c r="D1736" s="51"/>
    </row>
    <row r="1737" spans="1:4">
      <c r="A1737" s="7">
        <v>39.700000000000003</v>
      </c>
      <c r="B1737" s="165">
        <v>5.6369999999999996</v>
      </c>
      <c r="C1737" s="51"/>
      <c r="D1737" s="51"/>
    </row>
    <row r="1738" spans="1:4">
      <c r="A1738" s="7">
        <v>0</v>
      </c>
      <c r="B1738" s="165">
        <v>5.6369999999999996</v>
      </c>
      <c r="C1738" s="51"/>
      <c r="D1738" s="51"/>
    </row>
    <row r="1739" spans="1:4">
      <c r="A1739" s="7">
        <v>94.699999999999989</v>
      </c>
      <c r="B1739" s="165">
        <v>5.6369999999999996</v>
      </c>
      <c r="C1739" s="51"/>
      <c r="D1739" s="51"/>
    </row>
    <row r="1740" spans="1:4">
      <c r="A1740" s="7">
        <v>0</v>
      </c>
      <c r="B1740" s="165">
        <v>5.6379999999999999</v>
      </c>
      <c r="C1740" s="51"/>
      <c r="D1740" s="51"/>
    </row>
    <row r="1741" spans="1:4">
      <c r="A1741" s="7">
        <v>36.299999999999997</v>
      </c>
      <c r="B1741" s="165">
        <v>5.6379999999999999</v>
      </c>
      <c r="C1741" s="51"/>
      <c r="D1741" s="51"/>
    </row>
    <row r="1742" spans="1:4">
      <c r="A1742" s="7">
        <v>54.300000000000004</v>
      </c>
      <c r="B1742" s="165">
        <v>5.6379999999999999</v>
      </c>
      <c r="C1742" s="51"/>
      <c r="D1742" s="51"/>
    </row>
    <row r="1743" spans="1:4">
      <c r="A1743" s="7">
        <v>8.2000000000000011</v>
      </c>
      <c r="B1743" s="165">
        <v>5.6390000000000002</v>
      </c>
      <c r="C1743" s="51"/>
      <c r="D1743" s="51"/>
    </row>
    <row r="1744" spans="1:4">
      <c r="A1744" s="7">
        <v>56.499999999999993</v>
      </c>
      <c r="B1744" s="165">
        <v>5.6390000000000002</v>
      </c>
      <c r="C1744" s="51"/>
      <c r="D1744" s="51"/>
    </row>
    <row r="1745" spans="1:4">
      <c r="A1745" s="7">
        <v>94.899999999999991</v>
      </c>
      <c r="B1745" s="165">
        <v>5.6390000000000002</v>
      </c>
      <c r="C1745" s="51"/>
      <c r="D1745" s="51"/>
    </row>
    <row r="1746" spans="1:4">
      <c r="A1746" s="7">
        <v>8.5</v>
      </c>
      <c r="B1746" s="165">
        <v>5.6390000000000002</v>
      </c>
      <c r="C1746" s="51"/>
      <c r="D1746" s="51"/>
    </row>
    <row r="1747" spans="1:4">
      <c r="A1747" s="7">
        <v>0</v>
      </c>
      <c r="B1747" s="165">
        <v>5.6390000000000002</v>
      </c>
      <c r="C1747" s="51"/>
      <c r="D1747" s="51"/>
    </row>
    <row r="1748" spans="1:4">
      <c r="A1748" s="7">
        <v>0</v>
      </c>
      <c r="B1748" s="165">
        <v>5.64</v>
      </c>
      <c r="C1748" s="51"/>
      <c r="D1748" s="51"/>
    </row>
    <row r="1749" spans="1:4">
      <c r="A1749" s="7">
        <v>0</v>
      </c>
      <c r="B1749" s="165">
        <v>5.64</v>
      </c>
      <c r="C1749" s="51"/>
      <c r="D1749" s="51"/>
    </row>
    <row r="1750" spans="1:4">
      <c r="A1750" s="7">
        <v>33.700000000000003</v>
      </c>
      <c r="B1750" s="165">
        <v>5.64</v>
      </c>
      <c r="C1750" s="51"/>
      <c r="D1750" s="51"/>
    </row>
    <row r="1751" spans="1:4">
      <c r="A1751" s="7">
        <v>50.5</v>
      </c>
      <c r="B1751" s="165">
        <v>5.641</v>
      </c>
      <c r="C1751" s="51"/>
      <c r="D1751" s="51"/>
    </row>
    <row r="1752" spans="1:4">
      <c r="A1752" s="7">
        <v>0</v>
      </c>
      <c r="B1752" s="165">
        <v>5.641</v>
      </c>
      <c r="C1752" s="51"/>
      <c r="D1752" s="51"/>
    </row>
    <row r="1753" spans="1:4">
      <c r="A1753" s="7">
        <v>0</v>
      </c>
      <c r="B1753" s="165">
        <v>5.6420000000000003</v>
      </c>
      <c r="C1753" s="51"/>
      <c r="D1753" s="51"/>
    </row>
    <row r="1754" spans="1:4">
      <c r="A1754" s="7">
        <v>0</v>
      </c>
      <c r="B1754" s="165">
        <v>5.6420000000000003</v>
      </c>
      <c r="C1754" s="51"/>
      <c r="D1754" s="51"/>
    </row>
    <row r="1755" spans="1:4">
      <c r="A1755" s="7">
        <v>28.799999999999997</v>
      </c>
      <c r="B1755" s="165">
        <v>5.6420000000000003</v>
      </c>
      <c r="C1755" s="51"/>
      <c r="D1755" s="51"/>
    </row>
    <row r="1756" spans="1:4">
      <c r="A1756" s="7">
        <v>89.600000000000009</v>
      </c>
      <c r="B1756" s="165">
        <v>5.6429999999999998</v>
      </c>
      <c r="C1756" s="51"/>
      <c r="D1756" s="51"/>
    </row>
    <row r="1757" spans="1:4">
      <c r="A1757" s="7">
        <v>40.9</v>
      </c>
      <c r="B1757" s="165">
        <v>5.6429999999999998</v>
      </c>
      <c r="C1757" s="51"/>
      <c r="D1757" s="51"/>
    </row>
    <row r="1758" spans="1:4">
      <c r="A1758" s="7">
        <v>23.7</v>
      </c>
      <c r="B1758" s="165">
        <v>5.6429999999999998</v>
      </c>
      <c r="C1758" s="51"/>
      <c r="D1758" s="51"/>
    </row>
    <row r="1759" spans="1:4">
      <c r="A1759" s="7">
        <v>45.300000000000004</v>
      </c>
      <c r="B1759" s="165">
        <v>5.6429999999999998</v>
      </c>
      <c r="C1759" s="51"/>
      <c r="D1759" s="51"/>
    </row>
    <row r="1760" spans="1:4">
      <c r="A1760" s="7">
        <v>0</v>
      </c>
      <c r="B1760" s="165">
        <v>5.6440000000000001</v>
      </c>
      <c r="C1760" s="51"/>
      <c r="D1760" s="51"/>
    </row>
    <row r="1761" spans="1:4">
      <c r="A1761" s="7">
        <v>0</v>
      </c>
      <c r="B1761" s="165">
        <v>5.6440000000000001</v>
      </c>
      <c r="C1761" s="51"/>
      <c r="D1761" s="51"/>
    </row>
    <row r="1762" spans="1:4">
      <c r="A1762" s="7">
        <v>12.7</v>
      </c>
      <c r="B1762" s="165">
        <v>5.6440000000000001</v>
      </c>
      <c r="C1762" s="51"/>
      <c r="D1762" s="51"/>
    </row>
    <row r="1763" spans="1:4">
      <c r="A1763" s="7">
        <v>66.100000000000009</v>
      </c>
      <c r="B1763" s="165">
        <v>5.6449999999999996</v>
      </c>
      <c r="C1763" s="51"/>
      <c r="D1763" s="51"/>
    </row>
    <row r="1764" spans="1:4">
      <c r="A1764" s="7">
        <v>0</v>
      </c>
      <c r="B1764" s="165">
        <v>5.6449999999999996</v>
      </c>
      <c r="C1764" s="51"/>
      <c r="D1764" s="51"/>
    </row>
    <row r="1765" spans="1:4">
      <c r="A1765" s="7">
        <v>0</v>
      </c>
      <c r="B1765" s="165">
        <v>5.6449999999999996</v>
      </c>
      <c r="C1765" s="51"/>
      <c r="D1765" s="51"/>
    </row>
    <row r="1766" spans="1:4">
      <c r="A1766" s="7">
        <v>24.7</v>
      </c>
      <c r="B1766" s="165">
        <v>5.6449999999999996</v>
      </c>
      <c r="C1766" s="51"/>
      <c r="D1766" s="51"/>
    </row>
    <row r="1767" spans="1:4">
      <c r="A1767" s="7">
        <v>62.4</v>
      </c>
      <c r="B1767" s="165">
        <v>5.6449999999999996</v>
      </c>
      <c r="C1767" s="51"/>
      <c r="D1767" s="51"/>
    </row>
    <row r="1768" spans="1:4">
      <c r="A1768" s="7">
        <v>0</v>
      </c>
      <c r="B1768" s="165">
        <v>5.6449999999999996</v>
      </c>
      <c r="C1768" s="51"/>
      <c r="D1768" s="51"/>
    </row>
    <row r="1769" spans="1:4">
      <c r="A1769" s="7">
        <v>0</v>
      </c>
      <c r="B1769" s="165">
        <v>5.6459999999999999</v>
      </c>
      <c r="C1769" s="51"/>
      <c r="D1769" s="51"/>
    </row>
    <row r="1770" spans="1:4">
      <c r="A1770" s="7">
        <v>0</v>
      </c>
      <c r="B1770" s="165">
        <v>5.6479999999999997</v>
      </c>
      <c r="C1770" s="51"/>
      <c r="D1770" s="51"/>
    </row>
    <row r="1771" spans="1:4">
      <c r="A1771" s="7">
        <v>0</v>
      </c>
      <c r="B1771" s="165">
        <v>5.6479999999999997</v>
      </c>
      <c r="C1771" s="51"/>
      <c r="D1771" s="51"/>
    </row>
    <row r="1772" spans="1:4">
      <c r="A1772" s="7">
        <v>11.700000000000001</v>
      </c>
      <c r="B1772" s="165">
        <v>5.649</v>
      </c>
      <c r="C1772" s="51"/>
      <c r="D1772" s="51"/>
    </row>
    <row r="1773" spans="1:4">
      <c r="A1773" s="7">
        <v>27.500000000000004</v>
      </c>
      <c r="B1773" s="165">
        <v>5.649</v>
      </c>
      <c r="C1773" s="51"/>
      <c r="D1773" s="51"/>
    </row>
    <row r="1774" spans="1:4">
      <c r="A1774" s="7">
        <v>8.5</v>
      </c>
      <c r="B1774" s="165">
        <v>5.649</v>
      </c>
      <c r="C1774" s="51"/>
      <c r="D1774" s="51"/>
    </row>
    <row r="1775" spans="1:4">
      <c r="A1775" s="7">
        <v>95.399999999999991</v>
      </c>
      <c r="B1775" s="165">
        <v>5.649</v>
      </c>
      <c r="C1775" s="51"/>
      <c r="D1775" s="51"/>
    </row>
    <row r="1776" spans="1:4">
      <c r="A1776" s="7">
        <v>49.7</v>
      </c>
      <c r="B1776" s="165">
        <v>5.65</v>
      </c>
      <c r="C1776" s="51"/>
      <c r="D1776" s="51"/>
    </row>
    <row r="1777" spans="1:4">
      <c r="A1777" s="7">
        <v>69.899999999999991</v>
      </c>
      <c r="B1777" s="165">
        <v>5.65</v>
      </c>
      <c r="C1777" s="51"/>
      <c r="D1777" s="51"/>
    </row>
    <row r="1778" spans="1:4">
      <c r="A1778" s="7">
        <v>0</v>
      </c>
      <c r="B1778" s="165">
        <v>5.65</v>
      </c>
      <c r="C1778" s="51"/>
      <c r="D1778" s="51"/>
    </row>
    <row r="1779" spans="1:4">
      <c r="A1779" s="7">
        <v>90.4</v>
      </c>
      <c r="B1779" s="165">
        <v>5.65</v>
      </c>
      <c r="C1779" s="51"/>
      <c r="D1779" s="51"/>
    </row>
    <row r="1780" spans="1:4">
      <c r="A1780" s="7">
        <v>95.6</v>
      </c>
      <c r="B1780" s="165">
        <v>5.65</v>
      </c>
      <c r="C1780" s="51"/>
      <c r="D1780" s="51"/>
    </row>
    <row r="1781" spans="1:4">
      <c r="A1781" s="7">
        <v>16.5</v>
      </c>
      <c r="B1781" s="165">
        <v>5.65</v>
      </c>
      <c r="C1781" s="51"/>
      <c r="D1781" s="51"/>
    </row>
    <row r="1782" spans="1:4">
      <c r="A1782" s="7">
        <v>0</v>
      </c>
      <c r="B1782" s="165">
        <v>5.6509999999999998</v>
      </c>
      <c r="C1782" s="51"/>
      <c r="D1782" s="51"/>
    </row>
    <row r="1783" spans="1:4">
      <c r="A1783" s="7">
        <v>0</v>
      </c>
      <c r="B1783" s="165">
        <v>5.6509999999999998</v>
      </c>
      <c r="C1783" s="51"/>
      <c r="D1783" s="51"/>
    </row>
    <row r="1784" spans="1:4">
      <c r="A1784" s="7">
        <v>0</v>
      </c>
      <c r="B1784" s="165">
        <v>5.6520000000000001</v>
      </c>
      <c r="C1784" s="51"/>
      <c r="D1784" s="51"/>
    </row>
    <row r="1785" spans="1:4">
      <c r="A1785" s="7">
        <v>33</v>
      </c>
      <c r="B1785" s="165">
        <v>5.6520000000000001</v>
      </c>
      <c r="C1785" s="51"/>
      <c r="D1785" s="51"/>
    </row>
    <row r="1786" spans="1:4">
      <c r="A1786" s="7">
        <v>0</v>
      </c>
      <c r="B1786" s="165">
        <v>5.6520000000000001</v>
      </c>
      <c r="C1786" s="51"/>
      <c r="D1786" s="51"/>
    </row>
    <row r="1787" spans="1:4">
      <c r="A1787" s="7">
        <v>0</v>
      </c>
      <c r="B1787" s="165">
        <v>5.6520000000000001</v>
      </c>
      <c r="C1787" s="51"/>
      <c r="D1787" s="51"/>
    </row>
    <row r="1788" spans="1:4">
      <c r="A1788" s="7">
        <v>47.699999999999996</v>
      </c>
      <c r="B1788" s="165">
        <v>5.6520000000000001</v>
      </c>
      <c r="C1788" s="51"/>
      <c r="D1788" s="51"/>
    </row>
    <row r="1789" spans="1:4">
      <c r="A1789" s="7">
        <v>1.6</v>
      </c>
      <c r="B1789" s="165">
        <v>5.6520000000000001</v>
      </c>
      <c r="C1789" s="51"/>
      <c r="D1789" s="51"/>
    </row>
    <row r="1790" spans="1:4">
      <c r="A1790" s="7">
        <v>100</v>
      </c>
      <c r="B1790" s="165">
        <v>5.6529999999999996</v>
      </c>
      <c r="C1790" s="51"/>
      <c r="D1790" s="51"/>
    </row>
    <row r="1791" spans="1:4">
      <c r="A1791" s="7">
        <v>0</v>
      </c>
      <c r="B1791" s="165">
        <v>5.6539999999999999</v>
      </c>
      <c r="C1791" s="51"/>
      <c r="D1791" s="51"/>
    </row>
    <row r="1792" spans="1:4">
      <c r="A1792" s="7">
        <v>0</v>
      </c>
      <c r="B1792" s="165">
        <v>5.6539999999999999</v>
      </c>
      <c r="C1792" s="51"/>
      <c r="D1792" s="51"/>
    </row>
    <row r="1793" spans="1:4">
      <c r="A1793" s="7">
        <v>0</v>
      </c>
      <c r="B1793" s="165">
        <v>5.6539999999999999</v>
      </c>
      <c r="C1793" s="51"/>
      <c r="D1793" s="51"/>
    </row>
    <row r="1794" spans="1:4">
      <c r="A1794" s="7">
        <v>0</v>
      </c>
      <c r="B1794" s="165">
        <v>5.6550000000000002</v>
      </c>
      <c r="C1794" s="51"/>
      <c r="D1794" s="51"/>
    </row>
    <row r="1795" spans="1:4">
      <c r="A1795" s="7">
        <v>47.699999999999996</v>
      </c>
      <c r="B1795" s="165">
        <v>5.6550000000000002</v>
      </c>
      <c r="C1795" s="51"/>
      <c r="D1795" s="51"/>
    </row>
    <row r="1796" spans="1:4">
      <c r="A1796" s="7">
        <v>25.900000000000002</v>
      </c>
      <c r="B1796" s="165">
        <v>5.6559999999999997</v>
      </c>
      <c r="C1796" s="51"/>
      <c r="D1796" s="51"/>
    </row>
    <row r="1797" spans="1:4">
      <c r="A1797" s="7">
        <v>99.6</v>
      </c>
      <c r="B1797" s="165">
        <v>5.657</v>
      </c>
      <c r="C1797" s="51"/>
      <c r="D1797" s="51"/>
    </row>
    <row r="1798" spans="1:4">
      <c r="A1798" s="7">
        <v>40.200000000000003</v>
      </c>
      <c r="B1798" s="165">
        <v>5.6580000000000004</v>
      </c>
      <c r="C1798" s="51"/>
      <c r="D1798" s="51"/>
    </row>
    <row r="1799" spans="1:4">
      <c r="A1799" s="7">
        <v>0</v>
      </c>
      <c r="B1799" s="165">
        <v>5.6580000000000004</v>
      </c>
      <c r="C1799" s="51"/>
      <c r="D1799" s="51"/>
    </row>
    <row r="1800" spans="1:4">
      <c r="A1800" s="7">
        <v>54.1</v>
      </c>
      <c r="B1800" s="165">
        <v>5.6580000000000004</v>
      </c>
      <c r="C1800" s="51"/>
      <c r="D1800" s="51"/>
    </row>
    <row r="1801" spans="1:4">
      <c r="A1801" s="7">
        <v>38.6</v>
      </c>
      <c r="B1801" s="165">
        <v>5.6589999999999998</v>
      </c>
      <c r="C1801" s="51"/>
      <c r="D1801" s="51"/>
    </row>
    <row r="1802" spans="1:4">
      <c r="A1802" s="7">
        <v>25.4</v>
      </c>
      <c r="B1802" s="165">
        <v>5.6589999999999998</v>
      </c>
      <c r="C1802" s="51"/>
      <c r="D1802" s="51"/>
    </row>
    <row r="1803" spans="1:4">
      <c r="A1803" s="7">
        <v>19.600000000000001</v>
      </c>
      <c r="B1803" s="165">
        <v>5.6589999999999998</v>
      </c>
      <c r="C1803" s="51"/>
      <c r="D1803" s="51"/>
    </row>
    <row r="1804" spans="1:4">
      <c r="A1804" s="7">
        <v>8.1</v>
      </c>
      <c r="B1804" s="165">
        <v>5.6589999999999998</v>
      </c>
      <c r="C1804" s="51"/>
      <c r="D1804" s="51"/>
    </row>
    <row r="1805" spans="1:4">
      <c r="A1805" s="7">
        <v>0</v>
      </c>
      <c r="B1805" s="165">
        <v>5.66</v>
      </c>
      <c r="C1805" s="51"/>
      <c r="D1805" s="51"/>
    </row>
    <row r="1806" spans="1:4">
      <c r="A1806" s="7">
        <v>7.7</v>
      </c>
      <c r="B1806" s="165">
        <v>5.66</v>
      </c>
      <c r="C1806" s="51"/>
      <c r="D1806" s="51"/>
    </row>
    <row r="1807" spans="1:4">
      <c r="A1807" s="7">
        <v>49</v>
      </c>
      <c r="B1807" s="165">
        <v>5.66</v>
      </c>
      <c r="C1807" s="51"/>
      <c r="D1807" s="51"/>
    </row>
    <row r="1808" spans="1:4">
      <c r="A1808" s="7">
        <v>19.5</v>
      </c>
      <c r="B1808" s="165">
        <v>5.66</v>
      </c>
      <c r="C1808" s="51"/>
      <c r="D1808" s="51"/>
    </row>
    <row r="1809" spans="1:4">
      <c r="A1809" s="7">
        <v>0</v>
      </c>
      <c r="B1809" s="165">
        <v>5.66</v>
      </c>
      <c r="C1809" s="51"/>
      <c r="D1809" s="51"/>
    </row>
    <row r="1810" spans="1:4">
      <c r="A1810" s="7">
        <v>56.8</v>
      </c>
      <c r="B1810" s="165">
        <v>5.66</v>
      </c>
      <c r="C1810" s="51"/>
      <c r="D1810" s="51"/>
    </row>
    <row r="1811" spans="1:4">
      <c r="A1811" s="7">
        <v>0</v>
      </c>
      <c r="B1811" s="165">
        <v>5.6630000000000003</v>
      </c>
      <c r="C1811" s="51"/>
      <c r="D1811" s="51"/>
    </row>
    <row r="1812" spans="1:4">
      <c r="A1812" s="7">
        <v>49.6</v>
      </c>
      <c r="B1812" s="165">
        <v>5.6630000000000003</v>
      </c>
      <c r="C1812" s="51"/>
      <c r="D1812" s="51"/>
    </row>
    <row r="1813" spans="1:4">
      <c r="A1813" s="7">
        <v>0</v>
      </c>
      <c r="B1813" s="165">
        <v>5.6630000000000003</v>
      </c>
      <c r="C1813" s="51"/>
      <c r="D1813" s="51"/>
    </row>
    <row r="1814" spans="1:4">
      <c r="A1814" s="7">
        <v>100</v>
      </c>
      <c r="B1814" s="165">
        <v>5.6639999999999997</v>
      </c>
      <c r="C1814" s="51"/>
      <c r="D1814" s="51"/>
    </row>
    <row r="1815" spans="1:4">
      <c r="A1815" s="7">
        <v>22.900000000000002</v>
      </c>
      <c r="B1815" s="165">
        <v>5.6639999999999997</v>
      </c>
      <c r="C1815" s="51"/>
      <c r="D1815" s="51"/>
    </row>
    <row r="1816" spans="1:4">
      <c r="A1816" s="7">
        <v>0</v>
      </c>
      <c r="B1816" s="165">
        <v>5.6639999999999997</v>
      </c>
      <c r="C1816" s="51"/>
      <c r="D1816" s="51"/>
    </row>
    <row r="1817" spans="1:4">
      <c r="A1817" s="7">
        <v>0</v>
      </c>
      <c r="B1817" s="165">
        <v>5.665</v>
      </c>
      <c r="C1817" s="51"/>
      <c r="D1817" s="51"/>
    </row>
    <row r="1818" spans="1:4">
      <c r="A1818" s="7">
        <v>24.2</v>
      </c>
      <c r="B1818" s="165">
        <v>5.665</v>
      </c>
      <c r="C1818" s="51"/>
      <c r="D1818" s="51"/>
    </row>
    <row r="1819" spans="1:4">
      <c r="A1819" s="7">
        <v>22.900000000000002</v>
      </c>
      <c r="B1819" s="165">
        <v>5.6660000000000004</v>
      </c>
      <c r="C1819" s="51"/>
      <c r="D1819" s="51"/>
    </row>
    <row r="1820" spans="1:4">
      <c r="A1820" s="7">
        <v>25.2</v>
      </c>
      <c r="B1820" s="165">
        <v>5.6669999999999998</v>
      </c>
      <c r="C1820" s="51"/>
      <c r="D1820" s="51"/>
    </row>
    <row r="1821" spans="1:4">
      <c r="A1821" s="7">
        <v>91.5</v>
      </c>
      <c r="B1821" s="165">
        <v>5.6669999999999998</v>
      </c>
      <c r="C1821" s="51"/>
      <c r="D1821" s="51"/>
    </row>
    <row r="1822" spans="1:4">
      <c r="A1822" s="7">
        <v>39.700000000000003</v>
      </c>
      <c r="B1822" s="165">
        <v>5.6669999999999998</v>
      </c>
      <c r="C1822" s="51"/>
      <c r="D1822" s="51"/>
    </row>
    <row r="1823" spans="1:4">
      <c r="A1823" s="7">
        <v>0</v>
      </c>
      <c r="B1823" s="165">
        <v>5.6669999999999998</v>
      </c>
      <c r="C1823" s="51"/>
      <c r="D1823" s="51"/>
    </row>
    <row r="1824" spans="1:4">
      <c r="A1824" s="7">
        <v>10.100000000000001</v>
      </c>
      <c r="B1824" s="165">
        <v>5.6680000000000001</v>
      </c>
      <c r="C1824" s="51"/>
      <c r="D1824" s="51"/>
    </row>
    <row r="1825" spans="1:4">
      <c r="A1825" s="7">
        <v>6.4</v>
      </c>
      <c r="B1825" s="165">
        <v>5.6680000000000001</v>
      </c>
      <c r="C1825" s="51"/>
      <c r="D1825" s="51"/>
    </row>
    <row r="1826" spans="1:4">
      <c r="A1826" s="7">
        <v>33</v>
      </c>
      <c r="B1826" s="165">
        <v>5.6680000000000001</v>
      </c>
      <c r="C1826" s="51"/>
      <c r="D1826" s="51"/>
    </row>
    <row r="1827" spans="1:4">
      <c r="A1827" s="7">
        <v>46.9</v>
      </c>
      <c r="B1827" s="165">
        <v>5.6689999999999996</v>
      </c>
      <c r="C1827" s="51"/>
      <c r="D1827" s="51"/>
    </row>
    <row r="1828" spans="1:4">
      <c r="A1828" s="7">
        <v>18.399999999999999</v>
      </c>
      <c r="B1828" s="165">
        <v>5.6689999999999996</v>
      </c>
      <c r="C1828" s="51"/>
      <c r="D1828" s="51"/>
    </row>
    <row r="1829" spans="1:4">
      <c r="A1829" s="7">
        <v>16.400000000000002</v>
      </c>
      <c r="B1829" s="165">
        <v>5.6689999999999996</v>
      </c>
      <c r="C1829" s="51"/>
      <c r="D1829" s="51"/>
    </row>
    <row r="1830" spans="1:4">
      <c r="A1830" s="7">
        <v>75.400000000000006</v>
      </c>
      <c r="B1830" s="165">
        <v>5.67</v>
      </c>
      <c r="C1830" s="51"/>
      <c r="D1830" s="51"/>
    </row>
    <row r="1831" spans="1:4">
      <c r="A1831" s="7">
        <v>0</v>
      </c>
      <c r="B1831" s="165">
        <v>5.67</v>
      </c>
      <c r="C1831" s="51"/>
      <c r="D1831" s="51"/>
    </row>
    <row r="1832" spans="1:4">
      <c r="A1832" s="7">
        <v>6.9</v>
      </c>
      <c r="B1832" s="165">
        <v>5.67</v>
      </c>
      <c r="C1832" s="51"/>
      <c r="D1832" s="51"/>
    </row>
    <row r="1833" spans="1:4">
      <c r="A1833" s="7">
        <v>46.9</v>
      </c>
      <c r="B1833" s="165">
        <v>5.6710000000000003</v>
      </c>
      <c r="C1833" s="51"/>
      <c r="D1833" s="51"/>
    </row>
    <row r="1834" spans="1:4">
      <c r="A1834" s="7">
        <v>34.699999999999996</v>
      </c>
      <c r="B1834" s="165">
        <v>5.6710000000000003</v>
      </c>
      <c r="C1834" s="51"/>
      <c r="D1834" s="51"/>
    </row>
    <row r="1835" spans="1:4">
      <c r="A1835" s="7">
        <v>100</v>
      </c>
      <c r="B1835" s="165">
        <v>5.6710000000000003</v>
      </c>
      <c r="C1835" s="51"/>
      <c r="D1835" s="51"/>
    </row>
    <row r="1836" spans="1:4">
      <c r="A1836" s="7">
        <v>0</v>
      </c>
      <c r="B1836" s="165">
        <v>5.6710000000000003</v>
      </c>
      <c r="C1836" s="51"/>
      <c r="D1836" s="51"/>
    </row>
    <row r="1837" spans="1:4">
      <c r="A1837" s="7">
        <v>0</v>
      </c>
      <c r="B1837" s="165">
        <v>5.6719999999999997</v>
      </c>
      <c r="C1837" s="51"/>
      <c r="D1837" s="51"/>
    </row>
    <row r="1838" spans="1:4">
      <c r="A1838" s="7">
        <v>0</v>
      </c>
      <c r="B1838" s="165">
        <v>5.6719999999999997</v>
      </c>
      <c r="C1838" s="51"/>
      <c r="D1838" s="51"/>
    </row>
    <row r="1839" spans="1:4">
      <c r="A1839" s="7">
        <v>0</v>
      </c>
      <c r="B1839" s="165">
        <v>5.673</v>
      </c>
      <c r="C1839" s="51"/>
      <c r="D1839" s="51"/>
    </row>
    <row r="1840" spans="1:4">
      <c r="A1840" s="7">
        <v>30</v>
      </c>
      <c r="B1840" s="165">
        <v>5.673</v>
      </c>
      <c r="C1840" s="51"/>
      <c r="D1840" s="51"/>
    </row>
    <row r="1841" spans="1:4">
      <c r="A1841" s="7">
        <v>53.5</v>
      </c>
      <c r="B1841" s="165">
        <v>5.673</v>
      </c>
      <c r="C1841" s="51"/>
      <c r="D1841" s="51"/>
    </row>
    <row r="1842" spans="1:4">
      <c r="A1842" s="7">
        <v>0</v>
      </c>
      <c r="B1842" s="165">
        <v>5.673</v>
      </c>
      <c r="C1842" s="51"/>
      <c r="D1842" s="51"/>
    </row>
    <row r="1843" spans="1:4">
      <c r="A1843" s="7">
        <v>8.6</v>
      </c>
      <c r="B1843" s="165">
        <v>5.673</v>
      </c>
      <c r="C1843" s="51"/>
      <c r="D1843" s="51"/>
    </row>
    <row r="1844" spans="1:4">
      <c r="A1844" s="7">
        <v>19.5</v>
      </c>
      <c r="B1844" s="165">
        <v>5.6740000000000004</v>
      </c>
      <c r="C1844" s="51"/>
      <c r="D1844" s="51"/>
    </row>
    <row r="1845" spans="1:4">
      <c r="A1845" s="7">
        <v>100</v>
      </c>
      <c r="B1845" s="165">
        <v>5.6740000000000004</v>
      </c>
      <c r="C1845" s="51"/>
      <c r="D1845" s="51"/>
    </row>
    <row r="1846" spans="1:4">
      <c r="A1846" s="7">
        <v>0</v>
      </c>
      <c r="B1846" s="165">
        <v>5.6740000000000004</v>
      </c>
      <c r="C1846" s="51"/>
      <c r="D1846" s="51"/>
    </row>
    <row r="1847" spans="1:4">
      <c r="A1847" s="7">
        <v>46.7</v>
      </c>
      <c r="B1847" s="165">
        <v>5.6749999999999998</v>
      </c>
      <c r="C1847" s="51"/>
      <c r="D1847" s="51"/>
    </row>
    <row r="1848" spans="1:4">
      <c r="A1848" s="7">
        <v>13</v>
      </c>
      <c r="B1848" s="165">
        <v>5.6749999999999998</v>
      </c>
      <c r="C1848" s="51"/>
      <c r="D1848" s="51"/>
    </row>
    <row r="1849" spans="1:4">
      <c r="A1849" s="7">
        <v>0</v>
      </c>
      <c r="B1849" s="165">
        <v>5.6760000000000002</v>
      </c>
      <c r="C1849" s="51"/>
      <c r="D1849" s="51"/>
    </row>
    <row r="1850" spans="1:4">
      <c r="A1850" s="7">
        <v>76.900000000000006</v>
      </c>
      <c r="B1850" s="165">
        <v>5.6769999999999996</v>
      </c>
      <c r="C1850" s="51"/>
      <c r="D1850" s="51"/>
    </row>
    <row r="1851" spans="1:4">
      <c r="A1851" s="7">
        <v>19.400000000000002</v>
      </c>
      <c r="B1851" s="165">
        <v>5.6779999999999999</v>
      </c>
      <c r="C1851" s="51"/>
      <c r="D1851" s="51"/>
    </row>
    <row r="1852" spans="1:4">
      <c r="A1852" s="7">
        <v>40.400000000000006</v>
      </c>
      <c r="B1852" s="165">
        <v>5.6779999999999999</v>
      </c>
      <c r="C1852" s="51"/>
      <c r="D1852" s="51"/>
    </row>
    <row r="1853" spans="1:4">
      <c r="A1853" s="7">
        <v>0</v>
      </c>
      <c r="B1853" s="165">
        <v>5.6779999999999999</v>
      </c>
      <c r="C1853" s="51"/>
      <c r="D1853" s="51"/>
    </row>
    <row r="1854" spans="1:4">
      <c r="A1854" s="7">
        <v>0</v>
      </c>
      <c r="B1854" s="165">
        <v>5.6779999999999999</v>
      </c>
      <c r="C1854" s="51"/>
      <c r="D1854" s="51"/>
    </row>
    <row r="1855" spans="1:4">
      <c r="A1855" s="7">
        <v>8.6</v>
      </c>
      <c r="B1855" s="165">
        <v>5.6779999999999999</v>
      </c>
      <c r="C1855" s="51"/>
      <c r="D1855" s="51"/>
    </row>
    <row r="1856" spans="1:4">
      <c r="A1856" s="7">
        <v>43.8</v>
      </c>
      <c r="B1856" s="165">
        <v>5.6790000000000003</v>
      </c>
      <c r="C1856" s="51"/>
      <c r="D1856" s="51"/>
    </row>
    <row r="1857" spans="1:4">
      <c r="A1857" s="7">
        <v>0</v>
      </c>
      <c r="B1857" s="165">
        <v>5.68</v>
      </c>
      <c r="C1857" s="51"/>
      <c r="D1857" s="51"/>
    </row>
    <row r="1858" spans="1:4">
      <c r="A1858" s="7">
        <v>27.800000000000004</v>
      </c>
      <c r="B1858" s="165">
        <v>5.68</v>
      </c>
      <c r="C1858" s="51"/>
      <c r="D1858" s="51"/>
    </row>
    <row r="1859" spans="1:4">
      <c r="A1859" s="7">
        <v>16.7</v>
      </c>
      <c r="B1859" s="165">
        <v>5.68</v>
      </c>
      <c r="C1859" s="51"/>
      <c r="D1859" s="51"/>
    </row>
    <row r="1860" spans="1:4">
      <c r="A1860" s="7">
        <v>32</v>
      </c>
      <c r="B1860" s="165">
        <v>5.6820000000000004</v>
      </c>
      <c r="C1860" s="51"/>
      <c r="D1860" s="51"/>
    </row>
    <row r="1861" spans="1:4">
      <c r="A1861" s="7">
        <v>51.4</v>
      </c>
      <c r="B1861" s="165">
        <v>5.6829999999999998</v>
      </c>
      <c r="C1861" s="51"/>
      <c r="D1861" s="51"/>
    </row>
    <row r="1862" spans="1:4">
      <c r="A1862" s="7">
        <v>90.9</v>
      </c>
      <c r="B1862" s="165">
        <v>5.6840000000000002</v>
      </c>
      <c r="C1862" s="51"/>
      <c r="D1862" s="51"/>
    </row>
    <row r="1863" spans="1:4">
      <c r="A1863" s="7">
        <v>100</v>
      </c>
      <c r="B1863" s="165">
        <v>5.6840000000000002</v>
      </c>
      <c r="C1863" s="51"/>
      <c r="D1863" s="51"/>
    </row>
    <row r="1864" spans="1:4">
      <c r="A1864" s="7">
        <v>100</v>
      </c>
      <c r="B1864" s="165">
        <v>5.6849999999999996</v>
      </c>
      <c r="C1864" s="51"/>
      <c r="D1864" s="51"/>
    </row>
    <row r="1865" spans="1:4">
      <c r="A1865" s="7">
        <v>36.1</v>
      </c>
      <c r="B1865" s="165">
        <v>5.6849999999999996</v>
      </c>
      <c r="C1865" s="51"/>
      <c r="D1865" s="51"/>
    </row>
    <row r="1866" spans="1:4">
      <c r="A1866" s="7">
        <v>0</v>
      </c>
      <c r="B1866" s="165">
        <v>5.6849999999999996</v>
      </c>
      <c r="C1866" s="51"/>
      <c r="D1866" s="51"/>
    </row>
    <row r="1867" spans="1:4">
      <c r="A1867" s="7">
        <v>0</v>
      </c>
      <c r="B1867" s="165">
        <v>5.6849999999999996</v>
      </c>
      <c r="C1867" s="51"/>
      <c r="D1867" s="51"/>
    </row>
    <row r="1868" spans="1:4">
      <c r="A1868" s="7">
        <v>0</v>
      </c>
      <c r="B1868" s="165">
        <v>5.6849999999999996</v>
      </c>
      <c r="C1868" s="51"/>
      <c r="D1868" s="51"/>
    </row>
    <row r="1869" spans="1:4">
      <c r="A1869" s="7">
        <v>0</v>
      </c>
      <c r="B1869" s="165">
        <v>5.6849999999999996</v>
      </c>
      <c r="C1869" s="51"/>
      <c r="D1869" s="51"/>
    </row>
    <row r="1870" spans="1:4">
      <c r="A1870" s="7">
        <v>49.4</v>
      </c>
      <c r="B1870" s="165">
        <v>5.6849999999999996</v>
      </c>
      <c r="C1870" s="51"/>
      <c r="D1870" s="51"/>
    </row>
    <row r="1871" spans="1:4">
      <c r="A1871" s="7">
        <v>29.9</v>
      </c>
      <c r="B1871" s="165">
        <v>5.6849999999999996</v>
      </c>
      <c r="C1871" s="51"/>
      <c r="D1871" s="51"/>
    </row>
    <row r="1872" spans="1:4">
      <c r="A1872" s="7">
        <v>0</v>
      </c>
      <c r="B1872" s="165">
        <v>5.6859999999999999</v>
      </c>
      <c r="C1872" s="51"/>
      <c r="D1872" s="51"/>
    </row>
    <row r="1873" spans="1:4">
      <c r="A1873" s="7">
        <v>0</v>
      </c>
      <c r="B1873" s="165">
        <v>5.6859999999999999</v>
      </c>
      <c r="C1873" s="51"/>
      <c r="D1873" s="51"/>
    </row>
    <row r="1874" spans="1:4">
      <c r="A1874" s="7">
        <v>0</v>
      </c>
      <c r="B1874" s="165">
        <v>5.6870000000000003</v>
      </c>
      <c r="C1874" s="51"/>
      <c r="D1874" s="51"/>
    </row>
    <row r="1875" spans="1:4">
      <c r="A1875" s="7">
        <v>2</v>
      </c>
      <c r="B1875" s="165">
        <v>5.6879999999999997</v>
      </c>
      <c r="C1875" s="51"/>
      <c r="D1875" s="51"/>
    </row>
    <row r="1876" spans="1:4">
      <c r="A1876" s="7">
        <v>0</v>
      </c>
      <c r="B1876" s="165">
        <v>5.6879999999999997</v>
      </c>
      <c r="C1876" s="51"/>
      <c r="D1876" s="51"/>
    </row>
    <row r="1877" spans="1:4">
      <c r="A1877" s="7">
        <v>92.300000000000011</v>
      </c>
      <c r="B1877" s="165">
        <v>5.6879999999999997</v>
      </c>
      <c r="C1877" s="51"/>
      <c r="D1877" s="51"/>
    </row>
    <row r="1878" spans="1:4">
      <c r="A1878" s="7">
        <v>32.800000000000004</v>
      </c>
      <c r="B1878" s="165">
        <v>5.6879999999999997</v>
      </c>
      <c r="C1878" s="51"/>
      <c r="D1878" s="51"/>
    </row>
    <row r="1879" spans="1:4">
      <c r="A1879" s="7">
        <v>0</v>
      </c>
      <c r="B1879" s="165">
        <v>5.6890000000000001</v>
      </c>
      <c r="C1879" s="51"/>
      <c r="D1879" s="51"/>
    </row>
    <row r="1880" spans="1:4">
      <c r="A1880" s="7">
        <v>42.1</v>
      </c>
      <c r="B1880" s="165">
        <v>5.69</v>
      </c>
      <c r="C1880" s="51"/>
      <c r="D1880" s="51"/>
    </row>
    <row r="1881" spans="1:4">
      <c r="A1881" s="7">
        <v>100</v>
      </c>
      <c r="B1881" s="165">
        <v>5.69</v>
      </c>
      <c r="C1881" s="51"/>
      <c r="D1881" s="51"/>
    </row>
    <row r="1882" spans="1:4">
      <c r="A1882" s="7">
        <v>92.2</v>
      </c>
      <c r="B1882" s="165">
        <v>5.6909999999999998</v>
      </c>
      <c r="C1882" s="51"/>
      <c r="D1882" s="51"/>
    </row>
    <row r="1883" spans="1:4">
      <c r="A1883" s="7">
        <v>50.5</v>
      </c>
      <c r="B1883" s="165">
        <v>5.6909999999999998</v>
      </c>
      <c r="C1883" s="51"/>
      <c r="D1883" s="51"/>
    </row>
    <row r="1884" spans="1:4">
      <c r="A1884" s="7">
        <v>47.099999999999994</v>
      </c>
      <c r="B1884" s="165">
        <v>5.6909999999999998</v>
      </c>
      <c r="C1884" s="51"/>
      <c r="D1884" s="51"/>
    </row>
    <row r="1885" spans="1:4">
      <c r="A1885" s="7">
        <v>16.5</v>
      </c>
      <c r="B1885" s="165">
        <v>5.6909999999999998</v>
      </c>
      <c r="C1885" s="51"/>
      <c r="D1885" s="51"/>
    </row>
    <row r="1886" spans="1:4">
      <c r="A1886" s="7">
        <v>87</v>
      </c>
      <c r="B1886" s="165">
        <v>5.6920000000000002</v>
      </c>
      <c r="C1886" s="51"/>
      <c r="D1886" s="51"/>
    </row>
    <row r="1887" spans="1:4">
      <c r="A1887" s="7">
        <v>19.400000000000002</v>
      </c>
      <c r="B1887" s="165">
        <v>5.6920000000000002</v>
      </c>
      <c r="C1887" s="51"/>
      <c r="D1887" s="51"/>
    </row>
    <row r="1888" spans="1:4">
      <c r="A1888" s="7">
        <v>30.8</v>
      </c>
      <c r="B1888" s="165">
        <v>5.6920000000000002</v>
      </c>
      <c r="C1888" s="51"/>
      <c r="D1888" s="51"/>
    </row>
    <row r="1889" spans="1:4">
      <c r="A1889" s="7">
        <v>28.299999999999997</v>
      </c>
      <c r="B1889" s="165">
        <v>5.6929999999999996</v>
      </c>
      <c r="C1889" s="51"/>
      <c r="D1889" s="51"/>
    </row>
    <row r="1890" spans="1:4">
      <c r="A1890" s="7">
        <v>28.999999999999996</v>
      </c>
      <c r="B1890" s="165">
        <v>5.694</v>
      </c>
      <c r="C1890" s="51"/>
      <c r="D1890" s="51"/>
    </row>
    <row r="1891" spans="1:4">
      <c r="A1891" s="7">
        <v>0</v>
      </c>
      <c r="B1891" s="165">
        <v>5.6950000000000003</v>
      </c>
      <c r="C1891" s="51"/>
      <c r="D1891" s="51"/>
    </row>
    <row r="1892" spans="1:4">
      <c r="A1892" s="7">
        <v>54.800000000000004</v>
      </c>
      <c r="B1892" s="165">
        <v>5.6950000000000003</v>
      </c>
      <c r="C1892" s="51"/>
      <c r="D1892" s="51"/>
    </row>
    <row r="1893" spans="1:4">
      <c r="A1893" s="7">
        <v>13.100000000000001</v>
      </c>
      <c r="B1893" s="165">
        <v>5.6950000000000003</v>
      </c>
      <c r="C1893" s="51"/>
      <c r="D1893" s="51"/>
    </row>
    <row r="1894" spans="1:4">
      <c r="A1894" s="7">
        <v>8.3000000000000007</v>
      </c>
      <c r="B1894" s="165">
        <v>5.6950000000000003</v>
      </c>
      <c r="C1894" s="51"/>
      <c r="D1894" s="51"/>
    </row>
    <row r="1895" spans="1:4">
      <c r="A1895" s="7">
        <v>50.5</v>
      </c>
      <c r="B1895" s="165">
        <v>5.6950000000000003</v>
      </c>
      <c r="C1895" s="51"/>
      <c r="D1895" s="51"/>
    </row>
    <row r="1896" spans="1:4">
      <c r="A1896" s="7">
        <v>0</v>
      </c>
      <c r="B1896" s="165">
        <v>5.6950000000000003</v>
      </c>
      <c r="C1896" s="51"/>
      <c r="D1896" s="51"/>
    </row>
    <row r="1897" spans="1:4">
      <c r="A1897" s="7">
        <v>0</v>
      </c>
      <c r="B1897" s="165">
        <v>5.6959999999999997</v>
      </c>
      <c r="C1897" s="51"/>
      <c r="D1897" s="51"/>
    </row>
    <row r="1898" spans="1:4">
      <c r="A1898" s="7">
        <v>50.3</v>
      </c>
      <c r="B1898" s="165">
        <v>5.6959999999999997</v>
      </c>
      <c r="C1898" s="51"/>
      <c r="D1898" s="51"/>
    </row>
    <row r="1899" spans="1:4">
      <c r="A1899" s="7">
        <v>44.3</v>
      </c>
      <c r="B1899" s="165">
        <v>5.6959999999999997</v>
      </c>
      <c r="C1899" s="51"/>
      <c r="D1899" s="51"/>
    </row>
    <row r="1900" spans="1:4">
      <c r="A1900" s="7">
        <v>7.5</v>
      </c>
      <c r="B1900" s="165">
        <v>5.6970000000000001</v>
      </c>
      <c r="C1900" s="51"/>
      <c r="D1900" s="51"/>
    </row>
    <row r="1901" spans="1:4">
      <c r="A1901" s="7">
        <v>93.5</v>
      </c>
      <c r="B1901" s="165">
        <v>5.6970000000000001</v>
      </c>
      <c r="C1901" s="51"/>
      <c r="D1901" s="51"/>
    </row>
    <row r="1902" spans="1:4">
      <c r="A1902" s="7">
        <v>92.800000000000011</v>
      </c>
      <c r="B1902" s="165">
        <v>5.6970000000000001</v>
      </c>
      <c r="C1902" s="51"/>
      <c r="D1902" s="51"/>
    </row>
    <row r="1903" spans="1:4">
      <c r="A1903" s="7">
        <v>0</v>
      </c>
      <c r="B1903" s="165">
        <v>5.6970000000000001</v>
      </c>
      <c r="C1903" s="51"/>
      <c r="D1903" s="51"/>
    </row>
    <row r="1904" spans="1:4">
      <c r="A1904" s="7">
        <v>30.4</v>
      </c>
      <c r="B1904" s="165">
        <v>5.6980000000000004</v>
      </c>
      <c r="C1904" s="51"/>
      <c r="D1904" s="51"/>
    </row>
    <row r="1905" spans="1:4">
      <c r="A1905" s="7">
        <v>54.800000000000004</v>
      </c>
      <c r="B1905" s="165">
        <v>5.6980000000000004</v>
      </c>
      <c r="C1905" s="51"/>
      <c r="D1905" s="51"/>
    </row>
    <row r="1906" spans="1:4">
      <c r="A1906" s="7">
        <v>0</v>
      </c>
      <c r="B1906" s="165">
        <v>5.6980000000000004</v>
      </c>
      <c r="C1906" s="51"/>
      <c r="D1906" s="51"/>
    </row>
    <row r="1907" spans="1:4">
      <c r="A1907" s="7">
        <v>100</v>
      </c>
      <c r="B1907" s="165">
        <v>5.6989999999999998</v>
      </c>
      <c r="C1907" s="51"/>
      <c r="D1907" s="51"/>
    </row>
    <row r="1908" spans="1:4">
      <c r="A1908" s="7">
        <v>0</v>
      </c>
      <c r="B1908" s="165">
        <v>5.7</v>
      </c>
      <c r="C1908" s="51"/>
      <c r="D1908" s="51"/>
    </row>
    <row r="1909" spans="1:4">
      <c r="A1909" s="7">
        <v>39.5</v>
      </c>
      <c r="B1909" s="165">
        <v>5.7</v>
      </c>
      <c r="C1909" s="51"/>
      <c r="D1909" s="51"/>
    </row>
    <row r="1910" spans="1:4">
      <c r="A1910" s="7">
        <v>0</v>
      </c>
      <c r="B1910" s="165">
        <v>5.7</v>
      </c>
      <c r="C1910" s="51"/>
      <c r="D1910" s="51"/>
    </row>
    <row r="1911" spans="1:4">
      <c r="A1911" s="7">
        <v>25.1</v>
      </c>
      <c r="B1911" s="165">
        <v>5.7</v>
      </c>
      <c r="C1911" s="51"/>
      <c r="D1911" s="51"/>
    </row>
    <row r="1912" spans="1:4">
      <c r="A1912" s="7">
        <v>0</v>
      </c>
      <c r="B1912" s="165">
        <v>5.7</v>
      </c>
      <c r="C1912" s="51"/>
      <c r="D1912" s="51"/>
    </row>
    <row r="1913" spans="1:4">
      <c r="A1913" s="7">
        <v>0</v>
      </c>
      <c r="B1913" s="165">
        <v>5.7009999999999996</v>
      </c>
      <c r="C1913" s="51"/>
      <c r="D1913" s="51"/>
    </row>
    <row r="1914" spans="1:4">
      <c r="A1914" s="7">
        <v>28.199999999999996</v>
      </c>
      <c r="B1914" s="165">
        <v>5.7009999999999996</v>
      </c>
      <c r="C1914" s="51"/>
      <c r="D1914" s="51"/>
    </row>
    <row r="1915" spans="1:4">
      <c r="A1915" s="7">
        <v>40.400000000000006</v>
      </c>
      <c r="B1915" s="165">
        <v>5.702</v>
      </c>
      <c r="C1915" s="51"/>
      <c r="D1915" s="51"/>
    </row>
    <row r="1916" spans="1:4">
      <c r="A1916" s="7">
        <v>55.600000000000009</v>
      </c>
      <c r="B1916" s="165">
        <v>5.7030000000000003</v>
      </c>
      <c r="C1916" s="51"/>
      <c r="D1916" s="51"/>
    </row>
    <row r="1917" spans="1:4">
      <c r="A1917" s="7">
        <v>1.3</v>
      </c>
      <c r="B1917" s="165">
        <v>5.7030000000000003</v>
      </c>
      <c r="C1917" s="51"/>
      <c r="D1917" s="51"/>
    </row>
    <row r="1918" spans="1:4">
      <c r="A1918" s="7">
        <v>100</v>
      </c>
      <c r="B1918" s="165">
        <v>5.7030000000000003</v>
      </c>
      <c r="C1918" s="51"/>
      <c r="D1918" s="51"/>
    </row>
    <row r="1919" spans="1:4">
      <c r="A1919" s="7">
        <v>37.4</v>
      </c>
      <c r="B1919" s="165">
        <v>5.7030000000000003</v>
      </c>
      <c r="C1919" s="51"/>
      <c r="D1919" s="51"/>
    </row>
    <row r="1920" spans="1:4">
      <c r="A1920" s="7">
        <v>94.1</v>
      </c>
      <c r="B1920" s="165">
        <v>5.7039999999999997</v>
      </c>
      <c r="C1920" s="51"/>
      <c r="D1920" s="51"/>
    </row>
    <row r="1921" spans="1:4">
      <c r="A1921" s="7">
        <v>0</v>
      </c>
      <c r="B1921" s="165">
        <v>5.7039999999999997</v>
      </c>
      <c r="C1921" s="51"/>
      <c r="D1921" s="51"/>
    </row>
    <row r="1922" spans="1:4">
      <c r="A1922" s="7">
        <v>0</v>
      </c>
      <c r="B1922" s="165">
        <v>5.7039999999999997</v>
      </c>
      <c r="C1922" s="51"/>
      <c r="D1922" s="51"/>
    </row>
    <row r="1923" spans="1:4">
      <c r="A1923" s="7">
        <v>29.9</v>
      </c>
      <c r="B1923" s="165">
        <v>5.7050000000000001</v>
      </c>
      <c r="C1923" s="51"/>
      <c r="D1923" s="51"/>
    </row>
    <row r="1924" spans="1:4">
      <c r="A1924" s="7">
        <v>100</v>
      </c>
      <c r="B1924" s="165">
        <v>5.7050000000000001</v>
      </c>
      <c r="C1924" s="51"/>
      <c r="D1924" s="51"/>
    </row>
    <row r="1925" spans="1:4">
      <c r="A1925" s="7">
        <v>51.1</v>
      </c>
      <c r="B1925" s="165">
        <v>5.7050000000000001</v>
      </c>
      <c r="C1925" s="51"/>
      <c r="D1925" s="51"/>
    </row>
    <row r="1926" spans="1:4">
      <c r="A1926" s="7">
        <v>54.1</v>
      </c>
      <c r="B1926" s="165">
        <v>5.7050000000000001</v>
      </c>
      <c r="C1926" s="51"/>
      <c r="D1926" s="51"/>
    </row>
    <row r="1927" spans="1:4">
      <c r="A1927" s="7">
        <v>30</v>
      </c>
      <c r="B1927" s="165">
        <v>5.7060000000000004</v>
      </c>
      <c r="C1927" s="51"/>
      <c r="D1927" s="51"/>
    </row>
    <row r="1928" spans="1:4">
      <c r="A1928" s="7">
        <v>0</v>
      </c>
      <c r="B1928" s="165">
        <v>5.7060000000000004</v>
      </c>
      <c r="C1928" s="51"/>
      <c r="D1928" s="51"/>
    </row>
    <row r="1929" spans="1:4">
      <c r="A1929" s="7">
        <v>6.9</v>
      </c>
      <c r="B1929" s="165">
        <v>5.7069999999999999</v>
      </c>
      <c r="C1929" s="51"/>
      <c r="D1929" s="51"/>
    </row>
    <row r="1930" spans="1:4">
      <c r="A1930" s="7">
        <v>0</v>
      </c>
      <c r="B1930" s="165">
        <v>5.7080000000000002</v>
      </c>
      <c r="C1930" s="51"/>
      <c r="D1930" s="51"/>
    </row>
    <row r="1931" spans="1:4">
      <c r="A1931" s="7">
        <v>46</v>
      </c>
      <c r="B1931" s="165">
        <v>5.7080000000000002</v>
      </c>
      <c r="C1931" s="51"/>
      <c r="D1931" s="51"/>
    </row>
    <row r="1932" spans="1:4">
      <c r="A1932" s="7">
        <v>15.299999999999999</v>
      </c>
      <c r="B1932" s="165">
        <v>5.7080000000000002</v>
      </c>
      <c r="C1932" s="51"/>
      <c r="D1932" s="51"/>
    </row>
    <row r="1933" spans="1:4">
      <c r="A1933" s="7">
        <v>0</v>
      </c>
      <c r="B1933" s="165">
        <v>5.7080000000000002</v>
      </c>
      <c r="C1933" s="51"/>
      <c r="D1933" s="51"/>
    </row>
    <row r="1934" spans="1:4">
      <c r="A1934" s="7">
        <v>0</v>
      </c>
      <c r="B1934" s="165">
        <v>5.7080000000000002</v>
      </c>
      <c r="C1934" s="51"/>
      <c r="D1934" s="51"/>
    </row>
    <row r="1935" spans="1:4">
      <c r="A1935" s="7">
        <v>38.6</v>
      </c>
      <c r="B1935" s="165">
        <v>5.7089999999999996</v>
      </c>
      <c r="C1935" s="51"/>
      <c r="D1935" s="51"/>
    </row>
    <row r="1936" spans="1:4">
      <c r="A1936" s="7">
        <v>0</v>
      </c>
      <c r="B1936" s="165">
        <v>5.71</v>
      </c>
      <c r="C1936" s="51"/>
      <c r="D1936" s="51"/>
    </row>
    <row r="1937" spans="1:4">
      <c r="A1937" s="7">
        <v>71.8</v>
      </c>
      <c r="B1937" s="165">
        <v>5.71</v>
      </c>
      <c r="C1937" s="51"/>
      <c r="D1937" s="51"/>
    </row>
    <row r="1938" spans="1:4">
      <c r="A1938" s="7">
        <v>56.399999999999991</v>
      </c>
      <c r="B1938" s="165">
        <v>5.71</v>
      </c>
      <c r="C1938" s="51"/>
      <c r="D1938" s="51"/>
    </row>
    <row r="1939" spans="1:4">
      <c r="A1939" s="7">
        <v>0</v>
      </c>
      <c r="B1939" s="165">
        <v>5.71</v>
      </c>
      <c r="C1939" s="51"/>
      <c r="D1939" s="51"/>
    </row>
    <row r="1940" spans="1:4">
      <c r="A1940" s="7">
        <v>13.8</v>
      </c>
      <c r="B1940" s="165">
        <v>5.7110000000000003</v>
      </c>
      <c r="C1940" s="51"/>
      <c r="D1940" s="51"/>
    </row>
    <row r="1941" spans="1:4">
      <c r="A1941" s="7">
        <v>0</v>
      </c>
      <c r="B1941" s="165">
        <v>5.7110000000000003</v>
      </c>
      <c r="C1941" s="51"/>
      <c r="D1941" s="51"/>
    </row>
    <row r="1942" spans="1:4">
      <c r="A1942" s="7">
        <v>40.400000000000006</v>
      </c>
      <c r="B1942" s="165">
        <v>5.7119999999999997</v>
      </c>
      <c r="C1942" s="51"/>
      <c r="D1942" s="51"/>
    </row>
    <row r="1943" spans="1:4">
      <c r="A1943" s="7">
        <v>20.7</v>
      </c>
      <c r="B1943" s="165">
        <v>5.7119999999999997</v>
      </c>
      <c r="C1943" s="51"/>
      <c r="D1943" s="51"/>
    </row>
    <row r="1944" spans="1:4">
      <c r="A1944" s="7">
        <v>0</v>
      </c>
      <c r="B1944" s="165">
        <v>5.7119999999999997</v>
      </c>
      <c r="C1944" s="51"/>
      <c r="D1944" s="51"/>
    </row>
    <row r="1945" spans="1:4">
      <c r="A1945" s="7">
        <v>98.8</v>
      </c>
      <c r="B1945" s="165">
        <v>5.7119999999999997</v>
      </c>
      <c r="C1945" s="51"/>
      <c r="D1945" s="51"/>
    </row>
    <row r="1946" spans="1:4">
      <c r="A1946" s="7">
        <v>92.100000000000009</v>
      </c>
      <c r="B1946" s="165">
        <v>5.7119999999999997</v>
      </c>
      <c r="C1946" s="51"/>
      <c r="D1946" s="51"/>
    </row>
    <row r="1947" spans="1:4">
      <c r="A1947" s="7">
        <v>0</v>
      </c>
      <c r="B1947" s="165">
        <v>5.7119999999999997</v>
      </c>
      <c r="C1947" s="51"/>
      <c r="D1947" s="51"/>
    </row>
    <row r="1948" spans="1:4">
      <c r="A1948" s="7">
        <v>29.599999999999998</v>
      </c>
      <c r="B1948" s="165">
        <v>5.7130000000000001</v>
      </c>
      <c r="C1948" s="51"/>
      <c r="D1948" s="51"/>
    </row>
    <row r="1949" spans="1:4">
      <c r="A1949" s="7">
        <v>14.7</v>
      </c>
      <c r="B1949" s="165">
        <v>5.7130000000000001</v>
      </c>
      <c r="C1949" s="51"/>
      <c r="D1949" s="51"/>
    </row>
    <row r="1950" spans="1:4">
      <c r="A1950" s="7">
        <v>10.6</v>
      </c>
      <c r="B1950" s="165">
        <v>5.7130000000000001</v>
      </c>
      <c r="C1950" s="51"/>
      <c r="D1950" s="51"/>
    </row>
    <row r="1951" spans="1:4">
      <c r="A1951" s="7">
        <v>26</v>
      </c>
      <c r="B1951" s="165">
        <v>5.7130000000000001</v>
      </c>
      <c r="C1951" s="51"/>
      <c r="D1951" s="51"/>
    </row>
    <row r="1952" spans="1:4">
      <c r="A1952" s="7">
        <v>60</v>
      </c>
      <c r="B1952" s="165">
        <v>5.7140000000000004</v>
      </c>
      <c r="C1952" s="51"/>
      <c r="D1952" s="51"/>
    </row>
    <row r="1953" spans="1:4">
      <c r="A1953" s="7">
        <v>24.7</v>
      </c>
      <c r="B1953" s="165">
        <v>5.7140000000000004</v>
      </c>
      <c r="C1953" s="51"/>
      <c r="D1953" s="51"/>
    </row>
    <row r="1954" spans="1:4">
      <c r="A1954" s="7">
        <v>50.6</v>
      </c>
      <c r="B1954" s="165">
        <v>5.7149999999999999</v>
      </c>
      <c r="C1954" s="51"/>
      <c r="D1954" s="51"/>
    </row>
    <row r="1955" spans="1:4">
      <c r="A1955" s="7">
        <v>17.599999999999998</v>
      </c>
      <c r="B1955" s="165">
        <v>5.7149999999999999</v>
      </c>
      <c r="C1955" s="51"/>
      <c r="D1955" s="51"/>
    </row>
    <row r="1956" spans="1:4">
      <c r="A1956" s="7">
        <v>87.9</v>
      </c>
      <c r="B1956" s="165">
        <v>5.7149999999999999</v>
      </c>
      <c r="C1956" s="51"/>
      <c r="D1956" s="51"/>
    </row>
    <row r="1957" spans="1:4">
      <c r="A1957" s="7">
        <v>88.5</v>
      </c>
      <c r="B1957" s="165">
        <v>5.7160000000000002</v>
      </c>
      <c r="C1957" s="51"/>
      <c r="D1957" s="51"/>
    </row>
    <row r="1958" spans="1:4">
      <c r="A1958" s="7">
        <v>43.3</v>
      </c>
      <c r="B1958" s="165">
        <v>5.7160000000000002</v>
      </c>
      <c r="C1958" s="51"/>
      <c r="D1958" s="51"/>
    </row>
    <row r="1959" spans="1:4">
      <c r="A1959" s="7">
        <v>68.899999999999991</v>
      </c>
      <c r="B1959" s="165">
        <v>5.718</v>
      </c>
      <c r="C1959" s="51"/>
      <c r="D1959" s="51"/>
    </row>
    <row r="1960" spans="1:4">
      <c r="A1960" s="7">
        <v>28.199999999999996</v>
      </c>
      <c r="B1960" s="165">
        <v>5.718</v>
      </c>
      <c r="C1960" s="51"/>
      <c r="D1960" s="51"/>
    </row>
    <row r="1961" spans="1:4">
      <c r="A1961" s="7">
        <v>0</v>
      </c>
      <c r="B1961" s="165">
        <v>5.718</v>
      </c>
      <c r="C1961" s="51"/>
      <c r="D1961" s="51"/>
    </row>
    <row r="1962" spans="1:4">
      <c r="A1962" s="7">
        <v>26.6</v>
      </c>
      <c r="B1962" s="165">
        <v>5.7190000000000003</v>
      </c>
      <c r="C1962" s="51"/>
      <c r="D1962" s="51"/>
    </row>
    <row r="1963" spans="1:4">
      <c r="A1963" s="7">
        <v>90.100000000000009</v>
      </c>
      <c r="B1963" s="165">
        <v>5.7190000000000003</v>
      </c>
      <c r="C1963" s="51"/>
      <c r="D1963" s="51"/>
    </row>
    <row r="1964" spans="1:4">
      <c r="A1964" s="7">
        <v>89.600000000000009</v>
      </c>
      <c r="B1964" s="165">
        <v>5.7190000000000003</v>
      </c>
      <c r="C1964" s="51"/>
      <c r="D1964" s="51"/>
    </row>
    <row r="1965" spans="1:4">
      <c r="A1965" s="7">
        <v>23.1</v>
      </c>
      <c r="B1965" s="165">
        <v>5.7190000000000003</v>
      </c>
      <c r="C1965" s="51"/>
      <c r="D1965" s="51"/>
    </row>
    <row r="1966" spans="1:4">
      <c r="A1966" s="7">
        <v>0</v>
      </c>
      <c r="B1966" s="165">
        <v>5.7190000000000003</v>
      </c>
      <c r="C1966" s="51"/>
      <c r="D1966" s="51"/>
    </row>
    <row r="1967" spans="1:4">
      <c r="A1967" s="7">
        <v>81.3</v>
      </c>
      <c r="B1967" s="165">
        <v>5.72</v>
      </c>
      <c r="C1967" s="51"/>
      <c r="D1967" s="51"/>
    </row>
    <row r="1968" spans="1:4">
      <c r="A1968" s="7">
        <v>72</v>
      </c>
      <c r="B1968" s="165">
        <v>5.7210000000000001</v>
      </c>
      <c r="C1968" s="51"/>
      <c r="D1968" s="51"/>
    </row>
    <row r="1969" spans="1:4">
      <c r="A1969" s="7">
        <v>33.4</v>
      </c>
      <c r="B1969" s="165">
        <v>5.7210000000000001</v>
      </c>
      <c r="C1969" s="51"/>
      <c r="D1969" s="51"/>
    </row>
    <row r="1970" spans="1:4">
      <c r="A1970" s="7">
        <v>0</v>
      </c>
      <c r="B1970" s="165">
        <v>5.7220000000000004</v>
      </c>
      <c r="C1970" s="51"/>
      <c r="D1970" s="51"/>
    </row>
    <row r="1971" spans="1:4">
      <c r="A1971" s="7">
        <v>0</v>
      </c>
      <c r="B1971" s="165">
        <v>5.7220000000000004</v>
      </c>
      <c r="C1971" s="51"/>
      <c r="D1971" s="51"/>
    </row>
    <row r="1972" spans="1:4">
      <c r="A1972" s="7">
        <v>0</v>
      </c>
      <c r="B1972" s="165">
        <v>5.7220000000000004</v>
      </c>
      <c r="C1972" s="51"/>
      <c r="D1972" s="51"/>
    </row>
    <row r="1973" spans="1:4">
      <c r="A1973" s="7">
        <v>43.2</v>
      </c>
      <c r="B1973" s="165">
        <v>5.7220000000000004</v>
      </c>
      <c r="C1973" s="51"/>
      <c r="D1973" s="51"/>
    </row>
    <row r="1974" spans="1:4">
      <c r="A1974" s="7">
        <v>93.5</v>
      </c>
      <c r="B1974" s="165">
        <v>5.7229999999999999</v>
      </c>
      <c r="C1974" s="51"/>
      <c r="D1974" s="51"/>
    </row>
    <row r="1975" spans="1:4">
      <c r="A1975" s="7">
        <v>78.400000000000006</v>
      </c>
      <c r="B1975" s="165">
        <v>5.7229999999999999</v>
      </c>
      <c r="C1975" s="51"/>
      <c r="D1975" s="51"/>
    </row>
    <row r="1976" spans="1:4">
      <c r="A1976" s="7">
        <v>16.400000000000002</v>
      </c>
      <c r="B1976" s="165">
        <v>5.7240000000000002</v>
      </c>
      <c r="C1976" s="51"/>
      <c r="D1976" s="51"/>
    </row>
    <row r="1977" spans="1:4">
      <c r="A1977" s="7">
        <v>0</v>
      </c>
      <c r="B1977" s="165">
        <v>5.7240000000000002</v>
      </c>
      <c r="C1977" s="51"/>
      <c r="D1977" s="51"/>
    </row>
    <row r="1978" spans="1:4">
      <c r="A1978" s="7">
        <v>93.5</v>
      </c>
      <c r="B1978" s="165">
        <v>5.7240000000000002</v>
      </c>
      <c r="C1978" s="51"/>
      <c r="D1978" s="51"/>
    </row>
    <row r="1979" spans="1:4">
      <c r="A1979" s="7">
        <v>17.7</v>
      </c>
      <c r="B1979" s="165">
        <v>5.7249999999999996</v>
      </c>
      <c r="C1979" s="51"/>
      <c r="D1979" s="51"/>
    </row>
    <row r="1980" spans="1:4">
      <c r="A1980" s="7">
        <v>73.8</v>
      </c>
      <c r="B1980" s="165">
        <v>5.7249999999999996</v>
      </c>
      <c r="C1980" s="51"/>
      <c r="D1980" s="51"/>
    </row>
    <row r="1981" spans="1:4">
      <c r="A1981" s="7">
        <v>17.399999999999999</v>
      </c>
      <c r="B1981" s="165">
        <v>5.7249999999999996</v>
      </c>
      <c r="C1981" s="51"/>
      <c r="D1981" s="51"/>
    </row>
    <row r="1982" spans="1:4">
      <c r="A1982" s="7">
        <v>95.6</v>
      </c>
      <c r="B1982" s="165">
        <v>5.726</v>
      </c>
      <c r="C1982" s="51"/>
      <c r="D1982" s="51"/>
    </row>
    <row r="1983" spans="1:4">
      <c r="A1983" s="7">
        <v>0</v>
      </c>
      <c r="B1983" s="165">
        <v>5.726</v>
      </c>
      <c r="C1983" s="51"/>
      <c r="D1983" s="51"/>
    </row>
    <row r="1984" spans="1:4">
      <c r="A1984" s="7">
        <v>50.3</v>
      </c>
      <c r="B1984" s="165">
        <v>5.726</v>
      </c>
      <c r="C1984" s="51"/>
      <c r="D1984" s="51"/>
    </row>
    <row r="1985" spans="1:4">
      <c r="A1985" s="7">
        <v>47.4</v>
      </c>
      <c r="B1985" s="165">
        <v>5.7270000000000003</v>
      </c>
      <c r="C1985" s="51"/>
      <c r="D1985" s="51"/>
    </row>
    <row r="1986" spans="1:4">
      <c r="A1986" s="7">
        <v>52.2</v>
      </c>
      <c r="B1986" s="165">
        <v>5.7270000000000003</v>
      </c>
      <c r="C1986" s="51"/>
      <c r="D1986" s="51"/>
    </row>
    <row r="1987" spans="1:4">
      <c r="A1987" s="7">
        <v>86.6</v>
      </c>
      <c r="B1987" s="165">
        <v>5.7279999999999998</v>
      </c>
      <c r="C1987" s="51"/>
      <c r="D1987" s="51"/>
    </row>
    <row r="1988" spans="1:4">
      <c r="A1988" s="7">
        <v>44</v>
      </c>
      <c r="B1988" s="165">
        <v>5.7279999999999998</v>
      </c>
      <c r="C1988" s="51"/>
      <c r="D1988" s="51"/>
    </row>
    <row r="1989" spans="1:4">
      <c r="A1989" s="7">
        <v>0</v>
      </c>
      <c r="B1989" s="165">
        <v>5.7279999999999998</v>
      </c>
      <c r="C1989" s="51"/>
      <c r="D1989" s="51"/>
    </row>
    <row r="1990" spans="1:4">
      <c r="A1990" s="7">
        <v>25.4</v>
      </c>
      <c r="B1990" s="165">
        <v>5.7279999999999998</v>
      </c>
      <c r="C1990" s="51"/>
      <c r="D1990" s="51"/>
    </row>
    <row r="1991" spans="1:4">
      <c r="A1991" s="7">
        <v>17.899999999999999</v>
      </c>
      <c r="B1991" s="165">
        <v>5.7279999999999998</v>
      </c>
      <c r="C1991" s="51"/>
      <c r="D1991" s="51"/>
    </row>
    <row r="1992" spans="1:4">
      <c r="A1992" s="7">
        <v>0</v>
      </c>
      <c r="B1992" s="165">
        <v>5.7279999999999998</v>
      </c>
      <c r="C1992" s="51"/>
      <c r="D1992" s="51"/>
    </row>
    <row r="1993" spans="1:4">
      <c r="A1993" s="7">
        <v>8.9</v>
      </c>
      <c r="B1993" s="165">
        <v>5.7290000000000001</v>
      </c>
      <c r="C1993" s="51"/>
      <c r="D1993" s="51"/>
    </row>
    <row r="1994" spans="1:4">
      <c r="A1994" s="7">
        <v>0</v>
      </c>
      <c r="B1994" s="165">
        <v>5.73</v>
      </c>
      <c r="C1994" s="51"/>
      <c r="D1994" s="51"/>
    </row>
    <row r="1995" spans="1:4">
      <c r="A1995" s="7">
        <v>55.2</v>
      </c>
      <c r="B1995" s="165">
        <v>5.73</v>
      </c>
      <c r="C1995" s="51"/>
      <c r="D1995" s="51"/>
    </row>
    <row r="1996" spans="1:4">
      <c r="A1996" s="7">
        <v>0</v>
      </c>
      <c r="B1996" s="165">
        <v>5.73</v>
      </c>
      <c r="C1996" s="51"/>
      <c r="D1996" s="51"/>
    </row>
    <row r="1997" spans="1:4">
      <c r="A1997" s="7">
        <v>0</v>
      </c>
      <c r="B1997" s="165">
        <v>5.73</v>
      </c>
      <c r="C1997" s="51"/>
      <c r="D1997" s="51"/>
    </row>
    <row r="1998" spans="1:4">
      <c r="A1998" s="7">
        <v>46.5</v>
      </c>
      <c r="B1998" s="165">
        <v>5.7309999999999999</v>
      </c>
      <c r="C1998" s="51"/>
      <c r="D1998" s="51"/>
    </row>
    <row r="1999" spans="1:4">
      <c r="A1999" s="7">
        <v>95.1</v>
      </c>
      <c r="B1999" s="165">
        <v>5.7309999999999999</v>
      </c>
      <c r="C1999" s="51"/>
      <c r="D1999" s="51"/>
    </row>
    <row r="2000" spans="1:4">
      <c r="A2000" s="7">
        <v>99.5</v>
      </c>
      <c r="B2000" s="165">
        <v>5.7309999999999999</v>
      </c>
      <c r="C2000" s="51"/>
      <c r="D2000" s="51"/>
    </row>
    <row r="2001" spans="1:4">
      <c r="A2001" s="7">
        <v>30.099999999999998</v>
      </c>
      <c r="B2001" s="165">
        <v>5.7309999999999999</v>
      </c>
      <c r="C2001" s="51"/>
      <c r="D2001" s="51"/>
    </row>
    <row r="2002" spans="1:4">
      <c r="A2002" s="7">
        <v>23.200000000000003</v>
      </c>
      <c r="B2002" s="165">
        <v>5.7320000000000002</v>
      </c>
      <c r="C2002" s="51"/>
      <c r="D2002" s="51"/>
    </row>
    <row r="2003" spans="1:4">
      <c r="A2003" s="7">
        <v>0</v>
      </c>
      <c r="B2003" s="165">
        <v>5.7320000000000002</v>
      </c>
      <c r="C2003" s="51"/>
      <c r="D2003" s="51"/>
    </row>
    <row r="2004" spans="1:4">
      <c r="A2004" s="7">
        <v>52.7</v>
      </c>
      <c r="B2004" s="165">
        <v>5.7329999999999997</v>
      </c>
      <c r="C2004" s="51"/>
      <c r="D2004" s="51"/>
    </row>
    <row r="2005" spans="1:4">
      <c r="A2005" s="7">
        <v>28.799999999999997</v>
      </c>
      <c r="B2005" s="165">
        <v>5.7329999999999997</v>
      </c>
      <c r="C2005" s="51"/>
      <c r="D2005" s="51"/>
    </row>
    <row r="2006" spans="1:4">
      <c r="A2006" s="7">
        <v>67.400000000000006</v>
      </c>
      <c r="B2006" s="165">
        <v>5.734</v>
      </c>
      <c r="C2006" s="51"/>
      <c r="D2006" s="51"/>
    </row>
    <row r="2007" spans="1:4">
      <c r="A2007" s="7">
        <v>19</v>
      </c>
      <c r="B2007" s="165">
        <v>5.734</v>
      </c>
      <c r="C2007" s="51"/>
      <c r="D2007" s="51"/>
    </row>
    <row r="2008" spans="1:4">
      <c r="A2008" s="7">
        <v>31.6</v>
      </c>
      <c r="B2008" s="165">
        <v>5.734</v>
      </c>
      <c r="C2008" s="51"/>
      <c r="D2008" s="51"/>
    </row>
    <row r="2009" spans="1:4">
      <c r="A2009" s="7">
        <v>0</v>
      </c>
      <c r="B2009" s="165">
        <v>5.734</v>
      </c>
      <c r="C2009" s="51"/>
      <c r="D2009" s="51"/>
    </row>
    <row r="2010" spans="1:4">
      <c r="A2010" s="7">
        <v>9.4</v>
      </c>
      <c r="B2010" s="165">
        <v>5.7350000000000003</v>
      </c>
      <c r="C2010" s="51"/>
      <c r="D2010" s="51"/>
    </row>
    <row r="2011" spans="1:4">
      <c r="A2011" s="7">
        <v>49.4</v>
      </c>
      <c r="B2011" s="165">
        <v>5.7350000000000003</v>
      </c>
      <c r="C2011" s="51"/>
      <c r="D2011" s="51"/>
    </row>
    <row r="2012" spans="1:4">
      <c r="A2012" s="7">
        <v>23.200000000000003</v>
      </c>
      <c r="B2012" s="165">
        <v>5.7359999999999998</v>
      </c>
      <c r="C2012" s="51"/>
      <c r="D2012" s="51"/>
    </row>
    <row r="2013" spans="1:4">
      <c r="A2013" s="7">
        <v>17.8</v>
      </c>
      <c r="B2013" s="165">
        <v>5.7359999999999998</v>
      </c>
      <c r="C2013" s="51"/>
      <c r="D2013" s="51"/>
    </row>
    <row r="2014" spans="1:4">
      <c r="A2014" s="7">
        <v>14.299999999999999</v>
      </c>
      <c r="B2014" s="165">
        <v>5.7370000000000001</v>
      </c>
      <c r="C2014" s="51"/>
      <c r="D2014" s="51"/>
    </row>
    <row r="2015" spans="1:4">
      <c r="A2015" s="7">
        <v>0</v>
      </c>
      <c r="B2015" s="165">
        <v>5.7370000000000001</v>
      </c>
      <c r="C2015" s="51"/>
      <c r="D2015" s="51"/>
    </row>
    <row r="2016" spans="1:4">
      <c r="A2016" s="7">
        <v>23.1</v>
      </c>
      <c r="B2016" s="165">
        <v>5.7380000000000004</v>
      </c>
      <c r="C2016" s="51"/>
      <c r="D2016" s="51"/>
    </row>
    <row r="2017" spans="1:4">
      <c r="A2017" s="7">
        <v>58.199999999999996</v>
      </c>
      <c r="B2017" s="165">
        <v>5.7380000000000004</v>
      </c>
      <c r="C2017" s="51"/>
      <c r="D2017" s="51"/>
    </row>
    <row r="2018" spans="1:4">
      <c r="A2018" s="7">
        <v>0</v>
      </c>
      <c r="B2018" s="165">
        <v>5.7380000000000004</v>
      </c>
      <c r="C2018" s="51"/>
      <c r="D2018" s="51"/>
    </row>
    <row r="2019" spans="1:4">
      <c r="A2019" s="7">
        <v>0</v>
      </c>
      <c r="B2019" s="165">
        <v>5.7389999999999999</v>
      </c>
      <c r="C2019" s="51"/>
      <c r="D2019" s="51"/>
    </row>
    <row r="2020" spans="1:4">
      <c r="A2020" s="7">
        <v>0</v>
      </c>
      <c r="B2020" s="165">
        <v>5.7389999999999999</v>
      </c>
      <c r="C2020" s="51"/>
      <c r="D2020" s="51"/>
    </row>
    <row r="2021" spans="1:4">
      <c r="A2021" s="7">
        <v>33.700000000000003</v>
      </c>
      <c r="B2021" s="165">
        <v>5.7389999999999999</v>
      </c>
      <c r="C2021" s="51"/>
      <c r="D2021" s="51"/>
    </row>
    <row r="2022" spans="1:4">
      <c r="A2022" s="7">
        <v>0</v>
      </c>
      <c r="B2022" s="165">
        <v>5.7389999999999999</v>
      </c>
      <c r="C2022" s="51"/>
      <c r="D2022" s="51"/>
    </row>
    <row r="2023" spans="1:4">
      <c r="A2023" s="7">
        <v>99.5</v>
      </c>
      <c r="B2023" s="165">
        <v>5.74</v>
      </c>
      <c r="C2023" s="51"/>
      <c r="D2023" s="51"/>
    </row>
    <row r="2024" spans="1:4">
      <c r="A2024" s="7">
        <v>27.400000000000002</v>
      </c>
      <c r="B2024" s="165">
        <v>5.74</v>
      </c>
      <c r="C2024" s="51"/>
      <c r="D2024" s="51"/>
    </row>
    <row r="2025" spans="1:4">
      <c r="A2025" s="7">
        <v>100</v>
      </c>
      <c r="B2025" s="165">
        <v>5.74</v>
      </c>
      <c r="C2025" s="51"/>
      <c r="D2025" s="51"/>
    </row>
    <row r="2026" spans="1:4">
      <c r="A2026" s="7">
        <v>36</v>
      </c>
      <c r="B2026" s="165">
        <v>5.74</v>
      </c>
      <c r="C2026" s="51"/>
      <c r="D2026" s="51"/>
    </row>
    <row r="2027" spans="1:4">
      <c r="A2027" s="7">
        <v>0</v>
      </c>
      <c r="B2027" s="165">
        <v>5.7409999999999997</v>
      </c>
      <c r="C2027" s="51"/>
      <c r="D2027" s="51"/>
    </row>
    <row r="2028" spans="1:4">
      <c r="A2028" s="7">
        <v>0</v>
      </c>
      <c r="B2028" s="165">
        <v>5.7409999999999997</v>
      </c>
      <c r="C2028" s="51"/>
      <c r="D2028" s="51"/>
    </row>
    <row r="2029" spans="1:4">
      <c r="A2029" s="7">
        <v>0</v>
      </c>
      <c r="B2029" s="165">
        <v>5.742</v>
      </c>
      <c r="C2029" s="51"/>
      <c r="D2029" s="51"/>
    </row>
    <row r="2030" spans="1:4">
      <c r="A2030" s="7">
        <v>85.5</v>
      </c>
      <c r="B2030" s="165">
        <v>5.742</v>
      </c>
      <c r="C2030" s="51"/>
      <c r="D2030" s="51"/>
    </row>
    <row r="2031" spans="1:4">
      <c r="A2031" s="7">
        <v>90.9</v>
      </c>
      <c r="B2031" s="165">
        <v>5.742</v>
      </c>
      <c r="C2031" s="51"/>
      <c r="D2031" s="51"/>
    </row>
    <row r="2032" spans="1:4">
      <c r="A2032" s="7">
        <v>0</v>
      </c>
      <c r="B2032" s="165">
        <v>5.742</v>
      </c>
      <c r="C2032" s="51"/>
      <c r="D2032" s="51"/>
    </row>
    <row r="2033" spans="1:4">
      <c r="A2033" s="7">
        <v>45.5</v>
      </c>
      <c r="B2033" s="165">
        <v>5.742</v>
      </c>
      <c r="C2033" s="51"/>
      <c r="D2033" s="51"/>
    </row>
    <row r="2034" spans="1:4">
      <c r="A2034" s="7">
        <v>78.2</v>
      </c>
      <c r="B2034" s="165">
        <v>5.742</v>
      </c>
      <c r="C2034" s="51"/>
      <c r="D2034" s="51"/>
    </row>
    <row r="2035" spans="1:4">
      <c r="A2035" s="7">
        <v>0</v>
      </c>
      <c r="B2035" s="165">
        <v>5.7430000000000003</v>
      </c>
      <c r="C2035" s="51"/>
      <c r="D2035" s="51"/>
    </row>
    <row r="2036" spans="1:4">
      <c r="A2036" s="7">
        <v>0</v>
      </c>
      <c r="B2036" s="165">
        <v>5.7430000000000003</v>
      </c>
      <c r="C2036" s="51"/>
      <c r="D2036" s="51"/>
    </row>
    <row r="2037" spans="1:4">
      <c r="A2037" s="7">
        <v>0</v>
      </c>
      <c r="B2037" s="165">
        <v>5.7430000000000003</v>
      </c>
      <c r="C2037" s="51"/>
      <c r="D2037" s="51"/>
    </row>
    <row r="2038" spans="1:4">
      <c r="A2038" s="7">
        <v>0</v>
      </c>
      <c r="B2038" s="165">
        <v>5.7439999999999998</v>
      </c>
      <c r="C2038" s="51"/>
      <c r="D2038" s="51"/>
    </row>
    <row r="2039" spans="1:4">
      <c r="A2039" s="7">
        <v>53.800000000000004</v>
      </c>
      <c r="B2039" s="165">
        <v>5.7439999999999998</v>
      </c>
      <c r="C2039" s="51"/>
      <c r="D2039" s="51"/>
    </row>
    <row r="2040" spans="1:4">
      <c r="A2040" s="7">
        <v>65.100000000000009</v>
      </c>
      <c r="B2040" s="165">
        <v>5.7450000000000001</v>
      </c>
      <c r="C2040" s="51"/>
      <c r="D2040" s="51"/>
    </row>
    <row r="2041" spans="1:4">
      <c r="A2041" s="7">
        <v>0</v>
      </c>
      <c r="B2041" s="165">
        <v>5.7450000000000001</v>
      </c>
      <c r="C2041" s="51"/>
      <c r="D2041" s="51"/>
    </row>
    <row r="2042" spans="1:4">
      <c r="A2042" s="7">
        <v>35.099999999999994</v>
      </c>
      <c r="B2042" s="165">
        <v>5.7460000000000004</v>
      </c>
      <c r="C2042" s="51"/>
      <c r="D2042" s="51"/>
    </row>
    <row r="2043" spans="1:4">
      <c r="A2043" s="7">
        <v>7.1</v>
      </c>
      <c r="B2043" s="165">
        <v>5.7460000000000004</v>
      </c>
      <c r="C2043" s="51"/>
      <c r="D2043" s="51"/>
    </row>
    <row r="2044" spans="1:4">
      <c r="A2044" s="7">
        <v>0</v>
      </c>
      <c r="B2044" s="165">
        <v>5.7460000000000004</v>
      </c>
      <c r="C2044" s="51"/>
      <c r="D2044" s="51"/>
    </row>
    <row r="2045" spans="1:4">
      <c r="A2045" s="7">
        <v>71</v>
      </c>
      <c r="B2045" s="165">
        <v>5.7460000000000004</v>
      </c>
      <c r="C2045" s="51"/>
      <c r="D2045" s="51"/>
    </row>
    <row r="2046" spans="1:4">
      <c r="A2046" s="7">
        <v>0</v>
      </c>
      <c r="B2046" s="165">
        <v>5.7460000000000004</v>
      </c>
      <c r="C2046" s="51"/>
      <c r="D2046" s="51"/>
    </row>
    <row r="2047" spans="1:4">
      <c r="A2047" s="7">
        <v>0</v>
      </c>
      <c r="B2047" s="165">
        <v>5.7469999999999999</v>
      </c>
      <c r="C2047" s="51"/>
      <c r="D2047" s="51"/>
    </row>
    <row r="2048" spans="1:4">
      <c r="A2048" s="7">
        <v>35.299999999999997</v>
      </c>
      <c r="B2048" s="165">
        <v>5.7469999999999999</v>
      </c>
      <c r="C2048" s="51"/>
      <c r="D2048" s="51"/>
    </row>
    <row r="2049" spans="1:4">
      <c r="A2049" s="7">
        <v>0</v>
      </c>
      <c r="B2049" s="165">
        <v>5.7469999999999999</v>
      </c>
      <c r="C2049" s="51"/>
      <c r="D2049" s="51"/>
    </row>
    <row r="2050" spans="1:4">
      <c r="A2050" s="7">
        <v>93.300000000000011</v>
      </c>
      <c r="B2050" s="165">
        <v>5.7469999999999999</v>
      </c>
      <c r="C2050" s="51"/>
      <c r="D2050" s="51"/>
    </row>
    <row r="2051" spans="1:4">
      <c r="A2051" s="7">
        <v>0</v>
      </c>
      <c r="B2051" s="165">
        <v>5.7480000000000002</v>
      </c>
      <c r="C2051" s="51"/>
      <c r="D2051" s="51"/>
    </row>
    <row r="2052" spans="1:4">
      <c r="A2052" s="7">
        <v>47.5</v>
      </c>
      <c r="B2052" s="165">
        <v>5.7480000000000002</v>
      </c>
      <c r="C2052" s="51"/>
      <c r="D2052" s="51"/>
    </row>
    <row r="2053" spans="1:4">
      <c r="A2053" s="7">
        <v>87.1</v>
      </c>
      <c r="B2053" s="165">
        <v>5.7489999999999997</v>
      </c>
      <c r="C2053" s="51"/>
      <c r="D2053" s="51"/>
    </row>
    <row r="2054" spans="1:4">
      <c r="A2054" s="7">
        <v>6.9</v>
      </c>
      <c r="B2054" s="165">
        <v>5.7489999999999997</v>
      </c>
      <c r="C2054" s="51"/>
      <c r="D2054" s="51"/>
    </row>
    <row r="2055" spans="1:4">
      <c r="A2055" s="7">
        <v>25.1</v>
      </c>
      <c r="B2055" s="165">
        <v>5.7489999999999997</v>
      </c>
      <c r="C2055" s="51"/>
      <c r="D2055" s="51"/>
    </row>
    <row r="2056" spans="1:4">
      <c r="A2056" s="7">
        <v>27.900000000000002</v>
      </c>
      <c r="B2056" s="165">
        <v>5.75</v>
      </c>
      <c r="C2056" s="51"/>
      <c r="D2056" s="51"/>
    </row>
    <row r="2057" spans="1:4">
      <c r="A2057" s="7">
        <v>0</v>
      </c>
      <c r="B2057" s="165">
        <v>5.75</v>
      </c>
      <c r="C2057" s="51"/>
      <c r="D2057" s="51"/>
    </row>
    <row r="2058" spans="1:4">
      <c r="A2058" s="7">
        <v>0</v>
      </c>
      <c r="B2058" s="165">
        <v>5.75</v>
      </c>
      <c r="C2058" s="51"/>
      <c r="D2058" s="51"/>
    </row>
    <row r="2059" spans="1:4">
      <c r="A2059" s="7">
        <v>21.5</v>
      </c>
      <c r="B2059" s="165">
        <v>5.75</v>
      </c>
      <c r="C2059" s="51"/>
      <c r="D2059" s="51"/>
    </row>
    <row r="2060" spans="1:4">
      <c r="A2060" s="7">
        <v>38</v>
      </c>
      <c r="B2060" s="165">
        <v>5.75</v>
      </c>
      <c r="C2060" s="51"/>
      <c r="D2060" s="51"/>
    </row>
    <row r="2061" spans="1:4">
      <c r="A2061" s="7">
        <v>63.9</v>
      </c>
      <c r="B2061" s="165">
        <v>5.75</v>
      </c>
      <c r="C2061" s="51"/>
      <c r="D2061" s="51"/>
    </row>
    <row r="2062" spans="1:4">
      <c r="A2062" s="7">
        <v>0</v>
      </c>
      <c r="B2062" s="165">
        <v>5.75</v>
      </c>
      <c r="C2062" s="51"/>
      <c r="D2062" s="51"/>
    </row>
    <row r="2063" spans="1:4">
      <c r="A2063" s="7">
        <v>0</v>
      </c>
      <c r="B2063" s="165">
        <v>5.75</v>
      </c>
      <c r="C2063" s="51"/>
      <c r="D2063" s="51"/>
    </row>
    <row r="2064" spans="1:4">
      <c r="A2064" s="7">
        <v>0</v>
      </c>
      <c r="B2064" s="165">
        <v>5.75</v>
      </c>
      <c r="C2064" s="51"/>
      <c r="D2064" s="51"/>
    </row>
    <row r="2065" spans="1:4">
      <c r="A2065" s="7">
        <v>0</v>
      </c>
      <c r="B2065" s="165">
        <v>5.75</v>
      </c>
      <c r="C2065" s="51"/>
      <c r="D2065" s="51"/>
    </row>
    <row r="2066" spans="1:4">
      <c r="A2066" s="7">
        <v>0</v>
      </c>
      <c r="B2066" s="165">
        <v>5.75</v>
      </c>
      <c r="C2066" s="51"/>
      <c r="D2066" s="51"/>
    </row>
    <row r="2067" spans="1:4">
      <c r="A2067" s="7">
        <v>0</v>
      </c>
      <c r="B2067" s="165">
        <v>5.75</v>
      </c>
      <c r="C2067" s="51"/>
      <c r="D2067" s="51"/>
    </row>
    <row r="2068" spans="1:4">
      <c r="A2068" s="7">
        <v>28.999999999999996</v>
      </c>
      <c r="B2068" s="165">
        <v>5.75</v>
      </c>
      <c r="C2068" s="51"/>
      <c r="D2068" s="51"/>
    </row>
    <row r="2069" spans="1:4">
      <c r="A2069" s="7">
        <v>0</v>
      </c>
      <c r="B2069" s="165">
        <v>5.75</v>
      </c>
      <c r="C2069" s="51"/>
      <c r="D2069" s="51"/>
    </row>
    <row r="2070" spans="1:4">
      <c r="A2070" s="7">
        <v>39.4</v>
      </c>
      <c r="B2070" s="165">
        <v>5.75</v>
      </c>
      <c r="C2070" s="51"/>
      <c r="D2070" s="51"/>
    </row>
    <row r="2071" spans="1:4">
      <c r="A2071" s="7">
        <v>29.2</v>
      </c>
      <c r="B2071" s="165">
        <v>5.75</v>
      </c>
      <c r="C2071" s="51"/>
      <c r="D2071" s="51"/>
    </row>
    <row r="2072" spans="1:4">
      <c r="A2072" s="7">
        <v>27.400000000000002</v>
      </c>
      <c r="B2072" s="165">
        <v>5.75</v>
      </c>
      <c r="C2072" s="51"/>
      <c r="D2072" s="51"/>
    </row>
    <row r="2073" spans="1:4">
      <c r="A2073" s="7">
        <v>50.4</v>
      </c>
      <c r="B2073" s="165">
        <v>5.75</v>
      </c>
      <c r="C2073" s="51"/>
      <c r="D2073" s="51"/>
    </row>
    <row r="2074" spans="1:4">
      <c r="A2074" s="7">
        <v>70.3</v>
      </c>
      <c r="B2074" s="165">
        <v>5.75</v>
      </c>
      <c r="C2074" s="51"/>
      <c r="D2074" s="51"/>
    </row>
    <row r="2075" spans="1:4">
      <c r="A2075" s="7">
        <v>71.399999999999991</v>
      </c>
      <c r="B2075" s="165">
        <v>5.75</v>
      </c>
      <c r="C2075" s="51"/>
      <c r="D2075" s="51"/>
    </row>
    <row r="2076" spans="1:4">
      <c r="A2076" s="7">
        <v>55.000000000000007</v>
      </c>
      <c r="B2076" s="165">
        <v>5.75</v>
      </c>
      <c r="C2076" s="51"/>
      <c r="D2076" s="51"/>
    </row>
    <row r="2077" spans="1:4">
      <c r="A2077" s="7">
        <v>54</v>
      </c>
      <c r="B2077" s="165">
        <v>5.75</v>
      </c>
      <c r="C2077" s="51"/>
      <c r="D2077" s="51"/>
    </row>
    <row r="2078" spans="1:4">
      <c r="A2078" s="7">
        <v>41.4</v>
      </c>
      <c r="B2078" s="165">
        <v>5.75</v>
      </c>
      <c r="C2078" s="51"/>
      <c r="D2078" s="51"/>
    </row>
    <row r="2079" spans="1:4">
      <c r="A2079" s="7">
        <v>56.699999999999996</v>
      </c>
      <c r="B2079" s="165">
        <v>5.75</v>
      </c>
      <c r="C2079" s="51"/>
      <c r="D2079" s="51"/>
    </row>
    <row r="2080" spans="1:4">
      <c r="A2080" s="7">
        <v>44.4</v>
      </c>
      <c r="B2080" s="165">
        <v>5.75</v>
      </c>
      <c r="C2080" s="51"/>
      <c r="D2080" s="51"/>
    </row>
    <row r="2081" spans="1:4">
      <c r="A2081" s="7">
        <v>50.7</v>
      </c>
      <c r="B2081" s="165">
        <v>5.75</v>
      </c>
      <c r="C2081" s="51"/>
      <c r="D2081" s="51"/>
    </row>
    <row r="2082" spans="1:4">
      <c r="A2082" s="7">
        <v>49.8</v>
      </c>
      <c r="B2082" s="165">
        <v>5.75</v>
      </c>
      <c r="C2082" s="51"/>
      <c r="D2082" s="51"/>
    </row>
    <row r="2083" spans="1:4">
      <c r="A2083" s="7">
        <v>48.199999999999996</v>
      </c>
      <c r="B2083" s="165">
        <v>5.75</v>
      </c>
      <c r="C2083" s="51"/>
      <c r="D2083" s="51"/>
    </row>
    <row r="2084" spans="1:4">
      <c r="A2084" s="7">
        <v>43.9</v>
      </c>
      <c r="B2084" s="165">
        <v>5.75</v>
      </c>
      <c r="C2084" s="51"/>
      <c r="D2084" s="51"/>
    </row>
    <row r="2085" spans="1:4">
      <c r="A2085" s="7">
        <v>39.900000000000006</v>
      </c>
      <c r="B2085" s="165">
        <v>5.75</v>
      </c>
      <c r="C2085" s="51"/>
      <c r="D2085" s="51"/>
    </row>
    <row r="2086" spans="1:4">
      <c r="A2086" s="7">
        <v>39.1</v>
      </c>
      <c r="B2086" s="165">
        <v>5.75</v>
      </c>
      <c r="C2086" s="51"/>
      <c r="D2086" s="51"/>
    </row>
    <row r="2087" spans="1:4">
      <c r="A2087" s="7">
        <v>0</v>
      </c>
      <c r="B2087" s="165">
        <v>5.75</v>
      </c>
      <c r="C2087" s="51"/>
      <c r="D2087" s="51"/>
    </row>
    <row r="2088" spans="1:4">
      <c r="A2088" s="7">
        <v>54.400000000000006</v>
      </c>
      <c r="B2088" s="165">
        <v>5.75</v>
      </c>
      <c r="C2088" s="51"/>
      <c r="D2088" s="51"/>
    </row>
    <row r="2089" spans="1:4">
      <c r="A2089" s="7">
        <v>48.6</v>
      </c>
      <c r="B2089" s="165">
        <v>5.75</v>
      </c>
      <c r="C2089" s="51"/>
      <c r="D2089" s="51"/>
    </row>
    <row r="2090" spans="1:4">
      <c r="A2090" s="7">
        <v>0</v>
      </c>
      <c r="B2090" s="165">
        <v>5.75</v>
      </c>
      <c r="C2090" s="51"/>
      <c r="D2090" s="51"/>
    </row>
    <row r="2091" spans="1:4">
      <c r="A2091" s="7">
        <v>0</v>
      </c>
      <c r="B2091" s="165">
        <v>5.75</v>
      </c>
      <c r="C2091" s="51"/>
      <c r="D2091" s="51"/>
    </row>
    <row r="2092" spans="1:4">
      <c r="A2092" s="7">
        <v>94</v>
      </c>
      <c r="B2092" s="165">
        <v>5.75</v>
      </c>
      <c r="C2092" s="51"/>
      <c r="D2092" s="51"/>
    </row>
    <row r="2093" spans="1:4">
      <c r="A2093" s="7">
        <v>0</v>
      </c>
      <c r="B2093" s="165">
        <v>5.75</v>
      </c>
      <c r="C2093" s="51"/>
      <c r="D2093" s="51"/>
    </row>
    <row r="2094" spans="1:4">
      <c r="A2094" s="7">
        <v>0</v>
      </c>
      <c r="B2094" s="165">
        <v>5.75</v>
      </c>
      <c r="C2094" s="51"/>
      <c r="D2094" s="51"/>
    </row>
    <row r="2095" spans="1:4">
      <c r="A2095" s="7">
        <v>28.999999999999996</v>
      </c>
      <c r="B2095" s="165">
        <v>5.75</v>
      </c>
      <c r="C2095" s="51"/>
      <c r="D2095" s="51"/>
    </row>
    <row r="2096" spans="1:4">
      <c r="A2096" s="7">
        <v>69.3</v>
      </c>
      <c r="B2096" s="165">
        <v>5.75</v>
      </c>
      <c r="C2096" s="51"/>
      <c r="D2096" s="51"/>
    </row>
    <row r="2097" spans="1:4">
      <c r="A2097" s="7">
        <v>0</v>
      </c>
      <c r="B2097" s="165">
        <v>5.75</v>
      </c>
      <c r="C2097" s="51"/>
      <c r="D2097" s="51"/>
    </row>
    <row r="2098" spans="1:4">
      <c r="A2098" s="7">
        <v>8.4</v>
      </c>
      <c r="B2098" s="165">
        <v>5.75</v>
      </c>
      <c r="C2098" s="51"/>
      <c r="D2098" s="51"/>
    </row>
    <row r="2099" spans="1:4">
      <c r="A2099" s="7">
        <v>0</v>
      </c>
      <c r="B2099" s="165">
        <v>5.75</v>
      </c>
      <c r="C2099" s="51"/>
      <c r="D2099" s="51"/>
    </row>
    <row r="2100" spans="1:4">
      <c r="A2100" s="7">
        <v>93.5</v>
      </c>
      <c r="B2100" s="165">
        <v>5.75</v>
      </c>
      <c r="C2100" s="51"/>
      <c r="D2100" s="51"/>
    </row>
    <row r="2101" spans="1:4">
      <c r="A2101" s="7">
        <v>0</v>
      </c>
      <c r="B2101" s="165">
        <v>5.75</v>
      </c>
      <c r="C2101" s="51"/>
      <c r="D2101" s="51"/>
    </row>
    <row r="2102" spans="1:4">
      <c r="A2102" s="7">
        <v>0</v>
      </c>
      <c r="B2102" s="165">
        <v>5.75</v>
      </c>
      <c r="C2102" s="51"/>
      <c r="D2102" s="51"/>
    </row>
    <row r="2103" spans="1:4">
      <c r="A2103" s="7">
        <v>0</v>
      </c>
      <c r="B2103" s="165">
        <v>5.75</v>
      </c>
      <c r="C2103" s="51"/>
      <c r="D2103" s="51"/>
    </row>
    <row r="2104" spans="1:4">
      <c r="A2104" s="7">
        <v>95.899999999999991</v>
      </c>
      <c r="B2104" s="165">
        <v>5.75</v>
      </c>
      <c r="C2104" s="51"/>
      <c r="D2104" s="51"/>
    </row>
    <row r="2105" spans="1:4">
      <c r="A2105" s="7">
        <v>39.5</v>
      </c>
      <c r="B2105" s="165">
        <v>5.75</v>
      </c>
      <c r="C2105" s="51"/>
      <c r="D2105" s="51"/>
    </row>
    <row r="2106" spans="1:4">
      <c r="A2106" s="7">
        <v>0</v>
      </c>
      <c r="B2106" s="165">
        <v>5.75</v>
      </c>
      <c r="C2106" s="51"/>
      <c r="D2106" s="51"/>
    </row>
    <row r="2107" spans="1:4">
      <c r="A2107" s="7">
        <v>69</v>
      </c>
      <c r="B2107" s="165">
        <v>5.75</v>
      </c>
      <c r="C2107" s="51"/>
      <c r="D2107" s="51"/>
    </row>
    <row r="2108" spans="1:4">
      <c r="A2108" s="7">
        <v>80.5</v>
      </c>
      <c r="B2108" s="165">
        <v>5.75</v>
      </c>
      <c r="C2108" s="51"/>
      <c r="D2108" s="51"/>
    </row>
    <row r="2109" spans="1:4">
      <c r="A2109" s="7">
        <v>20.8</v>
      </c>
      <c r="B2109" s="165">
        <v>5.75</v>
      </c>
      <c r="C2109" s="51"/>
      <c r="D2109" s="51"/>
    </row>
    <row r="2110" spans="1:4">
      <c r="A2110" s="7">
        <v>54.400000000000006</v>
      </c>
      <c r="B2110" s="165">
        <v>5.75</v>
      </c>
      <c r="C2110" s="51"/>
      <c r="D2110" s="51"/>
    </row>
    <row r="2111" spans="1:4">
      <c r="A2111" s="7">
        <v>71.399999999999991</v>
      </c>
      <c r="B2111" s="165">
        <v>5.75</v>
      </c>
      <c r="C2111" s="51"/>
      <c r="D2111" s="51"/>
    </row>
    <row r="2112" spans="1:4">
      <c r="A2112" s="7">
        <v>91.100000000000009</v>
      </c>
      <c r="B2112" s="165">
        <v>5.75</v>
      </c>
      <c r="C2112" s="51"/>
      <c r="D2112" s="51"/>
    </row>
    <row r="2113" spans="1:4">
      <c r="A2113" s="7">
        <v>18.600000000000001</v>
      </c>
      <c r="B2113" s="165">
        <v>5.75</v>
      </c>
      <c r="C2113" s="51"/>
      <c r="D2113" s="51"/>
    </row>
    <row r="2114" spans="1:4">
      <c r="A2114" s="7">
        <v>45.9</v>
      </c>
      <c r="B2114" s="165">
        <v>5.75</v>
      </c>
      <c r="C2114" s="51"/>
      <c r="D2114" s="51"/>
    </row>
    <row r="2115" spans="1:4">
      <c r="A2115" s="7">
        <v>51.800000000000004</v>
      </c>
      <c r="B2115" s="165">
        <v>5.75</v>
      </c>
      <c r="C2115" s="51"/>
      <c r="D2115" s="51"/>
    </row>
    <row r="2116" spans="1:4">
      <c r="A2116" s="7">
        <v>0</v>
      </c>
      <c r="B2116" s="165">
        <v>5.75</v>
      </c>
      <c r="C2116" s="51"/>
      <c r="D2116" s="51"/>
    </row>
    <row r="2117" spans="1:4">
      <c r="A2117" s="7">
        <v>57.199999999999996</v>
      </c>
      <c r="B2117" s="165">
        <v>5.75</v>
      </c>
      <c r="C2117" s="51"/>
      <c r="D2117" s="51"/>
    </row>
    <row r="2118" spans="1:4">
      <c r="A2118" s="7">
        <v>50.7</v>
      </c>
      <c r="B2118" s="165">
        <v>5.75</v>
      </c>
      <c r="C2118" s="51"/>
      <c r="D2118" s="51"/>
    </row>
    <row r="2119" spans="1:4">
      <c r="A2119" s="7">
        <v>7.1</v>
      </c>
      <c r="B2119" s="165">
        <v>5.75</v>
      </c>
      <c r="C2119" s="51"/>
      <c r="D2119" s="51"/>
    </row>
    <row r="2120" spans="1:4">
      <c r="A2120" s="7">
        <v>0</v>
      </c>
      <c r="B2120" s="165">
        <v>5.75</v>
      </c>
      <c r="C2120" s="51"/>
      <c r="D2120" s="51"/>
    </row>
    <row r="2121" spans="1:4">
      <c r="A2121" s="7">
        <v>0</v>
      </c>
      <c r="B2121" s="165">
        <v>5.75</v>
      </c>
      <c r="C2121" s="51"/>
      <c r="D2121" s="51"/>
    </row>
    <row r="2122" spans="1:4">
      <c r="A2122" s="7">
        <v>0</v>
      </c>
      <c r="B2122" s="165">
        <v>5.75</v>
      </c>
      <c r="C2122" s="51"/>
      <c r="D2122" s="51"/>
    </row>
    <row r="2123" spans="1:4">
      <c r="A2123" s="7">
        <v>39.5</v>
      </c>
      <c r="B2123" s="165">
        <v>5.75</v>
      </c>
      <c r="C2123" s="51"/>
      <c r="D2123" s="51"/>
    </row>
    <row r="2124" spans="1:4">
      <c r="A2124" s="7">
        <v>0</v>
      </c>
      <c r="B2124" s="165">
        <v>5.75</v>
      </c>
      <c r="C2124" s="51"/>
      <c r="D2124" s="51"/>
    </row>
    <row r="2125" spans="1:4">
      <c r="A2125" s="7">
        <v>53.5</v>
      </c>
      <c r="B2125" s="165">
        <v>5.75</v>
      </c>
      <c r="C2125" s="51"/>
      <c r="D2125" s="51"/>
    </row>
    <row r="2126" spans="1:4">
      <c r="A2126" s="7">
        <v>0</v>
      </c>
      <c r="B2126" s="165">
        <v>5.75</v>
      </c>
      <c r="C2126" s="51"/>
      <c r="D2126" s="51"/>
    </row>
    <row r="2127" spans="1:4">
      <c r="A2127" s="7">
        <v>0</v>
      </c>
      <c r="B2127" s="165">
        <v>5.75</v>
      </c>
      <c r="C2127" s="51"/>
      <c r="D2127" s="51"/>
    </row>
    <row r="2128" spans="1:4">
      <c r="A2128" s="7">
        <v>48.699999999999996</v>
      </c>
      <c r="B2128" s="165">
        <v>5.75</v>
      </c>
      <c r="C2128" s="51"/>
      <c r="D2128" s="51"/>
    </row>
    <row r="2129" spans="1:4">
      <c r="A2129" s="7">
        <v>0</v>
      </c>
      <c r="B2129" s="165">
        <v>5.75</v>
      </c>
      <c r="C2129" s="51"/>
      <c r="D2129" s="51"/>
    </row>
    <row r="2130" spans="1:4">
      <c r="A2130" s="7">
        <v>44.1</v>
      </c>
      <c r="B2130" s="165">
        <v>5.75</v>
      </c>
      <c r="C2130" s="51"/>
      <c r="D2130" s="51"/>
    </row>
    <row r="2131" spans="1:4">
      <c r="A2131" s="7">
        <v>47.099999999999994</v>
      </c>
      <c r="B2131" s="165">
        <v>5.7510000000000003</v>
      </c>
      <c r="C2131" s="51"/>
      <c r="D2131" s="51"/>
    </row>
    <row r="2132" spans="1:4">
      <c r="A2132" s="7">
        <v>12.5</v>
      </c>
      <c r="B2132" s="165">
        <v>5.7519999999999998</v>
      </c>
      <c r="C2132" s="51"/>
      <c r="D2132" s="51"/>
    </row>
    <row r="2133" spans="1:4">
      <c r="A2133" s="7">
        <v>99.9</v>
      </c>
      <c r="B2133" s="165">
        <v>5.7519999999999998</v>
      </c>
      <c r="C2133" s="51"/>
      <c r="D2133" s="51"/>
    </row>
    <row r="2134" spans="1:4">
      <c r="A2134" s="7">
        <v>92.5</v>
      </c>
      <c r="B2134" s="165">
        <v>5.7530000000000001</v>
      </c>
      <c r="C2134" s="51"/>
      <c r="D2134" s="51"/>
    </row>
    <row r="2135" spans="1:4">
      <c r="A2135" s="7">
        <v>63.3</v>
      </c>
      <c r="B2135" s="165">
        <v>5.7530000000000001</v>
      </c>
      <c r="C2135" s="51"/>
      <c r="D2135" s="51"/>
    </row>
    <row r="2136" spans="1:4">
      <c r="A2136" s="7">
        <v>100</v>
      </c>
      <c r="B2136" s="165">
        <v>5.7539999999999996</v>
      </c>
      <c r="C2136" s="51"/>
      <c r="D2136" s="51"/>
    </row>
    <row r="2137" spans="1:4">
      <c r="A2137" s="7">
        <v>33.4</v>
      </c>
      <c r="B2137" s="165">
        <v>5.7539999999999996</v>
      </c>
      <c r="C2137" s="51"/>
      <c r="D2137" s="51"/>
    </row>
    <row r="2138" spans="1:4">
      <c r="A2138" s="7">
        <v>0</v>
      </c>
      <c r="B2138" s="165">
        <v>5.7539999999999996</v>
      </c>
      <c r="C2138" s="51"/>
      <c r="D2138" s="51"/>
    </row>
    <row r="2139" spans="1:4">
      <c r="A2139" s="7">
        <v>0</v>
      </c>
      <c r="B2139" s="165">
        <v>5.7539999999999996</v>
      </c>
      <c r="C2139" s="51"/>
      <c r="D2139" s="51"/>
    </row>
    <row r="2140" spans="1:4">
      <c r="A2140" s="7">
        <v>0</v>
      </c>
      <c r="B2140" s="165">
        <v>5.7549999999999999</v>
      </c>
      <c r="C2140" s="51"/>
      <c r="D2140" s="51"/>
    </row>
    <row r="2141" spans="1:4">
      <c r="A2141" s="7">
        <v>0</v>
      </c>
      <c r="B2141" s="165">
        <v>5.7549999999999999</v>
      </c>
      <c r="C2141" s="51"/>
      <c r="D2141" s="51"/>
    </row>
    <row r="2142" spans="1:4">
      <c r="A2142" s="7">
        <v>25</v>
      </c>
      <c r="B2142" s="165">
        <v>5.7549999999999999</v>
      </c>
      <c r="C2142" s="51"/>
      <c r="D2142" s="51"/>
    </row>
    <row r="2143" spans="1:4">
      <c r="A2143" s="7">
        <v>4.2</v>
      </c>
      <c r="B2143" s="165">
        <v>5.7560000000000002</v>
      </c>
      <c r="C2143" s="51"/>
      <c r="D2143" s="51"/>
    </row>
    <row r="2144" spans="1:4">
      <c r="A2144" s="7">
        <v>60.8</v>
      </c>
      <c r="B2144" s="165">
        <v>5.7560000000000002</v>
      </c>
      <c r="C2144" s="51"/>
      <c r="D2144" s="51"/>
    </row>
    <row r="2145" spans="1:4">
      <c r="A2145" s="7">
        <v>0</v>
      </c>
      <c r="B2145" s="165">
        <v>5.7560000000000002</v>
      </c>
      <c r="C2145" s="51"/>
      <c r="D2145" s="51"/>
    </row>
    <row r="2146" spans="1:4">
      <c r="A2146" s="7">
        <v>100</v>
      </c>
      <c r="B2146" s="165">
        <v>5.7560000000000002</v>
      </c>
      <c r="C2146" s="51"/>
      <c r="D2146" s="51"/>
    </row>
    <row r="2147" spans="1:4">
      <c r="A2147" s="7">
        <v>0</v>
      </c>
      <c r="B2147" s="165">
        <v>5.7569999999999997</v>
      </c>
      <c r="C2147" s="51"/>
      <c r="D2147" s="51"/>
    </row>
    <row r="2148" spans="1:4">
      <c r="A2148" s="7">
        <v>3.1</v>
      </c>
      <c r="B2148" s="165">
        <v>5.7569999999999997</v>
      </c>
      <c r="C2148" s="51"/>
      <c r="D2148" s="51"/>
    </row>
    <row r="2149" spans="1:4">
      <c r="A2149" s="7">
        <v>0</v>
      </c>
      <c r="B2149" s="165">
        <v>5.7569999999999997</v>
      </c>
      <c r="C2149" s="51"/>
      <c r="D2149" s="51"/>
    </row>
    <row r="2150" spans="1:4">
      <c r="A2150" s="7">
        <v>45</v>
      </c>
      <c r="B2150" s="165">
        <v>5.7569999999999997</v>
      </c>
      <c r="C2150" s="51"/>
      <c r="D2150" s="51"/>
    </row>
    <row r="2151" spans="1:4">
      <c r="A2151" s="7">
        <v>25.1</v>
      </c>
      <c r="B2151" s="165">
        <v>5.758</v>
      </c>
      <c r="C2151" s="51"/>
      <c r="D2151" s="51"/>
    </row>
    <row r="2152" spans="1:4">
      <c r="A2152" s="7">
        <v>0</v>
      </c>
      <c r="B2152" s="165">
        <v>5.758</v>
      </c>
      <c r="C2152" s="51"/>
      <c r="D2152" s="51"/>
    </row>
    <row r="2153" spans="1:4">
      <c r="A2153" s="7">
        <v>0</v>
      </c>
      <c r="B2153" s="165">
        <v>5.7590000000000003</v>
      </c>
      <c r="C2153" s="51"/>
      <c r="D2153" s="51"/>
    </row>
    <row r="2154" spans="1:4">
      <c r="A2154" s="7">
        <v>0</v>
      </c>
      <c r="B2154" s="165">
        <v>5.7590000000000003</v>
      </c>
      <c r="C2154" s="51"/>
      <c r="D2154" s="51"/>
    </row>
    <row r="2155" spans="1:4">
      <c r="A2155" s="7">
        <v>6.8000000000000007</v>
      </c>
      <c r="B2155" s="165">
        <v>5.7590000000000003</v>
      </c>
      <c r="C2155" s="51"/>
      <c r="D2155" s="51"/>
    </row>
    <row r="2156" spans="1:4">
      <c r="A2156" s="7">
        <v>100</v>
      </c>
      <c r="B2156" s="165">
        <v>5.76</v>
      </c>
      <c r="C2156" s="51"/>
      <c r="D2156" s="51"/>
    </row>
    <row r="2157" spans="1:4">
      <c r="A2157" s="7">
        <v>0</v>
      </c>
      <c r="B2157" s="165">
        <v>5.76</v>
      </c>
      <c r="C2157" s="51"/>
      <c r="D2157" s="51"/>
    </row>
    <row r="2158" spans="1:4">
      <c r="A2158" s="7">
        <v>100</v>
      </c>
      <c r="B2158" s="165">
        <v>5.76</v>
      </c>
      <c r="C2158" s="51"/>
      <c r="D2158" s="51"/>
    </row>
    <row r="2159" spans="1:4">
      <c r="A2159" s="7">
        <v>39.6</v>
      </c>
      <c r="B2159" s="165">
        <v>5.7610000000000001</v>
      </c>
      <c r="C2159" s="51"/>
      <c r="D2159" s="51"/>
    </row>
    <row r="2160" spans="1:4">
      <c r="A2160" s="7">
        <v>0</v>
      </c>
      <c r="B2160" s="165">
        <v>5.7610000000000001</v>
      </c>
      <c r="C2160" s="51"/>
      <c r="D2160" s="51"/>
    </row>
    <row r="2161" spans="1:4">
      <c r="A2161" s="7">
        <v>50.7</v>
      </c>
      <c r="B2161" s="165">
        <v>5.7619999999999996</v>
      </c>
      <c r="C2161" s="51"/>
      <c r="D2161" s="51"/>
    </row>
    <row r="2162" spans="1:4">
      <c r="A2162" s="7">
        <v>81.399999999999991</v>
      </c>
      <c r="B2162" s="165">
        <v>5.7629999999999999</v>
      </c>
      <c r="C2162" s="51"/>
      <c r="D2162" s="51"/>
    </row>
    <row r="2163" spans="1:4">
      <c r="A2163" s="7">
        <v>8.7999999999999989</v>
      </c>
      <c r="B2163" s="165">
        <v>5.7629999999999999</v>
      </c>
      <c r="C2163" s="51"/>
      <c r="D2163" s="51"/>
    </row>
    <row r="2164" spans="1:4">
      <c r="A2164" s="7">
        <v>0</v>
      </c>
      <c r="B2164" s="165">
        <v>5.7629999999999999</v>
      </c>
      <c r="C2164" s="51"/>
      <c r="D2164" s="51"/>
    </row>
    <row r="2165" spans="1:4">
      <c r="A2165" s="7">
        <v>0</v>
      </c>
      <c r="B2165" s="165">
        <v>5.7640000000000002</v>
      </c>
      <c r="C2165" s="51"/>
      <c r="D2165" s="51"/>
    </row>
    <row r="2166" spans="1:4">
      <c r="A2166" s="7">
        <v>94.5</v>
      </c>
      <c r="B2166" s="165">
        <v>5.7640000000000002</v>
      </c>
      <c r="C2166" s="51"/>
      <c r="D2166" s="51"/>
    </row>
    <row r="2167" spans="1:4">
      <c r="A2167" s="7">
        <v>57.999999999999993</v>
      </c>
      <c r="B2167" s="165">
        <v>5.7649999999999997</v>
      </c>
      <c r="C2167" s="51"/>
      <c r="D2167" s="51"/>
    </row>
    <row r="2168" spans="1:4">
      <c r="A2168" s="7">
        <v>48.1</v>
      </c>
      <c r="B2168" s="165">
        <v>5.7649999999999997</v>
      </c>
      <c r="C2168" s="51"/>
      <c r="D2168" s="51"/>
    </row>
    <row r="2169" spans="1:4">
      <c r="A2169" s="7">
        <v>0</v>
      </c>
      <c r="B2169" s="165">
        <v>5.7649999999999997</v>
      </c>
      <c r="C2169" s="51"/>
      <c r="D2169" s="51"/>
    </row>
    <row r="2170" spans="1:4">
      <c r="A2170" s="7">
        <v>28.4</v>
      </c>
      <c r="B2170" s="165">
        <v>5.766</v>
      </c>
      <c r="C2170" s="51"/>
      <c r="D2170" s="51"/>
    </row>
    <row r="2171" spans="1:4">
      <c r="A2171" s="7">
        <v>100</v>
      </c>
      <c r="B2171" s="165">
        <v>5.7670000000000003</v>
      </c>
      <c r="C2171" s="51"/>
      <c r="D2171" s="51"/>
    </row>
    <row r="2172" spans="1:4">
      <c r="A2172" s="7">
        <v>30.099999999999998</v>
      </c>
      <c r="B2172" s="165">
        <v>5.7679999999999998</v>
      </c>
      <c r="C2172" s="51"/>
      <c r="D2172" s="51"/>
    </row>
    <row r="2173" spans="1:4">
      <c r="A2173" s="7">
        <v>0</v>
      </c>
      <c r="B2173" s="165">
        <v>5.7679999999999998</v>
      </c>
      <c r="C2173" s="51"/>
      <c r="D2173" s="51"/>
    </row>
    <row r="2174" spans="1:4">
      <c r="A2174" s="7">
        <v>37.799999999999997</v>
      </c>
      <c r="B2174" s="165">
        <v>5.7679999999999998</v>
      </c>
      <c r="C2174" s="51"/>
      <c r="D2174" s="51"/>
    </row>
    <row r="2175" spans="1:4">
      <c r="A2175" s="7">
        <v>39.700000000000003</v>
      </c>
      <c r="B2175" s="165">
        <v>5.7679999999999998</v>
      </c>
      <c r="C2175" s="51"/>
      <c r="D2175" s="51"/>
    </row>
    <row r="2176" spans="1:4">
      <c r="A2176" s="7">
        <v>0</v>
      </c>
      <c r="B2176" s="165">
        <v>5.7679999999999998</v>
      </c>
      <c r="C2176" s="51"/>
      <c r="D2176" s="51"/>
    </row>
    <row r="2177" spans="1:4">
      <c r="A2177" s="7">
        <v>4.2</v>
      </c>
      <c r="B2177" s="165">
        <v>5.7690000000000001</v>
      </c>
      <c r="C2177" s="51"/>
      <c r="D2177" s="51"/>
    </row>
    <row r="2178" spans="1:4">
      <c r="A2178" s="7">
        <v>11.3</v>
      </c>
      <c r="B2178" s="165">
        <v>5.7690000000000001</v>
      </c>
      <c r="C2178" s="51"/>
      <c r="D2178" s="51"/>
    </row>
    <row r="2179" spans="1:4">
      <c r="A2179" s="7">
        <v>0</v>
      </c>
      <c r="B2179" s="165">
        <v>5.7690000000000001</v>
      </c>
      <c r="C2179" s="51"/>
      <c r="D2179" s="51"/>
    </row>
    <row r="2180" spans="1:4">
      <c r="A2180" s="7">
        <v>0</v>
      </c>
      <c r="B2180" s="165">
        <v>5.77</v>
      </c>
      <c r="C2180" s="51"/>
      <c r="D2180" s="51"/>
    </row>
    <row r="2181" spans="1:4">
      <c r="A2181" s="7">
        <v>0</v>
      </c>
      <c r="B2181" s="165">
        <v>5.77</v>
      </c>
      <c r="C2181" s="51"/>
      <c r="D2181" s="51"/>
    </row>
    <row r="2182" spans="1:4">
      <c r="A2182" s="7">
        <v>58.8</v>
      </c>
      <c r="B2182" s="165">
        <v>5.77</v>
      </c>
      <c r="C2182" s="51"/>
      <c r="D2182" s="51"/>
    </row>
    <row r="2183" spans="1:4">
      <c r="A2183" s="7">
        <v>99.7</v>
      </c>
      <c r="B2183" s="165">
        <v>5.77</v>
      </c>
      <c r="C2183" s="51"/>
      <c r="D2183" s="51"/>
    </row>
    <row r="2184" spans="1:4">
      <c r="A2184" s="7">
        <v>0</v>
      </c>
      <c r="B2184" s="165">
        <v>5.7709999999999999</v>
      </c>
      <c r="C2184" s="51"/>
      <c r="D2184" s="51"/>
    </row>
    <row r="2185" spans="1:4">
      <c r="A2185" s="7">
        <v>23.1</v>
      </c>
      <c r="B2185" s="165">
        <v>5.7720000000000002</v>
      </c>
      <c r="C2185" s="51"/>
      <c r="D2185" s="51"/>
    </row>
    <row r="2186" spans="1:4">
      <c r="A2186" s="7">
        <v>42.6</v>
      </c>
      <c r="B2186" s="165">
        <v>5.7720000000000002</v>
      </c>
      <c r="C2186" s="51"/>
      <c r="D2186" s="51"/>
    </row>
    <row r="2187" spans="1:4">
      <c r="A2187" s="7">
        <v>28.299999999999997</v>
      </c>
      <c r="B2187" s="165">
        <v>5.7729999999999997</v>
      </c>
      <c r="C2187" s="51"/>
      <c r="D2187" s="51"/>
    </row>
    <row r="2188" spans="1:4">
      <c r="A2188" s="7">
        <v>47</v>
      </c>
      <c r="B2188" s="165">
        <v>5.7729999999999997</v>
      </c>
      <c r="C2188" s="51"/>
      <c r="D2188" s="51"/>
    </row>
    <row r="2189" spans="1:4">
      <c r="A2189" s="7">
        <v>78.5</v>
      </c>
      <c r="B2189" s="165">
        <v>5.774</v>
      </c>
      <c r="C2189" s="51"/>
      <c r="D2189" s="51"/>
    </row>
    <row r="2190" spans="1:4">
      <c r="A2190" s="7">
        <v>34.1</v>
      </c>
      <c r="B2190" s="165">
        <v>5.774</v>
      </c>
      <c r="C2190" s="51"/>
      <c r="D2190" s="51"/>
    </row>
    <row r="2191" spans="1:4">
      <c r="A2191" s="7">
        <v>92.800000000000011</v>
      </c>
      <c r="B2191" s="165">
        <v>5.7750000000000004</v>
      </c>
      <c r="C2191" s="51"/>
      <c r="D2191" s="51"/>
    </row>
    <row r="2192" spans="1:4">
      <c r="A2192" s="7">
        <v>1.3</v>
      </c>
      <c r="B2192" s="165">
        <v>5.7770000000000001</v>
      </c>
      <c r="C2192" s="51"/>
      <c r="D2192" s="51"/>
    </row>
    <row r="2193" spans="1:4">
      <c r="A2193" s="7">
        <v>92.9</v>
      </c>
      <c r="B2193" s="165">
        <v>5.7770000000000001</v>
      </c>
      <c r="C2193" s="51"/>
      <c r="D2193" s="51"/>
    </row>
    <row r="2194" spans="1:4">
      <c r="A2194" s="7">
        <v>29.9</v>
      </c>
      <c r="B2194" s="165">
        <v>5.7770000000000001</v>
      </c>
      <c r="C2194" s="51"/>
      <c r="D2194" s="51"/>
    </row>
    <row r="2195" spans="1:4">
      <c r="A2195" s="7">
        <v>58.8</v>
      </c>
      <c r="B2195" s="165">
        <v>5.7770000000000001</v>
      </c>
      <c r="C2195" s="51"/>
      <c r="D2195" s="51"/>
    </row>
    <row r="2196" spans="1:4">
      <c r="A2196" s="7">
        <v>63.9</v>
      </c>
      <c r="B2196" s="165">
        <v>5.7779999999999996</v>
      </c>
      <c r="C2196" s="51"/>
      <c r="D2196" s="51"/>
    </row>
    <row r="2197" spans="1:4">
      <c r="A2197" s="7">
        <v>50.2</v>
      </c>
      <c r="B2197" s="165">
        <v>5.7779999999999996</v>
      </c>
      <c r="C2197" s="51"/>
      <c r="D2197" s="51"/>
    </row>
    <row r="2198" spans="1:4">
      <c r="A2198" s="7">
        <v>0</v>
      </c>
      <c r="B2198" s="165">
        <v>5.7779999999999996</v>
      </c>
      <c r="C2198" s="51"/>
      <c r="D2198" s="51"/>
    </row>
    <row r="2199" spans="1:4">
      <c r="A2199" s="7">
        <v>39.700000000000003</v>
      </c>
      <c r="B2199" s="165">
        <v>5.7779999999999996</v>
      </c>
      <c r="C2199" s="51"/>
      <c r="D2199" s="51"/>
    </row>
    <row r="2200" spans="1:4">
      <c r="A2200" s="7">
        <v>24.7</v>
      </c>
      <c r="B2200" s="165">
        <v>5.7789999999999999</v>
      </c>
      <c r="C2200" s="51"/>
      <c r="D2200" s="51"/>
    </row>
    <row r="2201" spans="1:4">
      <c r="A2201" s="7">
        <v>0</v>
      </c>
      <c r="B2201" s="165">
        <v>5.7789999999999999</v>
      </c>
      <c r="C2201" s="51"/>
      <c r="D2201" s="51"/>
    </row>
    <row r="2202" spans="1:4">
      <c r="A2202" s="7">
        <v>29.5</v>
      </c>
      <c r="B2202" s="165">
        <v>5.78</v>
      </c>
      <c r="C2202" s="51"/>
      <c r="D2202" s="51"/>
    </row>
    <row r="2203" spans="1:4">
      <c r="A2203" s="7">
        <v>0</v>
      </c>
      <c r="B2203" s="165">
        <v>5.78</v>
      </c>
      <c r="C2203" s="51"/>
      <c r="D2203" s="51"/>
    </row>
    <row r="2204" spans="1:4">
      <c r="A2204" s="7">
        <v>0</v>
      </c>
      <c r="B2204" s="165">
        <v>5.7809999999999997</v>
      </c>
      <c r="C2204" s="51"/>
      <c r="D2204" s="51"/>
    </row>
    <row r="2205" spans="1:4">
      <c r="A2205" s="7">
        <v>0</v>
      </c>
      <c r="B2205" s="165">
        <v>5.7809999999999997</v>
      </c>
      <c r="C2205" s="51"/>
      <c r="D2205" s="51"/>
    </row>
    <row r="2206" spans="1:4">
      <c r="A2206" s="7">
        <v>52.300000000000004</v>
      </c>
      <c r="B2206" s="165">
        <v>5.7809999999999997</v>
      </c>
      <c r="C2206" s="51"/>
      <c r="D2206" s="51"/>
    </row>
    <row r="2207" spans="1:4">
      <c r="A2207" s="7">
        <v>55.1</v>
      </c>
      <c r="B2207" s="165">
        <v>5.782</v>
      </c>
      <c r="C2207" s="51"/>
      <c r="D2207" s="51"/>
    </row>
    <row r="2208" spans="1:4">
      <c r="A2208" s="7">
        <v>0</v>
      </c>
      <c r="B2208" s="165">
        <v>5.782</v>
      </c>
      <c r="C2208" s="51"/>
      <c r="D2208" s="51"/>
    </row>
    <row r="2209" spans="1:4">
      <c r="A2209" s="7">
        <v>36.5</v>
      </c>
      <c r="B2209" s="165">
        <v>5.7830000000000004</v>
      </c>
      <c r="C2209" s="51"/>
      <c r="D2209" s="51"/>
    </row>
    <row r="2210" spans="1:4">
      <c r="A2210" s="7">
        <v>20.599999999999998</v>
      </c>
      <c r="B2210" s="165">
        <v>5.7830000000000004</v>
      </c>
      <c r="C2210" s="51"/>
      <c r="D2210" s="51"/>
    </row>
    <row r="2211" spans="1:4">
      <c r="A2211" s="7">
        <v>0</v>
      </c>
      <c r="B2211" s="165">
        <v>5.7830000000000004</v>
      </c>
      <c r="C2211" s="51"/>
      <c r="D2211" s="51"/>
    </row>
    <row r="2212" spans="1:4">
      <c r="A2212" s="7">
        <v>45.1</v>
      </c>
      <c r="B2212" s="165">
        <v>5.7839999999999998</v>
      </c>
      <c r="C2212" s="51"/>
      <c r="D2212" s="51"/>
    </row>
    <row r="2213" spans="1:4">
      <c r="A2213" s="7">
        <v>0</v>
      </c>
      <c r="B2213" s="165">
        <v>5.7850000000000001</v>
      </c>
      <c r="C2213" s="51"/>
      <c r="D2213" s="51"/>
    </row>
    <row r="2214" spans="1:4">
      <c r="A2214" s="7">
        <v>100</v>
      </c>
      <c r="B2214" s="165">
        <v>5.7850000000000001</v>
      </c>
      <c r="C2214" s="51"/>
      <c r="D2214" s="51"/>
    </row>
    <row r="2215" spans="1:4">
      <c r="A2215" s="7">
        <v>13.4</v>
      </c>
      <c r="B2215" s="165">
        <v>5.7850000000000001</v>
      </c>
      <c r="C2215" s="51"/>
      <c r="D2215" s="51"/>
    </row>
    <row r="2216" spans="1:4">
      <c r="A2216" s="7">
        <v>0</v>
      </c>
      <c r="B2216" s="165">
        <v>5.7859999999999996</v>
      </c>
      <c r="C2216" s="51"/>
      <c r="D2216" s="51"/>
    </row>
    <row r="2217" spans="1:4">
      <c r="A2217" s="7">
        <v>57.699999999999996</v>
      </c>
      <c r="B2217" s="165">
        <v>5.7859999999999996</v>
      </c>
      <c r="C2217" s="51"/>
      <c r="D2217" s="51"/>
    </row>
    <row r="2218" spans="1:4">
      <c r="A2218" s="7">
        <v>22.5</v>
      </c>
      <c r="B2218" s="165">
        <v>5.7859999999999996</v>
      </c>
      <c r="C2218" s="51"/>
      <c r="D2218" s="51"/>
    </row>
    <row r="2219" spans="1:4">
      <c r="A2219" s="7">
        <v>0</v>
      </c>
      <c r="B2219" s="165">
        <v>5.7869999999999999</v>
      </c>
      <c r="C2219" s="51"/>
      <c r="D2219" s="51"/>
    </row>
    <row r="2220" spans="1:4">
      <c r="A2220" s="7">
        <v>39.700000000000003</v>
      </c>
      <c r="B2220" s="165">
        <v>5.7869999999999999</v>
      </c>
      <c r="C2220" s="51"/>
      <c r="D2220" s="51"/>
    </row>
    <row r="2221" spans="1:4">
      <c r="A2221" s="7">
        <v>100</v>
      </c>
      <c r="B2221" s="165">
        <v>5.7869999999999999</v>
      </c>
      <c r="C2221" s="51"/>
      <c r="D2221" s="51"/>
    </row>
    <row r="2222" spans="1:4">
      <c r="A2222" s="7">
        <v>0</v>
      </c>
      <c r="B2222" s="165">
        <v>5.7880000000000003</v>
      </c>
      <c r="C2222" s="51"/>
      <c r="D2222" s="51"/>
    </row>
    <row r="2223" spans="1:4">
      <c r="A2223" s="7">
        <v>0</v>
      </c>
      <c r="B2223" s="165">
        <v>5.7880000000000003</v>
      </c>
      <c r="C2223" s="51"/>
      <c r="D2223" s="51"/>
    </row>
    <row r="2224" spans="1:4">
      <c r="A2224" s="7">
        <v>53.7</v>
      </c>
      <c r="B2224" s="165">
        <v>5.7880000000000003</v>
      </c>
      <c r="C2224" s="51"/>
      <c r="D2224" s="51"/>
    </row>
    <row r="2225" spans="1:4">
      <c r="A2225" s="7">
        <v>26.6</v>
      </c>
      <c r="B2225" s="165">
        <v>5.7880000000000003</v>
      </c>
      <c r="C2225" s="51"/>
      <c r="D2225" s="51"/>
    </row>
    <row r="2226" spans="1:4">
      <c r="A2226" s="7">
        <v>94.899999999999991</v>
      </c>
      <c r="B2226" s="165">
        <v>5.7880000000000003</v>
      </c>
      <c r="C2226" s="51"/>
      <c r="D2226" s="51"/>
    </row>
    <row r="2227" spans="1:4">
      <c r="A2227" s="7">
        <v>15.6</v>
      </c>
      <c r="B2227" s="165">
        <v>5.7889999999999997</v>
      </c>
      <c r="C2227" s="51"/>
      <c r="D2227" s="51"/>
    </row>
    <row r="2228" spans="1:4">
      <c r="A2228" s="7">
        <v>7.0000000000000009</v>
      </c>
      <c r="B2228" s="165">
        <v>5.7889999999999997</v>
      </c>
      <c r="C2228" s="51"/>
      <c r="D2228" s="51"/>
    </row>
    <row r="2229" spans="1:4">
      <c r="A2229" s="7">
        <v>88</v>
      </c>
      <c r="B2229" s="165">
        <v>5.7889999999999997</v>
      </c>
      <c r="C2229" s="51"/>
      <c r="D2229" s="51"/>
    </row>
    <row r="2230" spans="1:4">
      <c r="A2230" s="7">
        <v>13.8</v>
      </c>
      <c r="B2230" s="165">
        <v>5.7889999999999997</v>
      </c>
      <c r="C2230" s="51"/>
      <c r="D2230" s="51"/>
    </row>
    <row r="2231" spans="1:4">
      <c r="A2231" s="7">
        <v>22.2</v>
      </c>
      <c r="B2231" s="165">
        <v>5.7889999999999997</v>
      </c>
      <c r="C2231" s="51"/>
      <c r="D2231" s="51"/>
    </row>
    <row r="2232" spans="1:4">
      <c r="A2232" s="7">
        <v>0</v>
      </c>
      <c r="B2232" s="165">
        <v>5.79</v>
      </c>
      <c r="C2232" s="51"/>
      <c r="D2232" s="51"/>
    </row>
    <row r="2233" spans="1:4">
      <c r="A2233" s="7">
        <v>2.1999999999999997</v>
      </c>
      <c r="B2233" s="165">
        <v>5.79</v>
      </c>
      <c r="C2233" s="51"/>
      <c r="D2233" s="51"/>
    </row>
    <row r="2234" spans="1:4">
      <c r="A2234" s="7">
        <v>67.5</v>
      </c>
      <c r="B2234" s="165">
        <v>5.79</v>
      </c>
      <c r="C2234" s="51"/>
      <c r="D2234" s="51"/>
    </row>
    <row r="2235" spans="1:4">
      <c r="A2235" s="7">
        <v>63.7</v>
      </c>
      <c r="B2235" s="165">
        <v>5.7910000000000004</v>
      </c>
      <c r="C2235" s="51"/>
      <c r="D2235" s="51"/>
    </row>
    <row r="2236" spans="1:4">
      <c r="A2236" s="7">
        <v>25.1</v>
      </c>
      <c r="B2236" s="165">
        <v>5.7910000000000004</v>
      </c>
      <c r="C2236" s="51"/>
      <c r="D2236" s="51"/>
    </row>
    <row r="2237" spans="1:4">
      <c r="A2237" s="7">
        <v>42</v>
      </c>
      <c r="B2237" s="165">
        <v>5.7910000000000004</v>
      </c>
      <c r="C2237" s="51"/>
      <c r="D2237" s="51"/>
    </row>
    <row r="2238" spans="1:4">
      <c r="A2238" s="7">
        <v>99.7</v>
      </c>
      <c r="B2238" s="165">
        <v>5.7910000000000004</v>
      </c>
      <c r="C2238" s="51"/>
      <c r="D2238" s="51"/>
    </row>
    <row r="2239" spans="1:4">
      <c r="A2239" s="7">
        <v>0</v>
      </c>
      <c r="B2239" s="165">
        <v>5.7910000000000004</v>
      </c>
      <c r="C2239" s="51"/>
      <c r="D2239" s="51"/>
    </row>
    <row r="2240" spans="1:4">
      <c r="A2240" s="7">
        <v>33.700000000000003</v>
      </c>
      <c r="B2240" s="165">
        <v>5.7930000000000001</v>
      </c>
      <c r="C2240" s="51"/>
      <c r="D2240" s="51"/>
    </row>
    <row r="2241" spans="1:4">
      <c r="A2241" s="7">
        <v>0</v>
      </c>
      <c r="B2241" s="165">
        <v>5.7930000000000001</v>
      </c>
      <c r="C2241" s="51"/>
      <c r="D2241" s="51"/>
    </row>
    <row r="2242" spans="1:4">
      <c r="A2242" s="7">
        <v>49.5</v>
      </c>
      <c r="B2242" s="165">
        <v>5.7930000000000001</v>
      </c>
      <c r="C2242" s="51"/>
      <c r="D2242" s="51"/>
    </row>
    <row r="2243" spans="1:4">
      <c r="A2243" s="7">
        <v>39.5</v>
      </c>
      <c r="B2243" s="165">
        <v>5.7930000000000001</v>
      </c>
      <c r="C2243" s="51"/>
      <c r="D2243" s="51"/>
    </row>
    <row r="2244" spans="1:4">
      <c r="A2244" s="7">
        <v>0</v>
      </c>
      <c r="B2244" s="165">
        <v>5.7930000000000001</v>
      </c>
      <c r="C2244" s="51"/>
      <c r="D2244" s="51"/>
    </row>
    <row r="2245" spans="1:4">
      <c r="A2245" s="7">
        <v>0</v>
      </c>
      <c r="B2245" s="165">
        <v>5.7930000000000001</v>
      </c>
      <c r="C2245" s="51"/>
      <c r="D2245" s="51"/>
    </row>
    <row r="2246" spans="1:4">
      <c r="A2246" s="7">
        <v>0</v>
      </c>
      <c r="B2246" s="165">
        <v>5.7939999999999996</v>
      </c>
      <c r="C2246" s="51"/>
      <c r="D2246" s="51"/>
    </row>
    <row r="2247" spans="1:4">
      <c r="A2247" s="7">
        <v>36.199999999999996</v>
      </c>
      <c r="B2247" s="165">
        <v>5.7949999999999999</v>
      </c>
      <c r="C2247" s="51"/>
      <c r="D2247" s="51"/>
    </row>
    <row r="2248" spans="1:4">
      <c r="A2248" s="7">
        <v>88.3</v>
      </c>
      <c r="B2248" s="165">
        <v>5.7949999999999999</v>
      </c>
      <c r="C2248" s="51"/>
      <c r="D2248" s="51"/>
    </row>
    <row r="2249" spans="1:4">
      <c r="A2249" s="7">
        <v>0</v>
      </c>
      <c r="B2249" s="165">
        <v>5.7949999999999999</v>
      </c>
      <c r="C2249" s="51"/>
      <c r="D2249" s="51"/>
    </row>
    <row r="2250" spans="1:4">
      <c r="A2250" s="7">
        <v>0</v>
      </c>
      <c r="B2250" s="165">
        <v>5.7949999999999999</v>
      </c>
      <c r="C2250" s="51"/>
      <c r="D2250" s="51"/>
    </row>
    <row r="2251" spans="1:4">
      <c r="A2251" s="7">
        <v>38.1</v>
      </c>
      <c r="B2251" s="165">
        <v>5.7949999999999999</v>
      </c>
      <c r="C2251" s="51"/>
      <c r="D2251" s="51"/>
    </row>
    <row r="2252" spans="1:4">
      <c r="A2252" s="7">
        <v>0</v>
      </c>
      <c r="B2252" s="165">
        <v>5.7949999999999999</v>
      </c>
      <c r="C2252" s="51"/>
      <c r="D2252" s="51"/>
    </row>
    <row r="2253" spans="1:4">
      <c r="A2253" s="7">
        <v>0</v>
      </c>
      <c r="B2253" s="165">
        <v>5.7949999999999999</v>
      </c>
      <c r="C2253" s="51"/>
      <c r="D2253" s="51"/>
    </row>
    <row r="2254" spans="1:4">
      <c r="A2254" s="7">
        <v>93</v>
      </c>
      <c r="B2254" s="165">
        <v>5.7960000000000003</v>
      </c>
      <c r="C2254" s="51"/>
      <c r="D2254" s="51"/>
    </row>
    <row r="2255" spans="1:4">
      <c r="A2255" s="7">
        <v>0</v>
      </c>
      <c r="B2255" s="165">
        <v>5.7960000000000003</v>
      </c>
      <c r="C2255" s="51"/>
      <c r="D2255" s="51"/>
    </row>
    <row r="2256" spans="1:4">
      <c r="A2256" s="7">
        <v>100</v>
      </c>
      <c r="B2256" s="165">
        <v>5.7969999999999997</v>
      </c>
      <c r="C2256" s="51"/>
      <c r="D2256" s="51"/>
    </row>
    <row r="2257" spans="1:4">
      <c r="A2257" s="7">
        <v>2.6</v>
      </c>
      <c r="B2257" s="165">
        <v>5.798</v>
      </c>
      <c r="C2257" s="51"/>
      <c r="D2257" s="51"/>
    </row>
    <row r="2258" spans="1:4">
      <c r="A2258" s="7">
        <v>13.8</v>
      </c>
      <c r="B2258" s="165">
        <v>5.798</v>
      </c>
      <c r="C2258" s="51"/>
      <c r="D2258" s="51"/>
    </row>
    <row r="2259" spans="1:4">
      <c r="A2259" s="7">
        <v>0</v>
      </c>
      <c r="B2259" s="165">
        <v>5.7990000000000004</v>
      </c>
      <c r="C2259" s="51"/>
      <c r="D2259" s="51"/>
    </row>
    <row r="2260" spans="1:4">
      <c r="A2260" s="7">
        <v>95.899999999999991</v>
      </c>
      <c r="B2260" s="165">
        <v>5.7990000000000004</v>
      </c>
      <c r="C2260" s="51"/>
      <c r="D2260" s="51"/>
    </row>
    <row r="2261" spans="1:4">
      <c r="A2261" s="7">
        <v>86.3</v>
      </c>
      <c r="B2261" s="165">
        <v>5.7990000000000004</v>
      </c>
      <c r="C2261" s="51"/>
      <c r="D2261" s="51"/>
    </row>
    <row r="2262" spans="1:4">
      <c r="A2262" s="7">
        <v>0</v>
      </c>
      <c r="B2262" s="165">
        <v>5.7990000000000004</v>
      </c>
      <c r="C2262" s="51"/>
      <c r="D2262" s="51"/>
    </row>
    <row r="2263" spans="1:4">
      <c r="A2263" s="7">
        <v>41.099999999999994</v>
      </c>
      <c r="B2263" s="165">
        <v>5.7990000000000004</v>
      </c>
      <c r="C2263" s="51"/>
      <c r="D2263" s="51"/>
    </row>
    <row r="2264" spans="1:4">
      <c r="A2264" s="7">
        <v>93.5</v>
      </c>
      <c r="B2264" s="165">
        <v>5.7990000000000004</v>
      </c>
      <c r="C2264" s="51"/>
      <c r="D2264" s="51"/>
    </row>
    <row r="2265" spans="1:4">
      <c r="A2265" s="7">
        <v>43.8</v>
      </c>
      <c r="B2265" s="165">
        <v>5.8</v>
      </c>
      <c r="C2265" s="51"/>
      <c r="D2265" s="51"/>
    </row>
    <row r="2266" spans="1:4">
      <c r="A2266" s="7">
        <v>0</v>
      </c>
      <c r="B2266" s="165">
        <v>5.8</v>
      </c>
      <c r="C2266" s="51"/>
      <c r="D2266" s="51"/>
    </row>
    <row r="2267" spans="1:4">
      <c r="A2267" s="7">
        <v>0</v>
      </c>
      <c r="B2267" s="165">
        <v>5.8</v>
      </c>
      <c r="C2267" s="51"/>
      <c r="D2267" s="51"/>
    </row>
    <row r="2268" spans="1:4">
      <c r="A2268" s="7">
        <v>21.6</v>
      </c>
      <c r="B2268" s="165">
        <v>5.8</v>
      </c>
      <c r="C2268" s="51"/>
      <c r="D2268" s="51"/>
    </row>
    <row r="2269" spans="1:4">
      <c r="A2269" s="7">
        <v>0</v>
      </c>
      <c r="B2269" s="165">
        <v>5.8</v>
      </c>
      <c r="C2269" s="51"/>
      <c r="D2269" s="51"/>
    </row>
    <row r="2270" spans="1:4">
      <c r="A2270" s="7">
        <v>91.9</v>
      </c>
      <c r="B2270" s="165">
        <v>5.8010000000000002</v>
      </c>
      <c r="C2270" s="51"/>
      <c r="D2270" s="51"/>
    </row>
    <row r="2271" spans="1:4">
      <c r="A2271" s="7">
        <v>42.199999999999996</v>
      </c>
      <c r="B2271" s="165">
        <v>5.8010000000000002</v>
      </c>
      <c r="C2271" s="51"/>
      <c r="D2271" s="51"/>
    </row>
    <row r="2272" spans="1:4">
      <c r="A2272" s="7">
        <v>0</v>
      </c>
      <c r="B2272" s="165">
        <v>5.8010000000000002</v>
      </c>
      <c r="C2272" s="51"/>
      <c r="D2272" s="51"/>
    </row>
    <row r="2273" spans="1:4">
      <c r="A2273" s="7">
        <v>100</v>
      </c>
      <c r="B2273" s="165">
        <v>5.8010000000000002</v>
      </c>
      <c r="C2273" s="51"/>
      <c r="D2273" s="51"/>
    </row>
    <row r="2274" spans="1:4">
      <c r="A2274" s="7">
        <v>49.2</v>
      </c>
      <c r="B2274" s="165">
        <v>5.8019999999999996</v>
      </c>
      <c r="C2274" s="51"/>
      <c r="D2274" s="51"/>
    </row>
    <row r="2275" spans="1:4">
      <c r="A2275" s="7">
        <v>22.5</v>
      </c>
      <c r="B2275" s="165">
        <v>5.8019999999999996</v>
      </c>
      <c r="C2275" s="51"/>
      <c r="D2275" s="51"/>
    </row>
    <row r="2276" spans="1:4">
      <c r="A2276" s="7">
        <v>0</v>
      </c>
      <c r="B2276" s="165">
        <v>5.8029999999999999</v>
      </c>
      <c r="C2276" s="51"/>
      <c r="D2276" s="51"/>
    </row>
    <row r="2277" spans="1:4">
      <c r="A2277" s="7">
        <v>33.4</v>
      </c>
      <c r="B2277" s="165">
        <v>5.8040000000000003</v>
      </c>
      <c r="C2277" s="51"/>
      <c r="D2277" s="51"/>
    </row>
    <row r="2278" spans="1:4">
      <c r="A2278" s="7">
        <v>0</v>
      </c>
      <c r="B2278" s="165">
        <v>5.8040000000000003</v>
      </c>
      <c r="C2278" s="51"/>
      <c r="D2278" s="51"/>
    </row>
    <row r="2279" spans="1:4">
      <c r="A2279" s="7">
        <v>35</v>
      </c>
      <c r="B2279" s="165">
        <v>5.8049999999999997</v>
      </c>
      <c r="C2279" s="51"/>
      <c r="D2279" s="51"/>
    </row>
    <row r="2280" spans="1:4">
      <c r="A2280" s="7">
        <v>0</v>
      </c>
      <c r="B2280" s="165">
        <v>5.806</v>
      </c>
      <c r="C2280" s="51"/>
      <c r="D2280" s="51"/>
    </row>
    <row r="2281" spans="1:4">
      <c r="A2281" s="7">
        <v>100</v>
      </c>
      <c r="B2281" s="165">
        <v>5.806</v>
      </c>
      <c r="C2281" s="51"/>
      <c r="D2281" s="51"/>
    </row>
    <row r="2282" spans="1:4">
      <c r="A2282" s="7">
        <v>94.699999999999989</v>
      </c>
      <c r="B2282" s="165">
        <v>5.806</v>
      </c>
      <c r="C2282" s="51"/>
      <c r="D2282" s="51"/>
    </row>
    <row r="2283" spans="1:4">
      <c r="A2283" s="7">
        <v>94.899999999999991</v>
      </c>
      <c r="B2283" s="165">
        <v>5.806</v>
      </c>
      <c r="C2283" s="51"/>
      <c r="D2283" s="51"/>
    </row>
    <row r="2284" spans="1:4">
      <c r="A2284" s="7">
        <v>99.7</v>
      </c>
      <c r="B2284" s="165">
        <v>5.806</v>
      </c>
      <c r="C2284" s="51"/>
      <c r="D2284" s="51"/>
    </row>
    <row r="2285" spans="1:4">
      <c r="A2285" s="7">
        <v>54.6</v>
      </c>
      <c r="B2285" s="165">
        <v>5.806</v>
      </c>
      <c r="C2285" s="51"/>
      <c r="D2285" s="51"/>
    </row>
    <row r="2286" spans="1:4">
      <c r="A2286" s="7">
        <v>8.7999999999999989</v>
      </c>
      <c r="B2286" s="165">
        <v>5.806</v>
      </c>
      <c r="C2286" s="51"/>
      <c r="D2286" s="51"/>
    </row>
    <row r="2287" spans="1:4">
      <c r="A2287" s="7">
        <v>0</v>
      </c>
      <c r="B2287" s="165">
        <v>5.8079999999999998</v>
      </c>
      <c r="C2287" s="51"/>
      <c r="D2287" s="51"/>
    </row>
    <row r="2288" spans="1:4">
      <c r="A2288" s="7">
        <v>61</v>
      </c>
      <c r="B2288" s="165">
        <v>5.8079999999999998</v>
      </c>
      <c r="C2288" s="51"/>
      <c r="D2288" s="51"/>
    </row>
    <row r="2289" spans="1:4">
      <c r="A2289" s="7">
        <v>0</v>
      </c>
      <c r="B2289" s="165">
        <v>5.8079999999999998</v>
      </c>
      <c r="C2289" s="51"/>
      <c r="D2289" s="51"/>
    </row>
    <row r="2290" spans="1:4">
      <c r="A2290" s="7">
        <v>78.5</v>
      </c>
      <c r="B2290" s="165">
        <v>5.8079999999999998</v>
      </c>
      <c r="C2290" s="51"/>
      <c r="D2290" s="51"/>
    </row>
    <row r="2291" spans="1:4">
      <c r="A2291" s="7">
        <v>89.2</v>
      </c>
      <c r="B2291" s="165">
        <v>5.8090000000000002</v>
      </c>
      <c r="C2291" s="51"/>
      <c r="D2291" s="51"/>
    </row>
    <row r="2292" spans="1:4">
      <c r="A2292" s="7">
        <v>7.1999999999999993</v>
      </c>
      <c r="B2292" s="165">
        <v>5.8090000000000002</v>
      </c>
      <c r="C2292" s="51"/>
      <c r="D2292" s="51"/>
    </row>
    <row r="2293" spans="1:4">
      <c r="A2293" s="7">
        <v>0</v>
      </c>
      <c r="B2293" s="165">
        <v>5.81</v>
      </c>
      <c r="C2293" s="51"/>
      <c r="D2293" s="51"/>
    </row>
    <row r="2294" spans="1:4">
      <c r="A2294" s="7">
        <v>49.8</v>
      </c>
      <c r="B2294" s="165">
        <v>5.81</v>
      </c>
      <c r="C2294" s="51"/>
      <c r="D2294" s="51"/>
    </row>
    <row r="2295" spans="1:4">
      <c r="A2295" s="7">
        <v>0</v>
      </c>
      <c r="B2295" s="165">
        <v>5.81</v>
      </c>
      <c r="C2295" s="51"/>
      <c r="D2295" s="51"/>
    </row>
    <row r="2296" spans="1:4">
      <c r="A2296" s="7">
        <v>90.4</v>
      </c>
      <c r="B2296" s="165">
        <v>5.81</v>
      </c>
      <c r="C2296" s="51"/>
      <c r="D2296" s="51"/>
    </row>
    <row r="2297" spans="1:4">
      <c r="A2297" s="7">
        <v>34</v>
      </c>
      <c r="B2297" s="165">
        <v>5.81</v>
      </c>
      <c r="C2297" s="51"/>
      <c r="D2297" s="51"/>
    </row>
    <row r="2298" spans="1:4">
      <c r="A2298" s="7">
        <v>37.799999999999997</v>
      </c>
      <c r="B2298" s="165">
        <v>5.8109999999999999</v>
      </c>
      <c r="C2298" s="51"/>
      <c r="D2298" s="51"/>
    </row>
    <row r="2299" spans="1:4">
      <c r="A2299" s="7">
        <v>100</v>
      </c>
      <c r="B2299" s="165">
        <v>5.8109999999999999</v>
      </c>
      <c r="C2299" s="51"/>
      <c r="D2299" s="51"/>
    </row>
    <row r="2300" spans="1:4">
      <c r="A2300" s="7">
        <v>53.2</v>
      </c>
      <c r="B2300" s="165">
        <v>5.8109999999999999</v>
      </c>
      <c r="C2300" s="51"/>
      <c r="D2300" s="51"/>
    </row>
    <row r="2301" spans="1:4">
      <c r="A2301" s="7">
        <v>29.099999999999998</v>
      </c>
      <c r="B2301" s="165">
        <v>5.8109999999999999</v>
      </c>
      <c r="C2301" s="51"/>
      <c r="D2301" s="51"/>
    </row>
    <row r="2302" spans="1:4">
      <c r="A2302" s="7">
        <v>65.3</v>
      </c>
      <c r="B2302" s="165">
        <v>5.8120000000000003</v>
      </c>
      <c r="C2302" s="51"/>
      <c r="D2302" s="51"/>
    </row>
    <row r="2303" spans="1:4">
      <c r="A2303" s="7">
        <v>0</v>
      </c>
      <c r="B2303" s="165">
        <v>5.8120000000000003</v>
      </c>
      <c r="C2303" s="51"/>
      <c r="D2303" s="51"/>
    </row>
    <row r="2304" spans="1:4">
      <c r="A2304" s="7">
        <v>93.5</v>
      </c>
      <c r="B2304" s="165">
        <v>5.8129999999999997</v>
      </c>
      <c r="C2304" s="51"/>
      <c r="D2304" s="51"/>
    </row>
    <row r="2305" spans="1:4">
      <c r="A2305" s="7">
        <v>0</v>
      </c>
      <c r="B2305" s="165">
        <v>5.8129999999999997</v>
      </c>
      <c r="C2305" s="51"/>
      <c r="D2305" s="51"/>
    </row>
    <row r="2306" spans="1:4">
      <c r="A2306" s="7">
        <v>6.4</v>
      </c>
      <c r="B2306" s="165">
        <v>5.8129999999999997</v>
      </c>
      <c r="C2306" s="51"/>
      <c r="D2306" s="51"/>
    </row>
    <row r="2307" spans="1:4">
      <c r="A2307" s="7">
        <v>0</v>
      </c>
      <c r="B2307" s="165">
        <v>5.8129999999999997</v>
      </c>
      <c r="C2307" s="51"/>
      <c r="D2307" s="51"/>
    </row>
    <row r="2308" spans="1:4">
      <c r="A2308" s="7">
        <v>45.5</v>
      </c>
      <c r="B2308" s="165">
        <v>5.8129999999999997</v>
      </c>
      <c r="C2308" s="51"/>
      <c r="D2308" s="51"/>
    </row>
    <row r="2309" spans="1:4">
      <c r="A2309" s="7">
        <v>100</v>
      </c>
      <c r="B2309" s="165">
        <v>5.8140000000000001</v>
      </c>
      <c r="C2309" s="51"/>
      <c r="D2309" s="51"/>
    </row>
    <row r="2310" spans="1:4">
      <c r="A2310" s="7">
        <v>0</v>
      </c>
      <c r="B2310" s="165">
        <v>5.8140000000000001</v>
      </c>
      <c r="C2310" s="51"/>
      <c r="D2310" s="51"/>
    </row>
    <row r="2311" spans="1:4">
      <c r="A2311" s="7">
        <v>25.4</v>
      </c>
      <c r="B2311" s="165">
        <v>5.8140000000000001</v>
      </c>
      <c r="C2311" s="51"/>
      <c r="D2311" s="51"/>
    </row>
    <row r="2312" spans="1:4">
      <c r="A2312" s="7">
        <v>13.5</v>
      </c>
      <c r="B2312" s="165">
        <v>5.8140000000000001</v>
      </c>
      <c r="C2312" s="51"/>
      <c r="D2312" s="51"/>
    </row>
    <row r="2313" spans="1:4">
      <c r="A2313" s="7">
        <v>0</v>
      </c>
      <c r="B2313" s="165">
        <v>5.8150000000000004</v>
      </c>
      <c r="C2313" s="51"/>
      <c r="D2313" s="51"/>
    </row>
    <row r="2314" spans="1:4">
      <c r="A2314" s="7">
        <v>0</v>
      </c>
      <c r="B2314" s="165">
        <v>5.8150000000000004</v>
      </c>
      <c r="C2314" s="51"/>
      <c r="D2314" s="51"/>
    </row>
    <row r="2315" spans="1:4">
      <c r="A2315" s="7">
        <v>63.7</v>
      </c>
      <c r="B2315" s="165">
        <v>5.8150000000000004</v>
      </c>
      <c r="C2315" s="51"/>
      <c r="D2315" s="51"/>
    </row>
    <row r="2316" spans="1:4">
      <c r="A2316" s="7">
        <v>0</v>
      </c>
      <c r="B2316" s="165">
        <v>5.8150000000000004</v>
      </c>
      <c r="C2316" s="51"/>
      <c r="D2316" s="51"/>
    </row>
    <row r="2317" spans="1:4">
      <c r="A2317" s="7">
        <v>93.5</v>
      </c>
      <c r="B2317" s="165">
        <v>5.8159999999999998</v>
      </c>
      <c r="C2317" s="51"/>
      <c r="D2317" s="51"/>
    </row>
    <row r="2318" spans="1:4">
      <c r="A2318" s="7">
        <v>39.900000000000006</v>
      </c>
      <c r="B2318" s="165">
        <v>5.8159999999999998</v>
      </c>
      <c r="C2318" s="51"/>
      <c r="D2318" s="51"/>
    </row>
    <row r="2319" spans="1:4">
      <c r="A2319" s="7">
        <v>0</v>
      </c>
      <c r="B2319" s="165">
        <v>5.8159999999999998</v>
      </c>
      <c r="C2319" s="51"/>
      <c r="D2319" s="51"/>
    </row>
    <row r="2320" spans="1:4">
      <c r="A2320" s="7">
        <v>42.5</v>
      </c>
      <c r="B2320" s="165">
        <v>5.8159999999999998</v>
      </c>
      <c r="C2320" s="51"/>
      <c r="D2320" s="51"/>
    </row>
    <row r="2321" spans="1:4">
      <c r="A2321" s="7">
        <v>0</v>
      </c>
      <c r="B2321" s="165">
        <v>5.8159999999999998</v>
      </c>
      <c r="C2321" s="51"/>
      <c r="D2321" s="51"/>
    </row>
    <row r="2322" spans="1:4">
      <c r="A2322" s="7">
        <v>29.4</v>
      </c>
      <c r="B2322" s="165">
        <v>5.8159999999999998</v>
      </c>
      <c r="C2322" s="51"/>
      <c r="D2322" s="51"/>
    </row>
    <row r="2323" spans="1:4">
      <c r="A2323" s="7">
        <v>49.7</v>
      </c>
      <c r="B2323" s="165">
        <v>5.8159999999999998</v>
      </c>
      <c r="C2323" s="51"/>
      <c r="D2323" s="51"/>
    </row>
    <row r="2324" spans="1:4">
      <c r="A2324" s="7">
        <v>30.099999999999998</v>
      </c>
      <c r="B2324" s="165">
        <v>5.8170000000000002</v>
      </c>
      <c r="C2324" s="51"/>
      <c r="D2324" s="51"/>
    </row>
    <row r="2325" spans="1:4">
      <c r="A2325" s="7">
        <v>0</v>
      </c>
      <c r="B2325" s="165">
        <v>5.8170000000000002</v>
      </c>
      <c r="C2325" s="51"/>
      <c r="D2325" s="51"/>
    </row>
    <row r="2326" spans="1:4">
      <c r="A2326" s="7">
        <v>0</v>
      </c>
      <c r="B2326" s="165">
        <v>5.8170000000000002</v>
      </c>
      <c r="C2326" s="51"/>
      <c r="D2326" s="51"/>
    </row>
    <row r="2327" spans="1:4">
      <c r="A2327" s="7">
        <v>20.3</v>
      </c>
      <c r="B2327" s="165">
        <v>5.8179999999999996</v>
      </c>
      <c r="C2327" s="51"/>
      <c r="D2327" s="51"/>
    </row>
    <row r="2328" spans="1:4">
      <c r="A2328" s="7">
        <v>93.600000000000009</v>
      </c>
      <c r="B2328" s="165">
        <v>5.8179999999999996</v>
      </c>
      <c r="C2328" s="51"/>
      <c r="D2328" s="51"/>
    </row>
    <row r="2329" spans="1:4">
      <c r="A2329" s="7">
        <v>35.699999999999996</v>
      </c>
      <c r="B2329" s="165">
        <v>5.8179999999999996</v>
      </c>
      <c r="C2329" s="51"/>
      <c r="D2329" s="51"/>
    </row>
    <row r="2330" spans="1:4">
      <c r="A2330" s="7">
        <v>91.8</v>
      </c>
      <c r="B2330" s="165">
        <v>5.8179999999999996</v>
      </c>
      <c r="C2330" s="51"/>
      <c r="D2330" s="51"/>
    </row>
    <row r="2331" spans="1:4">
      <c r="A2331" s="7">
        <v>32.800000000000004</v>
      </c>
      <c r="B2331" s="165">
        <v>5.8179999999999996</v>
      </c>
      <c r="C2331" s="51"/>
      <c r="D2331" s="51"/>
    </row>
    <row r="2332" spans="1:4">
      <c r="A2332" s="7">
        <v>19.7</v>
      </c>
      <c r="B2332" s="165">
        <v>5.819</v>
      </c>
      <c r="C2332" s="51"/>
      <c r="D2332" s="51"/>
    </row>
    <row r="2333" spans="1:4">
      <c r="A2333" s="7">
        <v>58.9</v>
      </c>
      <c r="B2333" s="165">
        <v>5.819</v>
      </c>
      <c r="C2333" s="51"/>
      <c r="D2333" s="51"/>
    </row>
    <row r="2334" spans="1:4">
      <c r="A2334" s="7">
        <v>94.1</v>
      </c>
      <c r="B2334" s="165">
        <v>5.82</v>
      </c>
      <c r="C2334" s="51"/>
      <c r="D2334" s="51"/>
    </row>
    <row r="2335" spans="1:4">
      <c r="A2335" s="7">
        <v>50.7</v>
      </c>
      <c r="B2335" s="165">
        <v>5.82</v>
      </c>
      <c r="C2335" s="51"/>
      <c r="D2335" s="51"/>
    </row>
    <row r="2336" spans="1:4">
      <c r="A2336" s="7">
        <v>0</v>
      </c>
      <c r="B2336" s="165">
        <v>5.82</v>
      </c>
      <c r="C2336" s="51"/>
      <c r="D2336" s="51"/>
    </row>
    <row r="2337" spans="1:4">
      <c r="A2337" s="7">
        <v>90.4</v>
      </c>
      <c r="B2337" s="165">
        <v>5.82</v>
      </c>
      <c r="C2337" s="51"/>
      <c r="D2337" s="51"/>
    </row>
    <row r="2338" spans="1:4">
      <c r="A2338" s="7">
        <v>0</v>
      </c>
      <c r="B2338" s="165">
        <v>5.8209999999999997</v>
      </c>
      <c r="C2338" s="51"/>
      <c r="D2338" s="51"/>
    </row>
    <row r="2339" spans="1:4">
      <c r="A2339" s="7">
        <v>100</v>
      </c>
      <c r="B2339" s="165">
        <v>5.8209999999999997</v>
      </c>
      <c r="C2339" s="51"/>
      <c r="D2339" s="51"/>
    </row>
    <row r="2340" spans="1:4">
      <c r="A2340" s="7">
        <v>3.2</v>
      </c>
      <c r="B2340" s="165">
        <v>5.8209999999999997</v>
      </c>
      <c r="C2340" s="51"/>
      <c r="D2340" s="51"/>
    </row>
    <row r="2341" spans="1:4">
      <c r="A2341" s="7">
        <v>46.7</v>
      </c>
      <c r="B2341" s="165">
        <v>5.8209999999999997</v>
      </c>
      <c r="C2341" s="51"/>
      <c r="D2341" s="51"/>
    </row>
    <row r="2342" spans="1:4">
      <c r="A2342" s="7">
        <v>33.300000000000004</v>
      </c>
      <c r="B2342" s="165">
        <v>5.8220000000000001</v>
      </c>
      <c r="C2342" s="51"/>
      <c r="D2342" s="51"/>
    </row>
    <row r="2343" spans="1:4">
      <c r="A2343" s="7">
        <v>43.5</v>
      </c>
      <c r="B2343" s="165">
        <v>5.8220000000000001</v>
      </c>
      <c r="C2343" s="51"/>
      <c r="D2343" s="51"/>
    </row>
    <row r="2344" spans="1:4">
      <c r="A2344" s="7">
        <v>22.5</v>
      </c>
      <c r="B2344" s="165">
        <v>5.8230000000000004</v>
      </c>
      <c r="C2344" s="51"/>
      <c r="D2344" s="51"/>
    </row>
    <row r="2345" spans="1:4">
      <c r="A2345" s="7">
        <v>0</v>
      </c>
      <c r="B2345" s="165">
        <v>5.8239999999999998</v>
      </c>
      <c r="C2345" s="51"/>
      <c r="D2345" s="51"/>
    </row>
    <row r="2346" spans="1:4">
      <c r="A2346" s="7">
        <v>21</v>
      </c>
      <c r="B2346" s="165">
        <v>5.8239999999999998</v>
      </c>
      <c r="C2346" s="51"/>
      <c r="D2346" s="51"/>
    </row>
    <row r="2347" spans="1:4">
      <c r="A2347" s="7">
        <v>28.199999999999996</v>
      </c>
      <c r="B2347" s="165">
        <v>5.8239999999999998</v>
      </c>
      <c r="C2347" s="51"/>
      <c r="D2347" s="51"/>
    </row>
    <row r="2348" spans="1:4">
      <c r="A2348" s="7">
        <v>93.2</v>
      </c>
      <c r="B2348" s="165">
        <v>5.8250000000000002</v>
      </c>
      <c r="C2348" s="51"/>
      <c r="D2348" s="51"/>
    </row>
    <row r="2349" spans="1:4">
      <c r="A2349" s="7">
        <v>38.4</v>
      </c>
      <c r="B2349" s="165">
        <v>5.8250000000000002</v>
      </c>
      <c r="C2349" s="51"/>
      <c r="D2349" s="51"/>
    </row>
    <row r="2350" spans="1:4">
      <c r="A2350" s="7">
        <v>38.5</v>
      </c>
      <c r="B2350" s="165">
        <v>5.8259999999999996</v>
      </c>
      <c r="C2350" s="51"/>
      <c r="D2350" s="51"/>
    </row>
    <row r="2351" spans="1:4">
      <c r="A2351" s="7">
        <v>0</v>
      </c>
      <c r="B2351" s="165">
        <v>5.8259999999999996</v>
      </c>
      <c r="C2351" s="51"/>
      <c r="D2351" s="51"/>
    </row>
    <row r="2352" spans="1:4">
      <c r="A2352" s="7">
        <v>64.5</v>
      </c>
      <c r="B2352" s="165">
        <v>5.8259999999999996</v>
      </c>
      <c r="C2352" s="51"/>
      <c r="D2352" s="51"/>
    </row>
    <row r="2353" spans="1:4">
      <c r="A2353" s="7">
        <v>43.1</v>
      </c>
      <c r="B2353" s="165">
        <v>5.8259999999999996</v>
      </c>
      <c r="C2353" s="51"/>
      <c r="D2353" s="51"/>
    </row>
    <row r="2354" spans="1:4">
      <c r="A2354" s="7">
        <v>46.300000000000004</v>
      </c>
      <c r="B2354" s="165">
        <v>5.827</v>
      </c>
      <c r="C2354" s="51"/>
      <c r="D2354" s="51"/>
    </row>
    <row r="2355" spans="1:4">
      <c r="A2355" s="7">
        <v>4.5999999999999996</v>
      </c>
      <c r="B2355" s="165">
        <v>5.827</v>
      </c>
      <c r="C2355" s="51"/>
      <c r="D2355" s="51"/>
    </row>
    <row r="2356" spans="1:4">
      <c r="A2356" s="7">
        <v>31.8</v>
      </c>
      <c r="B2356" s="165">
        <v>5.827</v>
      </c>
      <c r="C2356" s="51"/>
      <c r="D2356" s="51"/>
    </row>
    <row r="2357" spans="1:4">
      <c r="A2357" s="7">
        <v>0</v>
      </c>
      <c r="B2357" s="165">
        <v>5.827</v>
      </c>
      <c r="C2357" s="51"/>
      <c r="D2357" s="51"/>
    </row>
    <row r="2358" spans="1:4">
      <c r="A2358" s="7">
        <v>100</v>
      </c>
      <c r="B2358" s="165">
        <v>5.8280000000000003</v>
      </c>
      <c r="C2358" s="51"/>
      <c r="D2358" s="51"/>
    </row>
    <row r="2359" spans="1:4">
      <c r="A2359" s="7">
        <v>52.2</v>
      </c>
      <c r="B2359" s="165">
        <v>5.8280000000000003</v>
      </c>
      <c r="C2359" s="51"/>
      <c r="D2359" s="51"/>
    </row>
    <row r="2360" spans="1:4">
      <c r="A2360" s="7">
        <v>91.9</v>
      </c>
      <c r="B2360" s="165">
        <v>5.8280000000000003</v>
      </c>
      <c r="C2360" s="51"/>
      <c r="D2360" s="51"/>
    </row>
    <row r="2361" spans="1:4">
      <c r="A2361" s="7">
        <v>7.0000000000000009</v>
      </c>
      <c r="B2361" s="165">
        <v>5.8280000000000003</v>
      </c>
      <c r="C2361" s="51"/>
      <c r="D2361" s="51"/>
    </row>
    <row r="2362" spans="1:4">
      <c r="A2362" s="7">
        <v>22.5</v>
      </c>
      <c r="B2362" s="165">
        <v>5.8289999999999997</v>
      </c>
      <c r="C2362" s="51"/>
      <c r="D2362" s="51"/>
    </row>
    <row r="2363" spans="1:4">
      <c r="A2363" s="7">
        <v>0</v>
      </c>
      <c r="B2363" s="165">
        <v>5.8289999999999997</v>
      </c>
      <c r="C2363" s="51"/>
      <c r="D2363" s="51"/>
    </row>
    <row r="2364" spans="1:4">
      <c r="A2364" s="7">
        <v>6.4</v>
      </c>
      <c r="B2364" s="165">
        <v>5.8289999999999997</v>
      </c>
      <c r="C2364" s="51"/>
      <c r="D2364" s="51"/>
    </row>
    <row r="2365" spans="1:4">
      <c r="A2365" s="7">
        <v>79.800000000000011</v>
      </c>
      <c r="B2365" s="165">
        <v>5.83</v>
      </c>
      <c r="C2365" s="51"/>
      <c r="D2365" s="51"/>
    </row>
    <row r="2366" spans="1:4">
      <c r="A2366" s="7">
        <v>85.7</v>
      </c>
      <c r="B2366" s="165">
        <v>5.83</v>
      </c>
      <c r="C2366" s="51"/>
      <c r="D2366" s="51"/>
    </row>
    <row r="2367" spans="1:4">
      <c r="A2367" s="7">
        <v>32.5</v>
      </c>
      <c r="B2367" s="165">
        <v>5.8310000000000004</v>
      </c>
      <c r="C2367" s="51"/>
      <c r="D2367" s="51"/>
    </row>
    <row r="2368" spans="1:4">
      <c r="A2368" s="7">
        <v>20.3</v>
      </c>
      <c r="B2368" s="165">
        <v>5.8319999999999999</v>
      </c>
      <c r="C2368" s="51"/>
      <c r="D2368" s="51"/>
    </row>
    <row r="2369" spans="1:4">
      <c r="A2369" s="7">
        <v>41.6</v>
      </c>
      <c r="B2369" s="165">
        <v>5.8319999999999999</v>
      </c>
      <c r="C2369" s="51"/>
      <c r="D2369" s="51"/>
    </row>
    <row r="2370" spans="1:4">
      <c r="A2370" s="7">
        <v>21.5</v>
      </c>
      <c r="B2370" s="165">
        <v>5.8319999999999999</v>
      </c>
      <c r="C2370" s="51"/>
      <c r="D2370" s="51"/>
    </row>
    <row r="2371" spans="1:4">
      <c r="A2371" s="7">
        <v>64</v>
      </c>
      <c r="B2371" s="165">
        <v>5.8330000000000002</v>
      </c>
      <c r="C2371" s="51"/>
      <c r="D2371" s="51"/>
    </row>
    <row r="2372" spans="1:4">
      <c r="A2372" s="7">
        <v>17.7</v>
      </c>
      <c r="B2372" s="165">
        <v>5.8330000000000002</v>
      </c>
      <c r="C2372" s="51"/>
      <c r="D2372" s="51"/>
    </row>
    <row r="2373" spans="1:4">
      <c r="A2373" s="7">
        <v>32.9</v>
      </c>
      <c r="B2373" s="165">
        <v>5.8330000000000002</v>
      </c>
      <c r="C2373" s="51"/>
      <c r="D2373" s="51"/>
    </row>
    <row r="2374" spans="1:4">
      <c r="A2374" s="7">
        <v>0</v>
      </c>
      <c r="B2374" s="165">
        <v>5.8330000000000002</v>
      </c>
      <c r="C2374" s="51"/>
      <c r="D2374" s="51"/>
    </row>
    <row r="2375" spans="1:4">
      <c r="A2375" s="7">
        <v>0</v>
      </c>
      <c r="B2375" s="165">
        <v>5.8330000000000002</v>
      </c>
      <c r="C2375" s="51"/>
      <c r="D2375" s="51"/>
    </row>
    <row r="2376" spans="1:4">
      <c r="A2376" s="7">
        <v>0</v>
      </c>
      <c r="B2376" s="165">
        <v>5.8330000000000002</v>
      </c>
      <c r="C2376" s="51"/>
      <c r="D2376" s="51"/>
    </row>
    <row r="2377" spans="1:4">
      <c r="A2377" s="7">
        <v>26.1</v>
      </c>
      <c r="B2377" s="165">
        <v>5.8330000000000002</v>
      </c>
      <c r="C2377" s="51"/>
      <c r="D2377" s="51"/>
    </row>
    <row r="2378" spans="1:4">
      <c r="A2378" s="7">
        <v>0</v>
      </c>
      <c r="B2378" s="165">
        <v>5.8330000000000002</v>
      </c>
      <c r="C2378" s="51"/>
      <c r="D2378" s="51"/>
    </row>
    <row r="2379" spans="1:4">
      <c r="A2379" s="7">
        <v>27</v>
      </c>
      <c r="B2379" s="165">
        <v>5.8339999999999996</v>
      </c>
      <c r="C2379" s="51"/>
      <c r="D2379" s="51"/>
    </row>
    <row r="2380" spans="1:4">
      <c r="A2380" s="7">
        <v>0</v>
      </c>
      <c r="B2380" s="165">
        <v>5.8339999999999996</v>
      </c>
      <c r="C2380" s="51"/>
      <c r="D2380" s="51"/>
    </row>
    <row r="2381" spans="1:4">
      <c r="A2381" s="7">
        <v>18.899999999999999</v>
      </c>
      <c r="B2381" s="165">
        <v>5.8339999999999996</v>
      </c>
      <c r="C2381" s="51"/>
      <c r="D2381" s="51"/>
    </row>
    <row r="2382" spans="1:4">
      <c r="A2382" s="7">
        <v>52.400000000000006</v>
      </c>
      <c r="B2382" s="165">
        <v>5.835</v>
      </c>
      <c r="C2382" s="51"/>
      <c r="D2382" s="51"/>
    </row>
    <row r="2383" spans="1:4">
      <c r="A2383" s="7">
        <v>36.299999999999997</v>
      </c>
      <c r="B2383" s="165">
        <v>5.835</v>
      </c>
      <c r="C2383" s="51"/>
      <c r="D2383" s="51"/>
    </row>
    <row r="2384" spans="1:4">
      <c r="A2384" s="7">
        <v>100</v>
      </c>
      <c r="B2384" s="165">
        <v>5.835</v>
      </c>
      <c r="C2384" s="51"/>
      <c r="D2384" s="51"/>
    </row>
    <row r="2385" spans="1:4">
      <c r="A2385" s="7">
        <v>88.6</v>
      </c>
      <c r="B2385" s="165">
        <v>5.8360000000000003</v>
      </c>
      <c r="C2385" s="51"/>
      <c r="D2385" s="51"/>
    </row>
    <row r="2386" spans="1:4">
      <c r="A2386" s="7">
        <v>8.2000000000000011</v>
      </c>
      <c r="B2386" s="165">
        <v>5.8360000000000003</v>
      </c>
      <c r="C2386" s="51"/>
      <c r="D2386" s="51"/>
    </row>
    <row r="2387" spans="1:4">
      <c r="A2387" s="7">
        <v>17.899999999999999</v>
      </c>
      <c r="B2387" s="165">
        <v>5.8360000000000003</v>
      </c>
      <c r="C2387" s="51"/>
      <c r="D2387" s="51"/>
    </row>
    <row r="2388" spans="1:4">
      <c r="A2388" s="7">
        <v>37.700000000000003</v>
      </c>
      <c r="B2388" s="165">
        <v>5.8360000000000003</v>
      </c>
      <c r="C2388" s="51"/>
      <c r="D2388" s="51"/>
    </row>
    <row r="2389" spans="1:4">
      <c r="A2389" s="7">
        <v>71.099999999999994</v>
      </c>
      <c r="B2389" s="165">
        <v>5.8369999999999997</v>
      </c>
      <c r="C2389" s="51"/>
      <c r="D2389" s="51"/>
    </row>
    <row r="2390" spans="1:4">
      <c r="A2390" s="7">
        <v>0</v>
      </c>
      <c r="B2390" s="165">
        <v>5.8380000000000001</v>
      </c>
      <c r="C2390" s="51"/>
      <c r="D2390" s="51"/>
    </row>
    <row r="2391" spans="1:4">
      <c r="A2391" s="7">
        <v>2.1999999999999997</v>
      </c>
      <c r="B2391" s="165">
        <v>5.8380000000000001</v>
      </c>
      <c r="C2391" s="51"/>
      <c r="D2391" s="51"/>
    </row>
    <row r="2392" spans="1:4">
      <c r="A2392" s="7">
        <v>8.6999999999999993</v>
      </c>
      <c r="B2392" s="165">
        <v>5.8390000000000004</v>
      </c>
      <c r="C2392" s="51"/>
      <c r="D2392" s="51"/>
    </row>
    <row r="2393" spans="1:4">
      <c r="A2393" s="7">
        <v>100</v>
      </c>
      <c r="B2393" s="165">
        <v>5.84</v>
      </c>
      <c r="C2393" s="51"/>
      <c r="D2393" s="51"/>
    </row>
    <row r="2394" spans="1:4">
      <c r="A2394" s="7">
        <v>0</v>
      </c>
      <c r="B2394" s="165">
        <v>5.8410000000000002</v>
      </c>
      <c r="C2394" s="51"/>
      <c r="D2394" s="51"/>
    </row>
    <row r="2395" spans="1:4">
      <c r="A2395" s="7">
        <v>24.5</v>
      </c>
      <c r="B2395" s="165">
        <v>5.8419999999999996</v>
      </c>
      <c r="C2395" s="51"/>
      <c r="D2395" s="51"/>
    </row>
    <row r="2396" spans="1:4">
      <c r="A2396" s="7">
        <v>39.700000000000003</v>
      </c>
      <c r="B2396" s="165">
        <v>5.843</v>
      </c>
      <c r="C2396" s="51"/>
      <c r="D2396" s="51"/>
    </row>
    <row r="2397" spans="1:4">
      <c r="A2397" s="7">
        <v>100</v>
      </c>
      <c r="B2397" s="165">
        <v>5.843</v>
      </c>
      <c r="C2397" s="51"/>
      <c r="D2397" s="51"/>
    </row>
    <row r="2398" spans="1:4">
      <c r="A2398" s="7">
        <v>30.099999999999998</v>
      </c>
      <c r="B2398" s="165">
        <v>5.843</v>
      </c>
      <c r="C2398" s="51"/>
      <c r="D2398" s="51"/>
    </row>
    <row r="2399" spans="1:4">
      <c r="A2399" s="7">
        <v>8.6</v>
      </c>
      <c r="B2399" s="165">
        <v>5.8440000000000003</v>
      </c>
      <c r="C2399" s="51"/>
      <c r="D2399" s="51"/>
    </row>
    <row r="2400" spans="1:4">
      <c r="A2400" s="7">
        <v>0</v>
      </c>
      <c r="B2400" s="165">
        <v>5.8440000000000003</v>
      </c>
      <c r="C2400" s="51"/>
      <c r="D2400" s="51"/>
    </row>
    <row r="2401" spans="1:4">
      <c r="A2401" s="7">
        <v>0</v>
      </c>
      <c r="B2401" s="165">
        <v>5.8449999999999998</v>
      </c>
      <c r="C2401" s="51"/>
      <c r="D2401" s="51"/>
    </row>
    <row r="2402" spans="1:4">
      <c r="A2402" s="7">
        <v>0</v>
      </c>
      <c r="B2402" s="165">
        <v>5.8449999999999998</v>
      </c>
      <c r="C2402" s="51"/>
      <c r="D2402" s="51"/>
    </row>
    <row r="2403" spans="1:4">
      <c r="A2403" s="7">
        <v>2.1999999999999997</v>
      </c>
      <c r="B2403" s="165">
        <v>5.8449999999999998</v>
      </c>
      <c r="C2403" s="51"/>
      <c r="D2403" s="51"/>
    </row>
    <row r="2404" spans="1:4">
      <c r="A2404" s="7">
        <v>33.700000000000003</v>
      </c>
      <c r="B2404" s="165">
        <v>5.8449999999999998</v>
      </c>
      <c r="C2404" s="51"/>
      <c r="D2404" s="51"/>
    </row>
    <row r="2405" spans="1:4">
      <c r="A2405" s="7">
        <v>56.599999999999994</v>
      </c>
      <c r="B2405" s="165">
        <v>5.8449999999999998</v>
      </c>
      <c r="C2405" s="51"/>
      <c r="D2405" s="51"/>
    </row>
    <row r="2406" spans="1:4">
      <c r="A2406" s="7">
        <v>41.8</v>
      </c>
      <c r="B2406" s="165">
        <v>5.8470000000000004</v>
      </c>
      <c r="C2406" s="51"/>
      <c r="D2406" s="51"/>
    </row>
    <row r="2407" spans="1:4">
      <c r="A2407" s="7">
        <v>54.7</v>
      </c>
      <c r="B2407" s="165">
        <v>5.8470000000000004</v>
      </c>
      <c r="C2407" s="51"/>
      <c r="D2407" s="51"/>
    </row>
    <row r="2408" spans="1:4">
      <c r="A2408" s="7">
        <v>89.600000000000009</v>
      </c>
      <c r="B2408" s="165">
        <v>5.8479999999999999</v>
      </c>
      <c r="C2408" s="51"/>
      <c r="D2408" s="51"/>
    </row>
    <row r="2409" spans="1:4">
      <c r="A2409" s="7">
        <v>76.7</v>
      </c>
      <c r="B2409" s="165">
        <v>5.8479999999999999</v>
      </c>
      <c r="C2409" s="51"/>
      <c r="D2409" s="51"/>
    </row>
    <row r="2410" spans="1:4">
      <c r="A2410" s="7">
        <v>31.4</v>
      </c>
      <c r="B2410" s="165">
        <v>5.8490000000000002</v>
      </c>
      <c r="C2410" s="51"/>
      <c r="D2410" s="51"/>
    </row>
    <row r="2411" spans="1:4">
      <c r="A2411" s="7">
        <v>0</v>
      </c>
      <c r="B2411" s="165">
        <v>5.85</v>
      </c>
      <c r="C2411" s="51"/>
      <c r="D2411" s="51"/>
    </row>
    <row r="2412" spans="1:4">
      <c r="A2412" s="7">
        <v>63.4</v>
      </c>
      <c r="B2412" s="165">
        <v>5.85</v>
      </c>
      <c r="C2412" s="51"/>
      <c r="D2412" s="51"/>
    </row>
    <row r="2413" spans="1:4">
      <c r="A2413" s="7">
        <v>0</v>
      </c>
      <c r="B2413" s="165">
        <v>5.85</v>
      </c>
      <c r="C2413" s="51"/>
      <c r="D2413" s="51"/>
    </row>
    <row r="2414" spans="1:4">
      <c r="A2414" s="7">
        <v>0</v>
      </c>
      <c r="B2414" s="165">
        <v>5.85</v>
      </c>
      <c r="C2414" s="51"/>
      <c r="D2414" s="51"/>
    </row>
    <row r="2415" spans="1:4">
      <c r="A2415" s="7">
        <v>0</v>
      </c>
      <c r="B2415" s="165">
        <v>5.85</v>
      </c>
      <c r="C2415" s="51"/>
      <c r="D2415" s="51"/>
    </row>
    <row r="2416" spans="1:4">
      <c r="A2416" s="7">
        <v>0</v>
      </c>
      <c r="B2416" s="165">
        <v>5.85</v>
      </c>
      <c r="C2416" s="51"/>
      <c r="D2416" s="51"/>
    </row>
    <row r="2417" spans="1:4">
      <c r="A2417" s="7">
        <v>0</v>
      </c>
      <c r="B2417" s="165">
        <v>5.85</v>
      </c>
      <c r="C2417" s="51"/>
      <c r="D2417" s="51"/>
    </row>
    <row r="2418" spans="1:4">
      <c r="A2418" s="7">
        <v>0</v>
      </c>
      <c r="B2418" s="165">
        <v>5.85</v>
      </c>
      <c r="C2418" s="51"/>
      <c r="D2418" s="51"/>
    </row>
    <row r="2419" spans="1:4">
      <c r="A2419" s="7">
        <v>0</v>
      </c>
      <c r="B2419" s="165">
        <v>5.85</v>
      </c>
      <c r="C2419" s="51"/>
      <c r="D2419" s="51"/>
    </row>
    <row r="2420" spans="1:4">
      <c r="A2420" s="7">
        <v>93.5</v>
      </c>
      <c r="B2420" s="165">
        <v>5.85</v>
      </c>
      <c r="C2420" s="51"/>
      <c r="D2420" s="51"/>
    </row>
    <row r="2421" spans="1:4">
      <c r="A2421" s="7">
        <v>62.2</v>
      </c>
      <c r="B2421" s="165">
        <v>5.851</v>
      </c>
      <c r="C2421" s="51"/>
      <c r="D2421" s="51"/>
    </row>
    <row r="2422" spans="1:4">
      <c r="A2422" s="7">
        <v>83.3</v>
      </c>
      <c r="B2422" s="165">
        <v>5.851</v>
      </c>
      <c r="C2422" s="51"/>
      <c r="D2422" s="51"/>
    </row>
    <row r="2423" spans="1:4">
      <c r="A2423" s="7">
        <v>0</v>
      </c>
      <c r="B2423" s="165">
        <v>5.8520000000000003</v>
      </c>
      <c r="C2423" s="51"/>
      <c r="D2423" s="51"/>
    </row>
    <row r="2424" spans="1:4">
      <c r="A2424" s="7">
        <v>0</v>
      </c>
      <c r="B2424" s="165">
        <v>5.8520000000000003</v>
      </c>
      <c r="C2424" s="51"/>
      <c r="D2424" s="51"/>
    </row>
    <row r="2425" spans="1:4">
      <c r="A2425" s="7">
        <v>70</v>
      </c>
      <c r="B2425" s="165">
        <v>5.8520000000000003</v>
      </c>
      <c r="C2425" s="51"/>
      <c r="D2425" s="51"/>
    </row>
    <row r="2426" spans="1:4">
      <c r="A2426" s="7">
        <v>0</v>
      </c>
      <c r="B2426" s="165">
        <v>5.8520000000000003</v>
      </c>
      <c r="C2426" s="51"/>
      <c r="D2426" s="51"/>
    </row>
    <row r="2427" spans="1:4">
      <c r="A2427" s="7">
        <v>0</v>
      </c>
      <c r="B2427" s="165">
        <v>5.8529999999999998</v>
      </c>
      <c r="C2427" s="51"/>
      <c r="D2427" s="51"/>
    </row>
    <row r="2428" spans="1:4">
      <c r="A2428" s="7">
        <v>93.5</v>
      </c>
      <c r="B2428" s="165">
        <v>5.8529999999999998</v>
      </c>
      <c r="C2428" s="51"/>
      <c r="D2428" s="51"/>
    </row>
    <row r="2429" spans="1:4">
      <c r="A2429" s="7">
        <v>83.2</v>
      </c>
      <c r="B2429" s="165">
        <v>5.8540000000000001</v>
      </c>
      <c r="C2429" s="51"/>
      <c r="D2429" s="51"/>
    </row>
    <row r="2430" spans="1:4">
      <c r="A2430" s="7">
        <v>31.1</v>
      </c>
      <c r="B2430" s="165">
        <v>5.8540000000000001</v>
      </c>
      <c r="C2430" s="51"/>
      <c r="D2430" s="51"/>
    </row>
    <row r="2431" spans="1:4">
      <c r="A2431" s="7">
        <v>25.8</v>
      </c>
      <c r="B2431" s="165">
        <v>5.8540000000000001</v>
      </c>
      <c r="C2431" s="51"/>
      <c r="D2431" s="51"/>
    </row>
    <row r="2432" spans="1:4">
      <c r="A2432" s="7">
        <v>19.5</v>
      </c>
      <c r="B2432" s="165">
        <v>5.8559999999999999</v>
      </c>
      <c r="C2432" s="51"/>
      <c r="D2432" s="51"/>
    </row>
    <row r="2433" spans="1:4">
      <c r="A2433" s="7">
        <v>93.300000000000011</v>
      </c>
      <c r="B2433" s="165">
        <v>5.8570000000000002</v>
      </c>
      <c r="C2433" s="51"/>
      <c r="D2433" s="51"/>
    </row>
    <row r="2434" spans="1:4">
      <c r="A2434" s="7">
        <v>16.7</v>
      </c>
      <c r="B2434" s="165">
        <v>5.8579999999999997</v>
      </c>
      <c r="C2434" s="51"/>
      <c r="D2434" s="51"/>
    </row>
    <row r="2435" spans="1:4">
      <c r="A2435" s="7">
        <v>64</v>
      </c>
      <c r="B2435" s="165">
        <v>5.8579999999999997</v>
      </c>
      <c r="C2435" s="51"/>
      <c r="D2435" s="51"/>
    </row>
    <row r="2436" spans="1:4">
      <c r="A2436" s="7">
        <v>19.5</v>
      </c>
      <c r="B2436" s="165">
        <v>5.8579999999999997</v>
      </c>
      <c r="C2436" s="51"/>
      <c r="D2436" s="51"/>
    </row>
    <row r="2437" spans="1:4">
      <c r="A2437" s="7">
        <v>60.099999999999994</v>
      </c>
      <c r="B2437" s="165">
        <v>5.8579999999999997</v>
      </c>
      <c r="C2437" s="51"/>
      <c r="D2437" s="51"/>
    </row>
    <row r="2438" spans="1:4">
      <c r="A2438" s="7">
        <v>49.6</v>
      </c>
      <c r="B2438" s="165">
        <v>5.859</v>
      </c>
      <c r="C2438" s="51"/>
      <c r="D2438" s="51"/>
    </row>
    <row r="2439" spans="1:4">
      <c r="A2439" s="7">
        <v>49.6</v>
      </c>
      <c r="B2439" s="165">
        <v>5.859</v>
      </c>
      <c r="C2439" s="51"/>
      <c r="D2439" s="51"/>
    </row>
    <row r="2440" spans="1:4">
      <c r="A2440" s="7">
        <v>24.6</v>
      </c>
      <c r="B2440" s="165">
        <v>5.859</v>
      </c>
      <c r="C2440" s="51"/>
      <c r="D2440" s="51"/>
    </row>
    <row r="2441" spans="1:4">
      <c r="A2441" s="7">
        <v>3.5999999999999996</v>
      </c>
      <c r="B2441" s="165">
        <v>5.86</v>
      </c>
      <c r="C2441" s="51"/>
      <c r="D2441" s="51"/>
    </row>
    <row r="2442" spans="1:4">
      <c r="A2442" s="7">
        <v>0</v>
      </c>
      <c r="B2442" s="165">
        <v>5.8609999999999998</v>
      </c>
      <c r="C2442" s="51"/>
      <c r="D2442" s="51"/>
    </row>
    <row r="2443" spans="1:4">
      <c r="A2443" s="7">
        <v>20.399999999999999</v>
      </c>
      <c r="B2443" s="165">
        <v>5.8609999999999998</v>
      </c>
      <c r="C2443" s="51"/>
      <c r="D2443" s="51"/>
    </row>
    <row r="2444" spans="1:4">
      <c r="A2444" s="7">
        <v>44.5</v>
      </c>
      <c r="B2444" s="165">
        <v>5.8620000000000001</v>
      </c>
      <c r="C2444" s="51"/>
      <c r="D2444" s="51"/>
    </row>
    <row r="2445" spans="1:4">
      <c r="A2445" s="7">
        <v>52.7</v>
      </c>
      <c r="B2445" s="165">
        <v>5.8620000000000001</v>
      </c>
      <c r="C2445" s="51"/>
      <c r="D2445" s="51"/>
    </row>
    <row r="2446" spans="1:4">
      <c r="A2446" s="7">
        <v>22.5</v>
      </c>
      <c r="B2446" s="165">
        <v>5.8630000000000004</v>
      </c>
      <c r="C2446" s="51"/>
      <c r="D2446" s="51"/>
    </row>
    <row r="2447" spans="1:4">
      <c r="A2447" s="7">
        <v>95.1</v>
      </c>
      <c r="B2447" s="165">
        <v>5.8630000000000004</v>
      </c>
      <c r="C2447" s="51"/>
      <c r="D2447" s="51"/>
    </row>
    <row r="2448" spans="1:4">
      <c r="A2448" s="7">
        <v>71.599999999999994</v>
      </c>
      <c r="B2448" s="165">
        <v>5.8639999999999999</v>
      </c>
      <c r="C2448" s="51"/>
      <c r="D2448" s="51"/>
    </row>
    <row r="2449" spans="1:4">
      <c r="A2449" s="7">
        <v>2.1999999999999997</v>
      </c>
      <c r="B2449" s="165">
        <v>5.8639999999999999</v>
      </c>
      <c r="C2449" s="51"/>
      <c r="D2449" s="51"/>
    </row>
    <row r="2450" spans="1:4">
      <c r="A2450" s="7">
        <v>39.700000000000003</v>
      </c>
      <c r="B2450" s="165">
        <v>5.8639999999999999</v>
      </c>
      <c r="C2450" s="51"/>
      <c r="D2450" s="51"/>
    </row>
    <row r="2451" spans="1:4">
      <c r="A2451" s="7">
        <v>0</v>
      </c>
      <c r="B2451" s="165">
        <v>5.8650000000000002</v>
      </c>
      <c r="C2451" s="51"/>
      <c r="D2451" s="51"/>
    </row>
    <row r="2452" spans="1:4">
      <c r="A2452" s="7">
        <v>0</v>
      </c>
      <c r="B2452" s="165">
        <v>5.8650000000000002</v>
      </c>
      <c r="C2452" s="51"/>
      <c r="D2452" s="51"/>
    </row>
    <row r="2453" spans="1:4">
      <c r="A2453" s="7">
        <v>100</v>
      </c>
      <c r="B2453" s="165">
        <v>5.8650000000000002</v>
      </c>
      <c r="C2453" s="51"/>
      <c r="D2453" s="51"/>
    </row>
    <row r="2454" spans="1:4">
      <c r="A2454" s="7">
        <v>53.1</v>
      </c>
      <c r="B2454" s="165">
        <v>5.8650000000000002</v>
      </c>
      <c r="C2454" s="51"/>
      <c r="D2454" s="51"/>
    </row>
    <row r="2455" spans="1:4">
      <c r="A2455" s="7">
        <v>20.399999999999999</v>
      </c>
      <c r="B2455" s="165">
        <v>5.8659999999999997</v>
      </c>
      <c r="C2455" s="51"/>
      <c r="D2455" s="51"/>
    </row>
    <row r="2456" spans="1:4">
      <c r="A2456" s="7">
        <v>85.1</v>
      </c>
      <c r="B2456" s="165">
        <v>5.8659999999999997</v>
      </c>
      <c r="C2456" s="51"/>
      <c r="D2456" s="51"/>
    </row>
    <row r="2457" spans="1:4">
      <c r="A2457" s="7">
        <v>100</v>
      </c>
      <c r="B2457" s="165">
        <v>5.8659999999999997</v>
      </c>
      <c r="C2457" s="51"/>
      <c r="D2457" s="51"/>
    </row>
    <row r="2458" spans="1:4">
      <c r="A2458" s="7">
        <v>56.399999999999991</v>
      </c>
      <c r="B2458" s="165">
        <v>5.8659999999999997</v>
      </c>
      <c r="C2458" s="51"/>
      <c r="D2458" s="51"/>
    </row>
    <row r="2459" spans="1:4">
      <c r="A2459" s="7">
        <v>0</v>
      </c>
      <c r="B2459" s="165">
        <v>5.867</v>
      </c>
      <c r="C2459" s="51"/>
      <c r="D2459" s="51"/>
    </row>
    <row r="2460" spans="1:4">
      <c r="A2460" s="7">
        <v>0</v>
      </c>
      <c r="B2460" s="165">
        <v>5.867</v>
      </c>
      <c r="C2460" s="51"/>
      <c r="D2460" s="51"/>
    </row>
    <row r="2461" spans="1:4">
      <c r="A2461" s="7">
        <v>0</v>
      </c>
      <c r="B2461" s="165">
        <v>5.867</v>
      </c>
      <c r="C2461" s="51"/>
      <c r="D2461" s="51"/>
    </row>
    <row r="2462" spans="1:4">
      <c r="A2462" s="7">
        <v>0</v>
      </c>
      <c r="B2462" s="165">
        <v>5.867</v>
      </c>
      <c r="C2462" s="51"/>
      <c r="D2462" s="51"/>
    </row>
    <row r="2463" spans="1:4">
      <c r="A2463" s="7">
        <v>91.8</v>
      </c>
      <c r="B2463" s="165">
        <v>5.867</v>
      </c>
      <c r="C2463" s="51"/>
      <c r="D2463" s="51"/>
    </row>
    <row r="2464" spans="1:4">
      <c r="A2464" s="7">
        <v>24.7</v>
      </c>
      <c r="B2464" s="165">
        <v>5.867</v>
      </c>
      <c r="C2464" s="51"/>
      <c r="D2464" s="51"/>
    </row>
    <row r="2465" spans="1:4">
      <c r="A2465" s="7">
        <v>0</v>
      </c>
      <c r="B2465" s="165">
        <v>5.8680000000000003</v>
      </c>
      <c r="C2465" s="51"/>
      <c r="D2465" s="51"/>
    </row>
    <row r="2466" spans="1:4">
      <c r="A2466" s="7">
        <v>94.199999999999989</v>
      </c>
      <c r="B2466" s="165">
        <v>5.8689999999999998</v>
      </c>
      <c r="C2466" s="51"/>
      <c r="D2466" s="51"/>
    </row>
    <row r="2467" spans="1:4">
      <c r="A2467" s="7">
        <v>2.1999999999999997</v>
      </c>
      <c r="B2467" s="165">
        <v>5.8689999999999998</v>
      </c>
      <c r="C2467" s="51"/>
      <c r="D2467" s="51"/>
    </row>
    <row r="2468" spans="1:4">
      <c r="A2468" s="7">
        <v>7.8</v>
      </c>
      <c r="B2468" s="165">
        <v>5.8689999999999998</v>
      </c>
      <c r="C2468" s="51"/>
      <c r="D2468" s="51"/>
    </row>
    <row r="2469" spans="1:4">
      <c r="A2469" s="7">
        <v>0</v>
      </c>
      <c r="B2469" s="165">
        <v>5.8689999999999998</v>
      </c>
      <c r="C2469" s="51"/>
      <c r="D2469" s="51"/>
    </row>
    <row r="2470" spans="1:4">
      <c r="A2470" s="7">
        <v>54.500000000000007</v>
      </c>
      <c r="B2470" s="165">
        <v>5.87</v>
      </c>
      <c r="C2470" s="51"/>
      <c r="D2470" s="51"/>
    </row>
    <row r="2471" spans="1:4">
      <c r="A2471" s="7">
        <v>99.7</v>
      </c>
      <c r="B2471" s="165">
        <v>5.87</v>
      </c>
      <c r="C2471" s="51"/>
      <c r="D2471" s="51"/>
    </row>
    <row r="2472" spans="1:4">
      <c r="A2472" s="7">
        <v>55.300000000000004</v>
      </c>
      <c r="B2472" s="165">
        <v>5.87</v>
      </c>
      <c r="C2472" s="51"/>
      <c r="D2472" s="51"/>
    </row>
    <row r="2473" spans="1:4">
      <c r="A2473" s="7">
        <v>92.100000000000009</v>
      </c>
      <c r="B2473" s="165">
        <v>5.87</v>
      </c>
      <c r="C2473" s="51"/>
      <c r="D2473" s="51"/>
    </row>
    <row r="2474" spans="1:4">
      <c r="A2474" s="7">
        <v>45</v>
      </c>
      <c r="B2474" s="165">
        <v>5.8710000000000004</v>
      </c>
      <c r="C2474" s="51"/>
      <c r="D2474" s="51"/>
    </row>
    <row r="2475" spans="1:4">
      <c r="A2475" s="7">
        <v>40.400000000000006</v>
      </c>
      <c r="B2475" s="165">
        <v>5.8710000000000004</v>
      </c>
      <c r="C2475" s="51"/>
      <c r="D2475" s="51"/>
    </row>
    <row r="2476" spans="1:4">
      <c r="A2476" s="7">
        <v>20.399999999999999</v>
      </c>
      <c r="B2476" s="165">
        <v>5.8719999999999999</v>
      </c>
      <c r="C2476" s="51"/>
      <c r="D2476" s="51"/>
    </row>
    <row r="2477" spans="1:4">
      <c r="A2477" s="7">
        <v>0</v>
      </c>
      <c r="B2477" s="165">
        <v>5.8719999999999999</v>
      </c>
      <c r="C2477" s="51"/>
      <c r="D2477" s="51"/>
    </row>
    <row r="2478" spans="1:4">
      <c r="A2478" s="7">
        <v>100</v>
      </c>
      <c r="B2478" s="165">
        <v>5.8730000000000002</v>
      </c>
      <c r="C2478" s="51"/>
      <c r="D2478" s="51"/>
    </row>
    <row r="2479" spans="1:4">
      <c r="A2479" s="7">
        <v>0</v>
      </c>
      <c r="B2479" s="165">
        <v>5.8730000000000002</v>
      </c>
      <c r="C2479" s="51"/>
      <c r="D2479" s="51"/>
    </row>
    <row r="2480" spans="1:4">
      <c r="A2480" s="7">
        <v>30</v>
      </c>
      <c r="B2480" s="165">
        <v>5.8739999999999997</v>
      </c>
      <c r="C2480" s="51"/>
      <c r="D2480" s="51"/>
    </row>
    <row r="2481" spans="1:4">
      <c r="A2481" s="7">
        <v>0</v>
      </c>
      <c r="B2481" s="165">
        <v>5.8739999999999997</v>
      </c>
      <c r="C2481" s="51"/>
      <c r="D2481" s="51"/>
    </row>
    <row r="2482" spans="1:4">
      <c r="A2482" s="7">
        <v>35.4</v>
      </c>
      <c r="B2482" s="165">
        <v>5.875</v>
      </c>
      <c r="C2482" s="51"/>
      <c r="D2482" s="51"/>
    </row>
    <row r="2483" spans="1:4">
      <c r="A2483" s="7">
        <v>0</v>
      </c>
      <c r="B2483" s="165">
        <v>5.875</v>
      </c>
      <c r="C2483" s="51"/>
      <c r="D2483" s="51"/>
    </row>
    <row r="2484" spans="1:4">
      <c r="A2484" s="7">
        <v>0</v>
      </c>
      <c r="B2484" s="165">
        <v>5.875</v>
      </c>
      <c r="C2484" s="51"/>
      <c r="D2484" s="51"/>
    </row>
    <row r="2485" spans="1:4">
      <c r="A2485" s="7">
        <v>42</v>
      </c>
      <c r="B2485" s="165">
        <v>5.875</v>
      </c>
      <c r="C2485" s="51"/>
      <c r="D2485" s="51"/>
    </row>
    <row r="2486" spans="1:4">
      <c r="A2486" s="7">
        <v>92.5</v>
      </c>
      <c r="B2486" s="165">
        <v>5.8760000000000003</v>
      </c>
      <c r="C2486" s="51"/>
      <c r="D2486" s="51"/>
    </row>
    <row r="2487" spans="1:4">
      <c r="A2487" s="7">
        <v>87</v>
      </c>
      <c r="B2487" s="165">
        <v>5.8760000000000003</v>
      </c>
      <c r="C2487" s="51"/>
      <c r="D2487" s="51"/>
    </row>
    <row r="2488" spans="1:4">
      <c r="A2488" s="7">
        <v>87.2</v>
      </c>
      <c r="B2488" s="165">
        <v>5.8760000000000003</v>
      </c>
      <c r="C2488" s="51"/>
      <c r="D2488" s="51"/>
    </row>
    <row r="2489" spans="1:4">
      <c r="A2489" s="7">
        <v>8.5</v>
      </c>
      <c r="B2489" s="165">
        <v>5.8760000000000003</v>
      </c>
      <c r="C2489" s="51"/>
      <c r="D2489" s="51"/>
    </row>
    <row r="2490" spans="1:4">
      <c r="A2490" s="7">
        <v>27.800000000000004</v>
      </c>
      <c r="B2490" s="165">
        <v>5.8760000000000003</v>
      </c>
      <c r="C2490" s="51"/>
      <c r="D2490" s="51"/>
    </row>
    <row r="2491" spans="1:4">
      <c r="A2491" s="7">
        <v>28.199999999999996</v>
      </c>
      <c r="B2491" s="165">
        <v>5.8760000000000003</v>
      </c>
      <c r="C2491" s="51"/>
      <c r="D2491" s="51"/>
    </row>
    <row r="2492" spans="1:4">
      <c r="A2492" s="7">
        <v>0</v>
      </c>
      <c r="B2492" s="165">
        <v>5.8760000000000003</v>
      </c>
      <c r="C2492" s="51"/>
      <c r="D2492" s="51"/>
    </row>
    <row r="2493" spans="1:4">
      <c r="A2493" s="7">
        <v>97.8</v>
      </c>
      <c r="B2493" s="165">
        <v>5.8780000000000001</v>
      </c>
      <c r="C2493" s="51"/>
      <c r="D2493" s="51"/>
    </row>
    <row r="2494" spans="1:4">
      <c r="A2494" s="7">
        <v>29.4</v>
      </c>
      <c r="B2494" s="165">
        <v>5.8780000000000001</v>
      </c>
      <c r="C2494" s="51"/>
      <c r="D2494" s="51"/>
    </row>
    <row r="2495" spans="1:4">
      <c r="A2495" s="7">
        <v>0</v>
      </c>
      <c r="B2495" s="165">
        <v>5.8780000000000001</v>
      </c>
      <c r="C2495" s="51"/>
      <c r="D2495" s="51"/>
    </row>
    <row r="2496" spans="1:4">
      <c r="A2496" s="7">
        <v>0</v>
      </c>
      <c r="B2496" s="165">
        <v>5.8780000000000001</v>
      </c>
      <c r="C2496" s="51"/>
      <c r="D2496" s="51"/>
    </row>
    <row r="2497" spans="1:4">
      <c r="A2497" s="7">
        <v>0</v>
      </c>
      <c r="B2497" s="165">
        <v>5.8789999999999996</v>
      </c>
      <c r="C2497" s="51"/>
      <c r="D2497" s="51"/>
    </row>
    <row r="2498" spans="1:4">
      <c r="A2498" s="7">
        <v>38.6</v>
      </c>
      <c r="B2498" s="165">
        <v>5.8789999999999996</v>
      </c>
      <c r="C2498" s="51"/>
      <c r="D2498" s="51"/>
    </row>
    <row r="2499" spans="1:4">
      <c r="A2499" s="7">
        <v>0</v>
      </c>
      <c r="B2499" s="165">
        <v>5.8789999999999996</v>
      </c>
      <c r="C2499" s="51"/>
      <c r="D2499" s="51"/>
    </row>
    <row r="2500" spans="1:4">
      <c r="A2500" s="7">
        <v>0</v>
      </c>
      <c r="B2500" s="165">
        <v>5.88</v>
      </c>
      <c r="C2500" s="51"/>
      <c r="D2500" s="51"/>
    </row>
    <row r="2501" spans="1:4">
      <c r="A2501" s="7">
        <v>39.4</v>
      </c>
      <c r="B2501" s="165">
        <v>5.88</v>
      </c>
      <c r="C2501" s="51"/>
      <c r="D2501" s="51"/>
    </row>
    <row r="2502" spans="1:4">
      <c r="A2502" s="7">
        <v>23.200000000000003</v>
      </c>
      <c r="B2502" s="165">
        <v>5.8810000000000002</v>
      </c>
      <c r="C2502" s="51"/>
      <c r="D2502" s="51"/>
    </row>
    <row r="2503" spans="1:4">
      <c r="A2503" s="7">
        <v>39.700000000000003</v>
      </c>
      <c r="B2503" s="165">
        <v>5.8810000000000002</v>
      </c>
      <c r="C2503" s="51"/>
      <c r="D2503" s="51"/>
    </row>
    <row r="2504" spans="1:4">
      <c r="A2504" s="7">
        <v>34</v>
      </c>
      <c r="B2504" s="165">
        <v>5.8819999999999997</v>
      </c>
      <c r="C2504" s="51"/>
      <c r="D2504" s="51"/>
    </row>
    <row r="2505" spans="1:4">
      <c r="A2505" s="7">
        <v>0</v>
      </c>
      <c r="B2505" s="165">
        <v>5.8819999999999997</v>
      </c>
      <c r="C2505" s="51"/>
      <c r="D2505" s="51"/>
    </row>
    <row r="2506" spans="1:4">
      <c r="A2506" s="7">
        <v>80.400000000000006</v>
      </c>
      <c r="B2506" s="165">
        <v>5.8819999999999997</v>
      </c>
      <c r="C2506" s="51"/>
      <c r="D2506" s="51"/>
    </row>
    <row r="2507" spans="1:4">
      <c r="A2507" s="7">
        <v>0</v>
      </c>
      <c r="B2507" s="165">
        <v>5.883</v>
      </c>
      <c r="C2507" s="51"/>
      <c r="D2507" s="51"/>
    </row>
    <row r="2508" spans="1:4">
      <c r="A2508" s="7">
        <v>0</v>
      </c>
      <c r="B2508" s="165">
        <v>5.883</v>
      </c>
      <c r="C2508" s="51"/>
      <c r="D2508" s="51"/>
    </row>
    <row r="2509" spans="1:4">
      <c r="A2509" s="7">
        <v>52.7</v>
      </c>
      <c r="B2509" s="165">
        <v>5.8849999999999998</v>
      </c>
      <c r="C2509" s="51"/>
      <c r="D2509" s="51"/>
    </row>
    <row r="2510" spans="1:4">
      <c r="A2510" s="7">
        <v>0</v>
      </c>
      <c r="B2510" s="165">
        <v>5.8860000000000001</v>
      </c>
      <c r="C2510" s="51"/>
      <c r="D2510" s="51"/>
    </row>
    <row r="2511" spans="1:4">
      <c r="A2511" s="7">
        <v>43.5</v>
      </c>
      <c r="B2511" s="165">
        <v>5.8860000000000001</v>
      </c>
      <c r="C2511" s="51"/>
      <c r="D2511" s="51"/>
    </row>
    <row r="2512" spans="1:4">
      <c r="A2512" s="7">
        <v>0</v>
      </c>
      <c r="B2512" s="165">
        <v>5.8860000000000001</v>
      </c>
      <c r="C2512" s="51"/>
      <c r="D2512" s="51"/>
    </row>
    <row r="2513" spans="1:4">
      <c r="A2513" s="7">
        <v>2</v>
      </c>
      <c r="B2513" s="165">
        <v>5.8860000000000001</v>
      </c>
      <c r="C2513" s="51"/>
      <c r="D2513" s="51"/>
    </row>
    <row r="2514" spans="1:4">
      <c r="A2514" s="7">
        <v>61.1</v>
      </c>
      <c r="B2514" s="165">
        <v>5.8860000000000001</v>
      </c>
      <c r="C2514" s="51"/>
      <c r="D2514" s="51"/>
    </row>
    <row r="2515" spans="1:4">
      <c r="A2515" s="7">
        <v>0</v>
      </c>
      <c r="B2515" s="165">
        <v>5.8869999999999996</v>
      </c>
      <c r="C2515" s="51"/>
      <c r="D2515" s="51"/>
    </row>
    <row r="2516" spans="1:4">
      <c r="A2516" s="7">
        <v>89.600000000000009</v>
      </c>
      <c r="B2516" s="165">
        <v>5.8879999999999999</v>
      </c>
      <c r="C2516" s="51"/>
      <c r="D2516" s="51"/>
    </row>
    <row r="2517" spans="1:4">
      <c r="A2517" s="7">
        <v>0</v>
      </c>
      <c r="B2517" s="165">
        <v>5.8879999999999999</v>
      </c>
      <c r="C2517" s="51"/>
      <c r="D2517" s="51"/>
    </row>
    <row r="2518" spans="1:4">
      <c r="A2518" s="7">
        <v>0</v>
      </c>
      <c r="B2518" s="165">
        <v>5.8879999999999999</v>
      </c>
      <c r="C2518" s="51"/>
      <c r="D2518" s="51"/>
    </row>
    <row r="2519" spans="1:4">
      <c r="A2519" s="7">
        <v>0</v>
      </c>
      <c r="B2519" s="165">
        <v>5.8879999999999999</v>
      </c>
      <c r="C2519" s="51"/>
      <c r="D2519" s="51"/>
    </row>
    <row r="2520" spans="1:4">
      <c r="A2520" s="7">
        <v>8.9</v>
      </c>
      <c r="B2520" s="165">
        <v>5.8890000000000002</v>
      </c>
      <c r="C2520" s="51"/>
      <c r="D2520" s="51"/>
    </row>
    <row r="2521" spans="1:4">
      <c r="A2521" s="7">
        <v>23.9</v>
      </c>
      <c r="B2521" s="165">
        <v>5.8890000000000002</v>
      </c>
      <c r="C2521" s="51"/>
      <c r="D2521" s="51"/>
    </row>
    <row r="2522" spans="1:4">
      <c r="A2522" s="7">
        <v>30.4</v>
      </c>
      <c r="B2522" s="165">
        <v>5.8890000000000002</v>
      </c>
      <c r="C2522" s="51"/>
      <c r="D2522" s="51"/>
    </row>
    <row r="2523" spans="1:4">
      <c r="A2523" s="7">
        <v>19.2</v>
      </c>
      <c r="B2523" s="165">
        <v>5.8890000000000002</v>
      </c>
      <c r="C2523" s="51"/>
      <c r="D2523" s="51"/>
    </row>
    <row r="2524" spans="1:4">
      <c r="A2524" s="7">
        <v>35.4</v>
      </c>
      <c r="B2524" s="165">
        <v>5.89</v>
      </c>
      <c r="C2524" s="51"/>
      <c r="D2524" s="51"/>
    </row>
    <row r="2525" spans="1:4">
      <c r="A2525" s="7">
        <v>40.9</v>
      </c>
      <c r="B2525" s="165">
        <v>5.89</v>
      </c>
      <c r="C2525" s="51"/>
      <c r="D2525" s="51"/>
    </row>
    <row r="2526" spans="1:4">
      <c r="A2526" s="7">
        <v>39.5</v>
      </c>
      <c r="B2526" s="165">
        <v>5.891</v>
      </c>
      <c r="C2526" s="51"/>
      <c r="D2526" s="51"/>
    </row>
    <row r="2527" spans="1:4">
      <c r="A2527" s="7">
        <v>0</v>
      </c>
      <c r="B2527" s="165">
        <v>5.891</v>
      </c>
      <c r="C2527" s="51"/>
      <c r="D2527" s="51"/>
    </row>
    <row r="2528" spans="1:4">
      <c r="A2528" s="7">
        <v>6.4</v>
      </c>
      <c r="B2528" s="165">
        <v>5.891</v>
      </c>
      <c r="C2528" s="51"/>
      <c r="D2528" s="51"/>
    </row>
    <row r="2529" spans="1:4">
      <c r="A2529" s="7">
        <v>39.1</v>
      </c>
      <c r="B2529" s="165">
        <v>5.8920000000000003</v>
      </c>
      <c r="C2529" s="51"/>
      <c r="D2529" s="51"/>
    </row>
    <row r="2530" spans="1:4">
      <c r="A2530" s="7">
        <v>0</v>
      </c>
      <c r="B2530" s="165">
        <v>5.8920000000000003</v>
      </c>
      <c r="C2530" s="51"/>
      <c r="D2530" s="51"/>
    </row>
    <row r="2531" spans="1:4">
      <c r="A2531" s="7">
        <v>0</v>
      </c>
      <c r="B2531" s="165">
        <v>5.8929999999999998</v>
      </c>
      <c r="C2531" s="51"/>
      <c r="D2531" s="51"/>
    </row>
    <row r="2532" spans="1:4">
      <c r="A2532" s="7">
        <v>38.4</v>
      </c>
      <c r="B2532" s="165">
        <v>5.8940000000000001</v>
      </c>
      <c r="C2532" s="51"/>
      <c r="D2532" s="51"/>
    </row>
    <row r="2533" spans="1:4">
      <c r="A2533" s="7">
        <v>0</v>
      </c>
      <c r="B2533" s="165">
        <v>5.8940000000000001</v>
      </c>
      <c r="C2533" s="51"/>
      <c r="D2533" s="51"/>
    </row>
    <row r="2534" spans="1:4">
      <c r="A2534" s="7">
        <v>40.200000000000003</v>
      </c>
      <c r="B2534" s="165">
        <v>5.8940000000000001</v>
      </c>
      <c r="C2534" s="51"/>
      <c r="D2534" s="51"/>
    </row>
    <row r="2535" spans="1:4">
      <c r="A2535" s="7">
        <v>0</v>
      </c>
      <c r="B2535" s="165">
        <v>5.8949999999999996</v>
      </c>
      <c r="C2535" s="51"/>
      <c r="D2535" s="51"/>
    </row>
    <row r="2536" spans="1:4">
      <c r="A2536" s="7">
        <v>0</v>
      </c>
      <c r="B2536" s="165">
        <v>5.8949999999999996</v>
      </c>
      <c r="C2536" s="51"/>
      <c r="D2536" s="51"/>
    </row>
    <row r="2537" spans="1:4">
      <c r="A2537" s="7">
        <v>25.1</v>
      </c>
      <c r="B2537" s="165">
        <v>5.8959999999999999</v>
      </c>
      <c r="C2537" s="51"/>
      <c r="D2537" s="51"/>
    </row>
    <row r="2538" spans="1:4">
      <c r="A2538" s="7">
        <v>0</v>
      </c>
      <c r="B2538" s="165">
        <v>5.8959999999999999</v>
      </c>
      <c r="C2538" s="51"/>
      <c r="D2538" s="51"/>
    </row>
    <row r="2539" spans="1:4">
      <c r="A2539" s="7">
        <v>79</v>
      </c>
      <c r="B2539" s="165">
        <v>5.8970000000000002</v>
      </c>
      <c r="C2539" s="51"/>
      <c r="D2539" s="51"/>
    </row>
    <row r="2540" spans="1:4">
      <c r="A2540" s="7">
        <v>43.8</v>
      </c>
      <c r="B2540" s="165">
        <v>5.8970000000000002</v>
      </c>
      <c r="C2540" s="51"/>
      <c r="D2540" s="51"/>
    </row>
    <row r="2541" spans="1:4">
      <c r="A2541" s="7">
        <v>0</v>
      </c>
      <c r="B2541" s="165">
        <v>5.8970000000000002</v>
      </c>
      <c r="C2541" s="51"/>
      <c r="D2541" s="51"/>
    </row>
    <row r="2542" spans="1:4">
      <c r="A2542" s="7">
        <v>0</v>
      </c>
      <c r="B2542" s="165">
        <v>5.8970000000000002</v>
      </c>
      <c r="C2542" s="51"/>
      <c r="D2542" s="51"/>
    </row>
    <row r="2543" spans="1:4">
      <c r="A2543" s="7">
        <v>44.4</v>
      </c>
      <c r="B2543" s="165">
        <v>5.8970000000000002</v>
      </c>
      <c r="C2543" s="51"/>
      <c r="D2543" s="51"/>
    </row>
    <row r="2544" spans="1:4">
      <c r="A2544" s="7">
        <v>20.3</v>
      </c>
      <c r="B2544" s="165">
        <v>5.8979999999999997</v>
      </c>
      <c r="C2544" s="51"/>
      <c r="D2544" s="51"/>
    </row>
    <row r="2545" spans="1:4">
      <c r="A2545" s="7">
        <v>0</v>
      </c>
      <c r="B2545" s="165">
        <v>5.8979999999999997</v>
      </c>
      <c r="C2545" s="51"/>
      <c r="D2545" s="51"/>
    </row>
    <row r="2546" spans="1:4">
      <c r="A2546" s="7">
        <v>77.7</v>
      </c>
      <c r="B2546" s="165">
        <v>5.899</v>
      </c>
      <c r="C2546" s="51"/>
      <c r="D2546" s="51"/>
    </row>
    <row r="2547" spans="1:4">
      <c r="A2547" s="7">
        <v>9</v>
      </c>
      <c r="B2547" s="165">
        <v>5.899</v>
      </c>
      <c r="C2547" s="51"/>
      <c r="D2547" s="51"/>
    </row>
    <row r="2548" spans="1:4">
      <c r="A2548" s="7">
        <v>58.4</v>
      </c>
      <c r="B2548" s="165">
        <v>5.899</v>
      </c>
      <c r="C2548" s="51"/>
      <c r="D2548" s="51"/>
    </row>
    <row r="2549" spans="1:4">
      <c r="A2549" s="7">
        <v>56.399999999999991</v>
      </c>
      <c r="B2549" s="165">
        <v>5.899</v>
      </c>
      <c r="C2549" s="51"/>
      <c r="D2549" s="51"/>
    </row>
    <row r="2550" spans="1:4">
      <c r="A2550" s="7">
        <v>37.5</v>
      </c>
      <c r="B2550" s="165">
        <v>5.9</v>
      </c>
      <c r="C2550" s="51"/>
      <c r="D2550" s="51"/>
    </row>
    <row r="2551" spans="1:4">
      <c r="A2551" s="7">
        <v>0</v>
      </c>
      <c r="B2551" s="165">
        <v>5.9</v>
      </c>
      <c r="C2551" s="51"/>
      <c r="D2551" s="51"/>
    </row>
    <row r="2552" spans="1:4">
      <c r="A2552" s="7">
        <v>0</v>
      </c>
      <c r="B2552" s="165">
        <v>5.9</v>
      </c>
      <c r="C2552" s="51"/>
      <c r="D2552" s="51"/>
    </row>
    <row r="2553" spans="1:4">
      <c r="A2553" s="7">
        <v>53</v>
      </c>
      <c r="B2553" s="165">
        <v>5.9009999999999998</v>
      </c>
      <c r="C2553" s="51"/>
      <c r="D2553" s="51"/>
    </row>
    <row r="2554" spans="1:4">
      <c r="A2554" s="7">
        <v>27</v>
      </c>
      <c r="B2554" s="165">
        <v>5.9009999999999998</v>
      </c>
      <c r="C2554" s="51"/>
      <c r="D2554" s="51"/>
    </row>
    <row r="2555" spans="1:4">
      <c r="A2555" s="7">
        <v>0</v>
      </c>
      <c r="B2555" s="165">
        <v>5.9009999999999998</v>
      </c>
      <c r="C2555" s="51"/>
      <c r="D2555" s="51"/>
    </row>
    <row r="2556" spans="1:4">
      <c r="A2556" s="7">
        <v>41.199999999999996</v>
      </c>
      <c r="B2556" s="165">
        <v>5.9009999999999998</v>
      </c>
      <c r="C2556" s="51"/>
      <c r="D2556" s="51"/>
    </row>
    <row r="2557" spans="1:4">
      <c r="A2557" s="7">
        <v>50.9</v>
      </c>
      <c r="B2557" s="165">
        <v>5.9020000000000001</v>
      </c>
      <c r="C2557" s="51"/>
      <c r="D2557" s="51"/>
    </row>
    <row r="2558" spans="1:4">
      <c r="A2558" s="7">
        <v>0</v>
      </c>
      <c r="B2558" s="165">
        <v>5.9020000000000001</v>
      </c>
      <c r="C2558" s="51"/>
      <c r="D2558" s="51"/>
    </row>
    <row r="2559" spans="1:4">
      <c r="A2559" s="7">
        <v>71.5</v>
      </c>
      <c r="B2559" s="165">
        <v>5.9020000000000001</v>
      </c>
      <c r="C2559" s="51"/>
      <c r="D2559" s="51"/>
    </row>
    <row r="2560" spans="1:4">
      <c r="A2560" s="7">
        <v>88.6</v>
      </c>
      <c r="B2560" s="165">
        <v>5.9020000000000001</v>
      </c>
      <c r="C2560" s="51"/>
      <c r="D2560" s="51"/>
    </row>
    <row r="2561" spans="1:4">
      <c r="A2561" s="7">
        <v>0</v>
      </c>
      <c r="B2561" s="165">
        <v>5.9029999999999996</v>
      </c>
      <c r="C2561" s="51"/>
      <c r="D2561" s="51"/>
    </row>
    <row r="2562" spans="1:4">
      <c r="A2562" s="7">
        <v>83.2</v>
      </c>
      <c r="B2562" s="165">
        <v>5.9039999999999999</v>
      </c>
      <c r="C2562" s="51"/>
      <c r="D2562" s="51"/>
    </row>
    <row r="2563" spans="1:4">
      <c r="A2563" s="7">
        <v>10</v>
      </c>
      <c r="B2563" s="165">
        <v>5.9050000000000002</v>
      </c>
      <c r="C2563" s="51"/>
      <c r="D2563" s="51"/>
    </row>
    <row r="2564" spans="1:4">
      <c r="A2564" s="7">
        <v>0</v>
      </c>
      <c r="B2564" s="165">
        <v>5.9050000000000002</v>
      </c>
      <c r="C2564" s="51"/>
      <c r="D2564" s="51"/>
    </row>
    <row r="2565" spans="1:4">
      <c r="A2565" s="7">
        <v>92.300000000000011</v>
      </c>
      <c r="B2565" s="165">
        <v>5.9059999999999997</v>
      </c>
      <c r="C2565" s="51"/>
      <c r="D2565" s="51"/>
    </row>
    <row r="2566" spans="1:4">
      <c r="A2566" s="7">
        <v>94</v>
      </c>
      <c r="B2566" s="165">
        <v>5.9059999999999997</v>
      </c>
      <c r="C2566" s="51"/>
      <c r="D2566" s="51"/>
    </row>
    <row r="2567" spans="1:4">
      <c r="A2567" s="7">
        <v>8.6</v>
      </c>
      <c r="B2567" s="165">
        <v>5.9059999999999997</v>
      </c>
      <c r="C2567" s="51"/>
      <c r="D2567" s="51"/>
    </row>
    <row r="2568" spans="1:4">
      <c r="A2568" s="7">
        <v>20.3</v>
      </c>
      <c r="B2568" s="165">
        <v>5.907</v>
      </c>
      <c r="C2568" s="51"/>
      <c r="D2568" s="51"/>
    </row>
    <row r="2569" spans="1:4">
      <c r="A2569" s="7">
        <v>0</v>
      </c>
      <c r="B2569" s="165">
        <v>5.907</v>
      </c>
      <c r="C2569" s="51"/>
      <c r="D2569" s="51"/>
    </row>
    <row r="2570" spans="1:4">
      <c r="A2570" s="7">
        <v>19</v>
      </c>
      <c r="B2570" s="165">
        <v>5.9080000000000004</v>
      </c>
      <c r="C2570" s="51"/>
      <c r="D2570" s="51"/>
    </row>
    <row r="2571" spans="1:4">
      <c r="A2571" s="7">
        <v>28.499999999999996</v>
      </c>
      <c r="B2571" s="165">
        <v>5.9089999999999998</v>
      </c>
      <c r="C2571" s="51"/>
      <c r="D2571" s="51"/>
    </row>
    <row r="2572" spans="1:4">
      <c r="A2572" s="7">
        <v>8.3000000000000007</v>
      </c>
      <c r="B2572" s="165">
        <v>5.9089999999999998</v>
      </c>
      <c r="C2572" s="51"/>
      <c r="D2572" s="51"/>
    </row>
    <row r="2573" spans="1:4">
      <c r="A2573" s="7">
        <v>88.4</v>
      </c>
      <c r="B2573" s="165">
        <v>5.9089999999999998</v>
      </c>
      <c r="C2573" s="51"/>
      <c r="D2573" s="51"/>
    </row>
    <row r="2574" spans="1:4">
      <c r="A2574" s="7">
        <v>45.5</v>
      </c>
      <c r="B2574" s="165">
        <v>5.91</v>
      </c>
      <c r="C2574" s="51"/>
      <c r="D2574" s="51"/>
    </row>
    <row r="2575" spans="1:4">
      <c r="A2575" s="7">
        <v>29.4</v>
      </c>
      <c r="B2575" s="165">
        <v>5.91</v>
      </c>
      <c r="C2575" s="51"/>
      <c r="D2575" s="51"/>
    </row>
    <row r="2576" spans="1:4">
      <c r="A2576" s="7">
        <v>0</v>
      </c>
      <c r="B2576" s="165">
        <v>5.91</v>
      </c>
      <c r="C2576" s="51"/>
      <c r="D2576" s="51"/>
    </row>
    <row r="2577" spans="1:4">
      <c r="A2577" s="7">
        <v>42.3</v>
      </c>
      <c r="B2577" s="165">
        <v>5.91</v>
      </c>
      <c r="C2577" s="51"/>
      <c r="D2577" s="51"/>
    </row>
    <row r="2578" spans="1:4">
      <c r="A2578" s="7">
        <v>15.1</v>
      </c>
      <c r="B2578" s="165">
        <v>5.91</v>
      </c>
      <c r="C2578" s="51"/>
      <c r="D2578" s="51"/>
    </row>
    <row r="2579" spans="1:4">
      <c r="A2579" s="7">
        <v>0</v>
      </c>
      <c r="B2579" s="165">
        <v>5.9109999999999996</v>
      </c>
      <c r="C2579" s="51"/>
      <c r="D2579" s="51"/>
    </row>
    <row r="2580" spans="1:4">
      <c r="A2580" s="7">
        <v>61.8</v>
      </c>
      <c r="B2580" s="165">
        <v>5.9109999999999996</v>
      </c>
      <c r="C2580" s="51"/>
      <c r="D2580" s="51"/>
    </row>
    <row r="2581" spans="1:4">
      <c r="A2581" s="7">
        <v>7.1999999999999993</v>
      </c>
      <c r="B2581" s="165">
        <v>5.9109999999999996</v>
      </c>
      <c r="C2581" s="51"/>
      <c r="D2581" s="51"/>
    </row>
    <row r="2582" spans="1:4">
      <c r="A2582" s="7">
        <v>100</v>
      </c>
      <c r="B2582" s="165">
        <v>5.9109999999999996</v>
      </c>
      <c r="C2582" s="51"/>
      <c r="D2582" s="51"/>
    </row>
    <row r="2583" spans="1:4">
      <c r="A2583" s="7">
        <v>50.3</v>
      </c>
      <c r="B2583" s="165">
        <v>5.9109999999999996</v>
      </c>
      <c r="C2583" s="51"/>
      <c r="D2583" s="51"/>
    </row>
    <row r="2584" spans="1:4">
      <c r="A2584" s="7">
        <v>78.100000000000009</v>
      </c>
      <c r="B2584" s="165">
        <v>5.9119999999999999</v>
      </c>
      <c r="C2584" s="51"/>
      <c r="D2584" s="51"/>
    </row>
    <row r="2585" spans="1:4">
      <c r="A2585" s="7">
        <v>47.5</v>
      </c>
      <c r="B2585" s="165">
        <v>5.9119999999999999</v>
      </c>
      <c r="C2585" s="51"/>
      <c r="D2585" s="51"/>
    </row>
    <row r="2586" spans="1:4">
      <c r="A2586" s="7">
        <v>27.1</v>
      </c>
      <c r="B2586" s="165">
        <v>5.9119999999999999</v>
      </c>
      <c r="C2586" s="51"/>
      <c r="D2586" s="51"/>
    </row>
    <row r="2587" spans="1:4">
      <c r="A2587" s="7">
        <v>16.400000000000002</v>
      </c>
      <c r="B2587" s="165">
        <v>5.9130000000000003</v>
      </c>
      <c r="C2587" s="51"/>
      <c r="D2587" s="51"/>
    </row>
    <row r="2588" spans="1:4">
      <c r="A2588" s="7">
        <v>42.199999999999996</v>
      </c>
      <c r="B2588" s="165">
        <v>5.9130000000000003</v>
      </c>
      <c r="C2588" s="51"/>
      <c r="D2588" s="51"/>
    </row>
    <row r="2589" spans="1:4">
      <c r="A2589" s="7">
        <v>100</v>
      </c>
      <c r="B2589" s="165">
        <v>5.9130000000000003</v>
      </c>
      <c r="C2589" s="51"/>
      <c r="D2589" s="51"/>
    </row>
    <row r="2590" spans="1:4">
      <c r="A2590" s="7">
        <v>59.599999999999994</v>
      </c>
      <c r="B2590" s="165">
        <v>5.9130000000000003</v>
      </c>
      <c r="C2590" s="51"/>
      <c r="D2590" s="51"/>
    </row>
    <row r="2591" spans="1:4">
      <c r="A2591" s="7">
        <v>0</v>
      </c>
      <c r="B2591" s="165">
        <v>5.9139999999999997</v>
      </c>
      <c r="C2591" s="51"/>
      <c r="D2591" s="51"/>
    </row>
    <row r="2592" spans="1:4">
      <c r="A2592" s="7">
        <v>0</v>
      </c>
      <c r="B2592" s="165">
        <v>5.915</v>
      </c>
      <c r="C2592" s="51"/>
      <c r="D2592" s="51"/>
    </row>
    <row r="2593" spans="1:4">
      <c r="A2593" s="7">
        <v>33.900000000000006</v>
      </c>
      <c r="B2593" s="165">
        <v>5.9160000000000004</v>
      </c>
      <c r="C2593" s="51"/>
      <c r="D2593" s="51"/>
    </row>
    <row r="2594" spans="1:4">
      <c r="A2594" s="7">
        <v>1.6</v>
      </c>
      <c r="B2594" s="165">
        <v>5.9160000000000004</v>
      </c>
      <c r="C2594" s="51"/>
      <c r="D2594" s="51"/>
    </row>
    <row r="2595" spans="1:4">
      <c r="A2595" s="7">
        <v>0</v>
      </c>
      <c r="B2595" s="165">
        <v>5.9169999999999998</v>
      </c>
      <c r="C2595" s="51"/>
      <c r="D2595" s="51"/>
    </row>
    <row r="2596" spans="1:4">
      <c r="A2596" s="7">
        <v>90.9</v>
      </c>
      <c r="B2596" s="165">
        <v>5.9169999999999998</v>
      </c>
      <c r="C2596" s="51"/>
      <c r="D2596" s="51"/>
    </row>
    <row r="2597" spans="1:4">
      <c r="A2597" s="7">
        <v>0</v>
      </c>
      <c r="B2597" s="165">
        <v>5.9169999999999998</v>
      </c>
      <c r="C2597" s="51"/>
      <c r="D2597" s="51"/>
    </row>
    <row r="2598" spans="1:4">
      <c r="A2598" s="7">
        <v>19</v>
      </c>
      <c r="B2598" s="165">
        <v>5.9169999999999998</v>
      </c>
      <c r="C2598" s="51"/>
      <c r="D2598" s="51"/>
    </row>
    <row r="2599" spans="1:4">
      <c r="A2599" s="7">
        <v>0</v>
      </c>
      <c r="B2599" s="165">
        <v>5.9169999999999998</v>
      </c>
      <c r="C2599" s="51"/>
      <c r="D2599" s="51"/>
    </row>
    <row r="2600" spans="1:4">
      <c r="A2600" s="7">
        <v>26.700000000000003</v>
      </c>
      <c r="B2600" s="165">
        <v>5.9180000000000001</v>
      </c>
      <c r="C2600" s="51"/>
      <c r="D2600" s="51"/>
    </row>
    <row r="2601" spans="1:4">
      <c r="A2601" s="7">
        <v>65.900000000000006</v>
      </c>
      <c r="B2601" s="165">
        <v>5.9180000000000001</v>
      </c>
      <c r="C2601" s="51"/>
      <c r="D2601" s="51"/>
    </row>
    <row r="2602" spans="1:4">
      <c r="A2602" s="7">
        <v>40.200000000000003</v>
      </c>
      <c r="B2602" s="165">
        <v>5.9180000000000001</v>
      </c>
      <c r="C2602" s="51"/>
      <c r="D2602" s="51"/>
    </row>
    <row r="2603" spans="1:4">
      <c r="A2603" s="7">
        <v>19.400000000000002</v>
      </c>
      <c r="B2603" s="165">
        <v>5.9180000000000001</v>
      </c>
      <c r="C2603" s="51"/>
      <c r="D2603" s="51"/>
    </row>
    <row r="2604" spans="1:4">
      <c r="A2604" s="7">
        <v>100</v>
      </c>
      <c r="B2604" s="165">
        <v>5.9189999999999996</v>
      </c>
      <c r="C2604" s="51"/>
      <c r="D2604" s="51"/>
    </row>
    <row r="2605" spans="1:4">
      <c r="A2605" s="7">
        <v>0</v>
      </c>
      <c r="B2605" s="165">
        <v>5.9189999999999996</v>
      </c>
      <c r="C2605" s="51"/>
      <c r="D2605" s="51"/>
    </row>
    <row r="2606" spans="1:4">
      <c r="A2606" s="7">
        <v>82.6</v>
      </c>
      <c r="B2606" s="165">
        <v>5.9189999999999996</v>
      </c>
      <c r="C2606" s="51"/>
      <c r="D2606" s="51"/>
    </row>
    <row r="2607" spans="1:4">
      <c r="A2607" s="7">
        <v>0</v>
      </c>
      <c r="B2607" s="165">
        <v>5.92</v>
      </c>
      <c r="C2607" s="51"/>
      <c r="D2607" s="51"/>
    </row>
    <row r="2608" spans="1:4">
      <c r="A2608" s="7">
        <v>87.2</v>
      </c>
      <c r="B2608" s="165">
        <v>5.92</v>
      </c>
      <c r="C2608" s="51"/>
      <c r="D2608" s="51"/>
    </row>
    <row r="2609" spans="1:4">
      <c r="A2609" s="7">
        <v>0</v>
      </c>
      <c r="B2609" s="165">
        <v>5.9210000000000003</v>
      </c>
      <c r="C2609" s="51"/>
      <c r="D2609" s="51"/>
    </row>
    <row r="2610" spans="1:4">
      <c r="A2610" s="7">
        <v>0</v>
      </c>
      <c r="B2610" s="165">
        <v>5.9219999999999997</v>
      </c>
      <c r="C2610" s="51"/>
      <c r="D2610" s="51"/>
    </row>
    <row r="2611" spans="1:4">
      <c r="A2611" s="7">
        <v>0</v>
      </c>
      <c r="B2611" s="165">
        <v>5.9219999999999997</v>
      </c>
      <c r="C2611" s="51"/>
      <c r="D2611" s="51"/>
    </row>
    <row r="2612" spans="1:4">
      <c r="A2612" s="7">
        <v>0</v>
      </c>
      <c r="B2612" s="165">
        <v>5.9219999999999997</v>
      </c>
      <c r="C2612" s="51"/>
      <c r="D2612" s="51"/>
    </row>
    <row r="2613" spans="1:4">
      <c r="A2613" s="7">
        <v>0</v>
      </c>
      <c r="B2613" s="165">
        <v>5.9219999999999997</v>
      </c>
      <c r="C2613" s="51"/>
      <c r="D2613" s="51"/>
    </row>
    <row r="2614" spans="1:4">
      <c r="A2614" s="7">
        <v>10</v>
      </c>
      <c r="B2614" s="165">
        <v>5.9219999999999997</v>
      </c>
      <c r="C2614" s="51"/>
      <c r="D2614" s="51"/>
    </row>
    <row r="2615" spans="1:4">
      <c r="A2615" s="7">
        <v>0</v>
      </c>
      <c r="B2615" s="165">
        <v>5.9240000000000004</v>
      </c>
      <c r="C2615" s="51"/>
      <c r="D2615" s="51"/>
    </row>
    <row r="2616" spans="1:4">
      <c r="A2616" s="7">
        <v>45.6</v>
      </c>
      <c r="B2616" s="165">
        <v>5.9249999999999998</v>
      </c>
      <c r="C2616" s="51"/>
      <c r="D2616" s="51"/>
    </row>
    <row r="2617" spans="1:4">
      <c r="A2617" s="7">
        <v>96.899999999999991</v>
      </c>
      <c r="B2617" s="165">
        <v>5.9249999999999998</v>
      </c>
      <c r="C2617" s="51"/>
      <c r="D2617" s="51"/>
    </row>
    <row r="2618" spans="1:4">
      <c r="A2618" s="7">
        <v>22.400000000000002</v>
      </c>
      <c r="B2618" s="165">
        <v>5.9249999999999998</v>
      </c>
      <c r="C2618" s="51"/>
      <c r="D2618" s="51"/>
    </row>
    <row r="2619" spans="1:4">
      <c r="A2619" s="7">
        <v>100</v>
      </c>
      <c r="B2619" s="165">
        <v>5.9260000000000002</v>
      </c>
      <c r="C2619" s="51"/>
      <c r="D2619" s="51"/>
    </row>
    <row r="2620" spans="1:4">
      <c r="A2620" s="7">
        <v>20.7</v>
      </c>
      <c r="B2620" s="165">
        <v>5.9260000000000002</v>
      </c>
      <c r="C2620" s="51"/>
      <c r="D2620" s="51"/>
    </row>
    <row r="2621" spans="1:4">
      <c r="A2621" s="7">
        <v>99.5</v>
      </c>
      <c r="B2621" s="165">
        <v>5.9260000000000002</v>
      </c>
      <c r="C2621" s="51"/>
      <c r="D2621" s="51"/>
    </row>
    <row r="2622" spans="1:4">
      <c r="A2622" s="7">
        <v>32.200000000000003</v>
      </c>
      <c r="B2622" s="165">
        <v>5.9260000000000002</v>
      </c>
      <c r="C2622" s="51"/>
      <c r="D2622" s="51"/>
    </row>
    <row r="2623" spans="1:4">
      <c r="A2623" s="7">
        <v>8.6999999999999993</v>
      </c>
      <c r="B2623" s="165">
        <v>5.9269999999999996</v>
      </c>
      <c r="C2623" s="51"/>
      <c r="D2623" s="51"/>
    </row>
    <row r="2624" spans="1:4">
      <c r="A2624" s="7">
        <v>19</v>
      </c>
      <c r="B2624" s="165">
        <v>5.9279999999999999</v>
      </c>
      <c r="C2624" s="51"/>
      <c r="D2624" s="51"/>
    </row>
    <row r="2625" spans="1:4">
      <c r="A2625" s="7">
        <v>8.4</v>
      </c>
      <c r="B2625" s="165">
        <v>5.9279999999999999</v>
      </c>
      <c r="C2625" s="51"/>
      <c r="D2625" s="51"/>
    </row>
    <row r="2626" spans="1:4">
      <c r="A2626" s="7">
        <v>87</v>
      </c>
      <c r="B2626" s="165">
        <v>5.9290000000000003</v>
      </c>
      <c r="C2626" s="51"/>
      <c r="D2626" s="51"/>
    </row>
    <row r="2627" spans="1:4">
      <c r="A2627" s="7">
        <v>81.3</v>
      </c>
      <c r="B2627" s="165">
        <v>5.9290000000000003</v>
      </c>
      <c r="C2627" s="51"/>
      <c r="D2627" s="51"/>
    </row>
    <row r="2628" spans="1:4">
      <c r="A2628" s="7">
        <v>0</v>
      </c>
      <c r="B2628" s="165">
        <v>5.93</v>
      </c>
      <c r="C2628" s="51"/>
      <c r="D2628" s="51"/>
    </row>
    <row r="2629" spans="1:4">
      <c r="A2629" s="7">
        <v>0</v>
      </c>
      <c r="B2629" s="165">
        <v>5.93</v>
      </c>
      <c r="C2629" s="51"/>
      <c r="D2629" s="51"/>
    </row>
    <row r="2630" spans="1:4">
      <c r="A2630" s="7">
        <v>0</v>
      </c>
      <c r="B2630" s="165">
        <v>5.931</v>
      </c>
      <c r="C2630" s="51"/>
      <c r="D2630" s="51"/>
    </row>
    <row r="2631" spans="1:4">
      <c r="A2631" s="7">
        <v>49.6</v>
      </c>
      <c r="B2631" s="165">
        <v>5.931</v>
      </c>
      <c r="C2631" s="51"/>
      <c r="D2631" s="51"/>
    </row>
    <row r="2632" spans="1:4">
      <c r="A2632" s="7">
        <v>83.899999999999991</v>
      </c>
      <c r="B2632" s="165">
        <v>5.931</v>
      </c>
      <c r="C2632" s="51"/>
      <c r="D2632" s="51"/>
    </row>
    <row r="2633" spans="1:4">
      <c r="A2633" s="7">
        <v>0</v>
      </c>
      <c r="B2633" s="165">
        <v>5.931</v>
      </c>
      <c r="C2633" s="51"/>
      <c r="D2633" s="51"/>
    </row>
    <row r="2634" spans="1:4">
      <c r="A2634" s="7">
        <v>0</v>
      </c>
      <c r="B2634" s="165">
        <v>5.931</v>
      </c>
      <c r="C2634" s="51"/>
      <c r="D2634" s="51"/>
    </row>
    <row r="2635" spans="1:4">
      <c r="A2635" s="7">
        <v>30.099999999999998</v>
      </c>
      <c r="B2635" s="165">
        <v>5.931</v>
      </c>
      <c r="C2635" s="51"/>
      <c r="D2635" s="51"/>
    </row>
    <row r="2636" spans="1:4">
      <c r="A2636" s="7">
        <v>0</v>
      </c>
      <c r="B2636" s="165">
        <v>5.9320000000000004</v>
      </c>
      <c r="C2636" s="51"/>
      <c r="D2636" s="51"/>
    </row>
    <row r="2637" spans="1:4">
      <c r="A2637" s="7">
        <v>0</v>
      </c>
      <c r="B2637" s="165">
        <v>5.9320000000000004</v>
      </c>
      <c r="C2637" s="51"/>
      <c r="D2637" s="51"/>
    </row>
    <row r="2638" spans="1:4">
      <c r="A2638" s="7">
        <v>25.2</v>
      </c>
      <c r="B2638" s="165">
        <v>5.9320000000000004</v>
      </c>
      <c r="C2638" s="51"/>
      <c r="D2638" s="51"/>
    </row>
    <row r="2639" spans="1:4">
      <c r="A2639" s="7">
        <v>84.5</v>
      </c>
      <c r="B2639" s="165">
        <v>5.9329999999999998</v>
      </c>
      <c r="C2639" s="51"/>
      <c r="D2639" s="51"/>
    </row>
    <row r="2640" spans="1:4">
      <c r="A2640" s="7">
        <v>28.799999999999997</v>
      </c>
      <c r="B2640" s="165">
        <v>5.9329999999999998</v>
      </c>
      <c r="C2640" s="51"/>
      <c r="D2640" s="51"/>
    </row>
    <row r="2641" spans="1:4">
      <c r="A2641" s="7">
        <v>0</v>
      </c>
      <c r="B2641" s="165">
        <v>5.9340000000000002</v>
      </c>
      <c r="C2641" s="51"/>
      <c r="D2641" s="51"/>
    </row>
    <row r="2642" spans="1:4">
      <c r="A2642" s="7">
        <v>0</v>
      </c>
      <c r="B2642" s="165">
        <v>5.9340000000000002</v>
      </c>
      <c r="C2642" s="51"/>
      <c r="D2642" s="51"/>
    </row>
    <row r="2643" spans="1:4">
      <c r="A2643" s="7">
        <v>0</v>
      </c>
      <c r="B2643" s="165">
        <v>5.9349999999999996</v>
      </c>
      <c r="C2643" s="51"/>
      <c r="D2643" s="51"/>
    </row>
    <row r="2644" spans="1:4">
      <c r="A2644" s="7">
        <v>46.6</v>
      </c>
      <c r="B2644" s="165">
        <v>5.9349999999999996</v>
      </c>
      <c r="C2644" s="51"/>
      <c r="D2644" s="51"/>
    </row>
    <row r="2645" spans="1:4">
      <c r="A2645" s="7">
        <v>0</v>
      </c>
      <c r="B2645" s="165">
        <v>5.9349999999999996</v>
      </c>
      <c r="C2645" s="51"/>
      <c r="D2645" s="51"/>
    </row>
    <row r="2646" spans="1:4">
      <c r="A2646" s="7">
        <v>19.400000000000002</v>
      </c>
      <c r="B2646" s="165">
        <v>5.9349999999999996</v>
      </c>
      <c r="C2646" s="51"/>
      <c r="D2646" s="51"/>
    </row>
    <row r="2647" spans="1:4">
      <c r="A2647" s="7">
        <v>100</v>
      </c>
      <c r="B2647" s="165">
        <v>5.9359999999999999</v>
      </c>
      <c r="C2647" s="51"/>
      <c r="D2647" s="51"/>
    </row>
    <row r="2648" spans="1:4">
      <c r="A2648" s="7">
        <v>0</v>
      </c>
      <c r="B2648" s="165">
        <v>5.9359999999999999</v>
      </c>
      <c r="C2648" s="51"/>
      <c r="D2648" s="51"/>
    </row>
    <row r="2649" spans="1:4">
      <c r="A2649" s="7">
        <v>0</v>
      </c>
      <c r="B2649" s="165">
        <v>5.9359999999999999</v>
      </c>
      <c r="C2649" s="51"/>
      <c r="D2649" s="51"/>
    </row>
    <row r="2650" spans="1:4">
      <c r="A2650" s="7">
        <v>0</v>
      </c>
      <c r="B2650" s="165">
        <v>5.9359999999999999</v>
      </c>
      <c r="C2650" s="51"/>
      <c r="D2650" s="51"/>
    </row>
    <row r="2651" spans="1:4">
      <c r="A2651" s="7">
        <v>100</v>
      </c>
      <c r="B2651" s="165">
        <v>5.9370000000000003</v>
      </c>
      <c r="C2651" s="51"/>
      <c r="D2651" s="51"/>
    </row>
    <row r="2652" spans="1:4">
      <c r="A2652" s="7">
        <v>87.9</v>
      </c>
      <c r="B2652" s="165">
        <v>5.9379999999999997</v>
      </c>
      <c r="C2652" s="51"/>
      <c r="D2652" s="51"/>
    </row>
    <row r="2653" spans="1:4">
      <c r="A2653" s="7">
        <v>35.699999999999996</v>
      </c>
      <c r="B2653" s="165">
        <v>5.9379999999999997</v>
      </c>
      <c r="C2653" s="51"/>
      <c r="D2653" s="51"/>
    </row>
    <row r="2654" spans="1:4">
      <c r="A2654" s="7">
        <v>45.800000000000004</v>
      </c>
      <c r="B2654" s="165">
        <v>5.9379999999999997</v>
      </c>
      <c r="C2654" s="51"/>
      <c r="D2654" s="51"/>
    </row>
    <row r="2655" spans="1:4">
      <c r="A2655" s="7">
        <v>0</v>
      </c>
      <c r="B2655" s="165">
        <v>5.94</v>
      </c>
      <c r="C2655" s="51"/>
      <c r="D2655" s="51"/>
    </row>
    <row r="2656" spans="1:4">
      <c r="A2656" s="7">
        <v>8.5</v>
      </c>
      <c r="B2656" s="165">
        <v>5.94</v>
      </c>
      <c r="C2656" s="51"/>
      <c r="D2656" s="51"/>
    </row>
    <row r="2657" spans="1:4">
      <c r="A2657" s="7">
        <v>21.5</v>
      </c>
      <c r="B2657" s="165">
        <v>5.94</v>
      </c>
      <c r="C2657" s="51"/>
      <c r="D2657" s="51"/>
    </row>
    <row r="2658" spans="1:4">
      <c r="A2658" s="7">
        <v>0</v>
      </c>
      <c r="B2658" s="165">
        <v>5.9409999999999998</v>
      </c>
      <c r="C2658" s="51"/>
      <c r="D2658" s="51"/>
    </row>
    <row r="2659" spans="1:4">
      <c r="A2659" s="7">
        <v>33.4</v>
      </c>
      <c r="B2659" s="165">
        <v>5.9429999999999996</v>
      </c>
      <c r="C2659" s="51"/>
      <c r="D2659" s="51"/>
    </row>
    <row r="2660" spans="1:4">
      <c r="A2660" s="7">
        <v>35.6</v>
      </c>
      <c r="B2660" s="165">
        <v>5.9429999999999996</v>
      </c>
      <c r="C2660" s="51"/>
      <c r="D2660" s="51"/>
    </row>
    <row r="2661" spans="1:4">
      <c r="A2661" s="7">
        <v>0</v>
      </c>
      <c r="B2661" s="165">
        <v>5.9429999999999996</v>
      </c>
      <c r="C2661" s="51"/>
      <c r="D2661" s="51"/>
    </row>
    <row r="2662" spans="1:4">
      <c r="A2662" s="7">
        <v>0</v>
      </c>
      <c r="B2662" s="165">
        <v>5.944</v>
      </c>
      <c r="C2662" s="51"/>
      <c r="D2662" s="51"/>
    </row>
    <row r="2663" spans="1:4">
      <c r="A2663" s="7">
        <v>19.400000000000002</v>
      </c>
      <c r="B2663" s="165">
        <v>5.944</v>
      </c>
      <c r="C2663" s="51"/>
      <c r="D2663" s="51"/>
    </row>
    <row r="2664" spans="1:4">
      <c r="A2664" s="7">
        <v>32.1</v>
      </c>
      <c r="B2664" s="165">
        <v>5.9450000000000003</v>
      </c>
      <c r="C2664" s="51"/>
      <c r="D2664" s="51"/>
    </row>
    <row r="2665" spans="1:4">
      <c r="A2665" s="7">
        <v>28.799999999999997</v>
      </c>
      <c r="B2665" s="165">
        <v>5.9459999999999997</v>
      </c>
      <c r="C2665" s="51"/>
      <c r="D2665" s="51"/>
    </row>
    <row r="2666" spans="1:4">
      <c r="A2666" s="7">
        <v>0</v>
      </c>
      <c r="B2666" s="165">
        <v>5.9459999999999997</v>
      </c>
      <c r="C2666" s="51"/>
      <c r="D2666" s="51"/>
    </row>
    <row r="2667" spans="1:4">
      <c r="A2667" s="7">
        <v>0</v>
      </c>
      <c r="B2667" s="165">
        <v>5.9470000000000001</v>
      </c>
      <c r="C2667" s="51"/>
      <c r="D2667" s="51"/>
    </row>
    <row r="2668" spans="1:4">
      <c r="A2668" s="7">
        <v>0</v>
      </c>
      <c r="B2668" s="165">
        <v>5.9470000000000001</v>
      </c>
      <c r="C2668" s="51"/>
      <c r="D2668" s="51"/>
    </row>
    <row r="2669" spans="1:4">
      <c r="A2669" s="7">
        <v>8.5</v>
      </c>
      <c r="B2669" s="165">
        <v>5.9470000000000001</v>
      </c>
      <c r="C2669" s="51"/>
      <c r="D2669" s="51"/>
    </row>
    <row r="2670" spans="1:4">
      <c r="A2670" s="7">
        <v>21.9</v>
      </c>
      <c r="B2670" s="165">
        <v>5.9480000000000004</v>
      </c>
      <c r="C2670" s="51"/>
      <c r="D2670" s="51"/>
    </row>
    <row r="2671" spans="1:4">
      <c r="A2671" s="7">
        <v>0</v>
      </c>
      <c r="B2671" s="165">
        <v>5.9480000000000004</v>
      </c>
      <c r="C2671" s="51"/>
      <c r="D2671" s="51"/>
    </row>
    <row r="2672" spans="1:4">
      <c r="A2672" s="7">
        <v>48.3</v>
      </c>
      <c r="B2672" s="165">
        <v>5.9480000000000004</v>
      </c>
      <c r="C2672" s="51"/>
      <c r="D2672" s="51"/>
    </row>
    <row r="2673" spans="1:4">
      <c r="A2673" s="7">
        <v>7.1999999999999993</v>
      </c>
      <c r="B2673" s="165">
        <v>5.9489999999999998</v>
      </c>
      <c r="C2673" s="51"/>
      <c r="D2673" s="51"/>
    </row>
    <row r="2674" spans="1:4">
      <c r="A2674" s="7">
        <v>0</v>
      </c>
      <c r="B2674" s="165">
        <v>5.9489999999999998</v>
      </c>
      <c r="C2674" s="51"/>
      <c r="D2674" s="51"/>
    </row>
    <row r="2675" spans="1:4">
      <c r="A2675" s="7">
        <v>30.099999999999998</v>
      </c>
      <c r="B2675" s="165">
        <v>5.9489999999999998</v>
      </c>
      <c r="C2675" s="51"/>
      <c r="D2675" s="51"/>
    </row>
    <row r="2676" spans="1:4">
      <c r="A2676" s="7">
        <v>8.4</v>
      </c>
      <c r="B2676" s="165">
        <v>5.9489999999999998</v>
      </c>
      <c r="C2676" s="51"/>
      <c r="D2676" s="51"/>
    </row>
    <row r="2677" spans="1:4">
      <c r="A2677" s="7">
        <v>43.2</v>
      </c>
      <c r="B2677" s="165">
        <v>5.95</v>
      </c>
      <c r="C2677" s="51"/>
      <c r="D2677" s="51"/>
    </row>
    <row r="2678" spans="1:4">
      <c r="A2678" s="7">
        <v>83.1</v>
      </c>
      <c r="B2678" s="165">
        <v>5.95</v>
      </c>
      <c r="C2678" s="51"/>
      <c r="D2678" s="51"/>
    </row>
    <row r="2679" spans="1:4">
      <c r="A2679" s="7">
        <v>47.099999999999994</v>
      </c>
      <c r="B2679" s="165">
        <v>5.9509999999999996</v>
      </c>
      <c r="C2679" s="51"/>
      <c r="D2679" s="51"/>
    </row>
    <row r="2680" spans="1:4">
      <c r="A2680" s="7">
        <v>54.6</v>
      </c>
      <c r="B2680" s="165">
        <v>5.9509999999999996</v>
      </c>
      <c r="C2680" s="51"/>
      <c r="D2680" s="51"/>
    </row>
    <row r="2681" spans="1:4">
      <c r="A2681" s="7">
        <v>36.6</v>
      </c>
      <c r="B2681" s="165">
        <v>5.9509999999999996</v>
      </c>
      <c r="C2681" s="51"/>
      <c r="D2681" s="51"/>
    </row>
    <row r="2682" spans="1:4">
      <c r="A2682" s="7">
        <v>64.600000000000009</v>
      </c>
      <c r="B2682" s="165">
        <v>5.9509999999999996</v>
      </c>
      <c r="C2682" s="51"/>
      <c r="D2682" s="51"/>
    </row>
    <row r="2683" spans="1:4">
      <c r="A2683" s="7">
        <v>7.0000000000000009</v>
      </c>
      <c r="B2683" s="165">
        <v>5.952</v>
      </c>
      <c r="C2683" s="51"/>
      <c r="D2683" s="51"/>
    </row>
    <row r="2684" spans="1:4">
      <c r="A2684" s="7">
        <v>13.8</v>
      </c>
      <c r="B2684" s="165">
        <v>5.952</v>
      </c>
      <c r="C2684" s="51"/>
      <c r="D2684" s="51"/>
    </row>
    <row r="2685" spans="1:4">
      <c r="A2685" s="7">
        <v>40.200000000000003</v>
      </c>
      <c r="B2685" s="165">
        <v>5.952</v>
      </c>
      <c r="C2685" s="51"/>
      <c r="D2685" s="51"/>
    </row>
    <row r="2686" spans="1:4">
      <c r="A2686" s="7">
        <v>0</v>
      </c>
      <c r="B2686" s="165">
        <v>5.9530000000000003</v>
      </c>
      <c r="C2686" s="51"/>
      <c r="D2686" s="51"/>
    </row>
    <row r="2687" spans="1:4">
      <c r="A2687" s="7">
        <v>0</v>
      </c>
      <c r="B2687" s="165">
        <v>5.9530000000000003</v>
      </c>
      <c r="C2687" s="51"/>
      <c r="D2687" s="51"/>
    </row>
    <row r="2688" spans="1:4">
      <c r="A2688" s="7">
        <v>0</v>
      </c>
      <c r="B2688" s="165">
        <v>5.9539999999999997</v>
      </c>
      <c r="C2688" s="51"/>
      <c r="D2688" s="51"/>
    </row>
    <row r="2689" spans="1:4">
      <c r="A2689" s="7">
        <v>7.1999999999999993</v>
      </c>
      <c r="B2689" s="165">
        <v>5.9539999999999997</v>
      </c>
      <c r="C2689" s="51"/>
      <c r="D2689" s="51"/>
    </row>
    <row r="2690" spans="1:4">
      <c r="A2690" s="7">
        <v>7.5</v>
      </c>
      <c r="B2690" s="165">
        <v>5.9539999999999997</v>
      </c>
      <c r="C2690" s="51"/>
      <c r="D2690" s="51"/>
    </row>
    <row r="2691" spans="1:4">
      <c r="A2691" s="7">
        <v>17.100000000000001</v>
      </c>
      <c r="B2691" s="165">
        <v>5.9550000000000001</v>
      </c>
      <c r="C2691" s="51"/>
      <c r="D2691" s="51"/>
    </row>
    <row r="2692" spans="1:4">
      <c r="A2692" s="7">
        <v>58.599999999999994</v>
      </c>
      <c r="B2692" s="165">
        <v>5.9550000000000001</v>
      </c>
      <c r="C2692" s="51"/>
      <c r="D2692" s="51"/>
    </row>
    <row r="2693" spans="1:4">
      <c r="A2693" s="7">
        <v>0</v>
      </c>
      <c r="B2693" s="165">
        <v>5.9560000000000004</v>
      </c>
      <c r="C2693" s="51"/>
      <c r="D2693" s="51"/>
    </row>
    <row r="2694" spans="1:4">
      <c r="A2694" s="7">
        <v>46.5</v>
      </c>
      <c r="B2694" s="165">
        <v>5.9560000000000004</v>
      </c>
      <c r="C2694" s="51"/>
      <c r="D2694" s="51"/>
    </row>
    <row r="2695" spans="1:4">
      <c r="A2695" s="7">
        <v>0</v>
      </c>
      <c r="B2695" s="165">
        <v>5.9569999999999999</v>
      </c>
      <c r="C2695" s="51"/>
      <c r="D2695" s="51"/>
    </row>
    <row r="2696" spans="1:4">
      <c r="A2696" s="7">
        <v>39.300000000000004</v>
      </c>
      <c r="B2696" s="165">
        <v>5.9569999999999999</v>
      </c>
      <c r="C2696" s="51"/>
      <c r="D2696" s="51"/>
    </row>
    <row r="2697" spans="1:4">
      <c r="A2697" s="7">
        <v>6.8000000000000007</v>
      </c>
      <c r="B2697" s="165">
        <v>5.9580000000000002</v>
      </c>
      <c r="C2697" s="51"/>
      <c r="D2697" s="51"/>
    </row>
    <row r="2698" spans="1:4">
      <c r="A2698" s="7">
        <v>0</v>
      </c>
      <c r="B2698" s="165">
        <v>5.9589999999999996</v>
      </c>
      <c r="C2698" s="51"/>
      <c r="D2698" s="51"/>
    </row>
    <row r="2699" spans="1:4">
      <c r="A2699" s="7">
        <v>42.699999999999996</v>
      </c>
      <c r="B2699" s="165">
        <v>5.9589999999999996</v>
      </c>
      <c r="C2699" s="51"/>
      <c r="D2699" s="51"/>
    </row>
    <row r="2700" spans="1:4">
      <c r="A2700" s="7">
        <v>0</v>
      </c>
      <c r="B2700" s="165">
        <v>5.96</v>
      </c>
      <c r="C2700" s="51"/>
      <c r="D2700" s="51"/>
    </row>
    <row r="2701" spans="1:4">
      <c r="A2701" s="7">
        <v>32.5</v>
      </c>
      <c r="B2701" s="165">
        <v>5.9610000000000003</v>
      </c>
      <c r="C2701" s="51"/>
      <c r="D2701" s="51"/>
    </row>
    <row r="2702" spans="1:4">
      <c r="A2702" s="7">
        <v>30.099999999999998</v>
      </c>
      <c r="B2702" s="165">
        <v>5.9610000000000003</v>
      </c>
      <c r="C2702" s="51"/>
      <c r="D2702" s="51"/>
    </row>
    <row r="2703" spans="1:4">
      <c r="A2703" s="7">
        <v>85.3</v>
      </c>
      <c r="B2703" s="165">
        <v>5.9610000000000003</v>
      </c>
      <c r="C2703" s="51"/>
      <c r="D2703" s="51"/>
    </row>
    <row r="2704" spans="1:4">
      <c r="A2704" s="7">
        <v>66.600000000000009</v>
      </c>
      <c r="B2704" s="165">
        <v>5.9619999999999997</v>
      </c>
      <c r="C2704" s="51"/>
      <c r="D2704" s="51"/>
    </row>
    <row r="2705" spans="1:4">
      <c r="A2705" s="7">
        <v>37.200000000000003</v>
      </c>
      <c r="B2705" s="165">
        <v>5.9619999999999997</v>
      </c>
      <c r="C2705" s="51"/>
      <c r="D2705" s="51"/>
    </row>
    <row r="2706" spans="1:4">
      <c r="A2706" s="7">
        <v>19</v>
      </c>
      <c r="B2706" s="165">
        <v>5.9619999999999997</v>
      </c>
      <c r="C2706" s="51"/>
      <c r="D2706" s="51"/>
    </row>
    <row r="2707" spans="1:4">
      <c r="A2707" s="7">
        <v>48</v>
      </c>
      <c r="B2707" s="165">
        <v>5.9619999999999997</v>
      </c>
      <c r="C2707" s="51"/>
      <c r="D2707" s="51"/>
    </row>
    <row r="2708" spans="1:4">
      <c r="A2708" s="7">
        <v>55.1</v>
      </c>
      <c r="B2708" s="165">
        <v>5.9619999999999997</v>
      </c>
      <c r="C2708" s="51"/>
      <c r="D2708" s="51"/>
    </row>
    <row r="2709" spans="1:4">
      <c r="A2709" s="7">
        <v>95.899999999999991</v>
      </c>
      <c r="B2709" s="165">
        <v>5.9630000000000001</v>
      </c>
      <c r="C2709" s="51"/>
      <c r="D2709" s="51"/>
    </row>
    <row r="2710" spans="1:4">
      <c r="A2710" s="7">
        <v>5.4</v>
      </c>
      <c r="B2710" s="165">
        <v>5.9630000000000001</v>
      </c>
      <c r="C2710" s="51"/>
      <c r="D2710" s="51"/>
    </row>
    <row r="2711" spans="1:4">
      <c r="A2711" s="7">
        <v>0</v>
      </c>
      <c r="B2711" s="165">
        <v>5.9640000000000004</v>
      </c>
      <c r="C2711" s="51"/>
      <c r="D2711" s="51"/>
    </row>
    <row r="2712" spans="1:4">
      <c r="A2712" s="7">
        <v>0</v>
      </c>
      <c r="B2712" s="165">
        <v>5.9640000000000004</v>
      </c>
      <c r="C2712" s="51"/>
      <c r="D2712" s="51"/>
    </row>
    <row r="2713" spans="1:4">
      <c r="A2713" s="7">
        <v>0</v>
      </c>
      <c r="B2713" s="165">
        <v>5.9640000000000004</v>
      </c>
      <c r="C2713" s="51"/>
      <c r="D2713" s="51"/>
    </row>
    <row r="2714" spans="1:4">
      <c r="A2714" s="7">
        <v>7.5</v>
      </c>
      <c r="B2714" s="165">
        <v>5.9649999999999999</v>
      </c>
      <c r="C2714" s="51"/>
      <c r="D2714" s="51"/>
    </row>
    <row r="2715" spans="1:4">
      <c r="A2715" s="7">
        <v>8.2000000000000011</v>
      </c>
      <c r="B2715" s="165">
        <v>5.9660000000000002</v>
      </c>
      <c r="C2715" s="51"/>
      <c r="D2715" s="51"/>
    </row>
    <row r="2716" spans="1:4">
      <c r="A2716" s="7">
        <v>58.099999999999994</v>
      </c>
      <c r="B2716" s="165">
        <v>5.9660000000000002</v>
      </c>
      <c r="C2716" s="51"/>
      <c r="D2716" s="51"/>
    </row>
    <row r="2717" spans="1:4">
      <c r="A2717" s="7">
        <v>45.800000000000004</v>
      </c>
      <c r="B2717" s="165">
        <v>5.9660000000000002</v>
      </c>
      <c r="C2717" s="51"/>
      <c r="D2717" s="51"/>
    </row>
    <row r="2718" spans="1:4">
      <c r="A2718" s="7">
        <v>42.1</v>
      </c>
      <c r="B2718" s="165">
        <v>5.9660000000000002</v>
      </c>
      <c r="C2718" s="51"/>
      <c r="D2718" s="51"/>
    </row>
    <row r="2719" spans="1:4">
      <c r="A2719" s="7">
        <v>0</v>
      </c>
      <c r="B2719" s="165">
        <v>5.9660000000000002</v>
      </c>
      <c r="C2719" s="51"/>
      <c r="D2719" s="51"/>
    </row>
    <row r="2720" spans="1:4">
      <c r="A2720" s="7">
        <v>0</v>
      </c>
      <c r="B2720" s="165">
        <v>5.9669999999999996</v>
      </c>
      <c r="C2720" s="51"/>
      <c r="D2720" s="51"/>
    </row>
    <row r="2721" spans="1:4">
      <c r="A2721" s="7">
        <v>47.3</v>
      </c>
      <c r="B2721" s="165">
        <v>5.9669999999999996</v>
      </c>
      <c r="C2721" s="51"/>
      <c r="D2721" s="51"/>
    </row>
    <row r="2722" spans="1:4">
      <c r="A2722" s="7">
        <v>39.700000000000003</v>
      </c>
      <c r="B2722" s="165">
        <v>5.968</v>
      </c>
      <c r="C2722" s="51"/>
      <c r="D2722" s="51"/>
    </row>
    <row r="2723" spans="1:4">
      <c r="A2723" s="7">
        <v>46.9</v>
      </c>
      <c r="B2723" s="165">
        <v>5.968</v>
      </c>
      <c r="C2723" s="51"/>
      <c r="D2723" s="51"/>
    </row>
    <row r="2724" spans="1:4">
      <c r="A2724" s="7">
        <v>28.299999999999997</v>
      </c>
      <c r="B2724" s="165">
        <v>5.9690000000000003</v>
      </c>
      <c r="C2724" s="51"/>
      <c r="D2724" s="51"/>
    </row>
    <row r="2725" spans="1:4">
      <c r="A2725" s="7">
        <v>100</v>
      </c>
      <c r="B2725" s="165">
        <v>5.9690000000000003</v>
      </c>
      <c r="C2725" s="51"/>
      <c r="D2725" s="51"/>
    </row>
    <row r="2726" spans="1:4">
      <c r="A2726" s="7">
        <v>0</v>
      </c>
      <c r="B2726" s="165">
        <v>5.9690000000000003</v>
      </c>
      <c r="C2726" s="51"/>
      <c r="D2726" s="51"/>
    </row>
    <row r="2727" spans="1:4">
      <c r="A2727" s="7">
        <v>21.5</v>
      </c>
      <c r="B2727" s="165">
        <v>5.9690000000000003</v>
      </c>
      <c r="C2727" s="51"/>
      <c r="D2727" s="51"/>
    </row>
    <row r="2728" spans="1:4">
      <c r="A2728" s="7">
        <v>19.400000000000002</v>
      </c>
      <c r="B2728" s="165">
        <v>5.97</v>
      </c>
      <c r="C2728" s="51"/>
      <c r="D2728" s="51"/>
    </row>
    <row r="2729" spans="1:4">
      <c r="A2729" s="7">
        <v>62.8</v>
      </c>
      <c r="B2729" s="165">
        <v>5.9710000000000001</v>
      </c>
      <c r="C2729" s="51"/>
      <c r="D2729" s="51"/>
    </row>
    <row r="2730" spans="1:4">
      <c r="A2730" s="7">
        <v>0</v>
      </c>
      <c r="B2730" s="165">
        <v>5.9710000000000001</v>
      </c>
      <c r="C2730" s="51"/>
      <c r="D2730" s="51"/>
    </row>
    <row r="2731" spans="1:4">
      <c r="A2731" s="7">
        <v>23.1</v>
      </c>
      <c r="B2731" s="165">
        <v>5.9720000000000004</v>
      </c>
      <c r="C2731" s="51"/>
      <c r="D2731" s="51"/>
    </row>
    <row r="2732" spans="1:4">
      <c r="A2732" s="7">
        <v>0</v>
      </c>
      <c r="B2732" s="165">
        <v>5.9720000000000004</v>
      </c>
      <c r="C2732" s="51"/>
      <c r="D2732" s="51"/>
    </row>
    <row r="2733" spans="1:4">
      <c r="A2733" s="7">
        <v>0</v>
      </c>
      <c r="B2733" s="165">
        <v>5.9729999999999999</v>
      </c>
      <c r="C2733" s="51"/>
      <c r="D2733" s="51"/>
    </row>
    <row r="2734" spans="1:4">
      <c r="A2734" s="7">
        <v>30.599999999999998</v>
      </c>
      <c r="B2734" s="165">
        <v>5.9729999999999999</v>
      </c>
      <c r="C2734" s="51"/>
      <c r="D2734" s="51"/>
    </row>
    <row r="2735" spans="1:4">
      <c r="A2735" s="7">
        <v>0</v>
      </c>
      <c r="B2735" s="165">
        <v>5.9729999999999999</v>
      </c>
      <c r="C2735" s="51"/>
      <c r="D2735" s="51"/>
    </row>
    <row r="2736" spans="1:4">
      <c r="A2736" s="7">
        <v>6.5</v>
      </c>
      <c r="B2736" s="165">
        <v>5.9729999999999999</v>
      </c>
      <c r="C2736" s="51"/>
      <c r="D2736" s="51"/>
    </row>
    <row r="2737" spans="1:4">
      <c r="A2737" s="7">
        <v>30.9</v>
      </c>
      <c r="B2737" s="165">
        <v>5.9729999999999999</v>
      </c>
      <c r="C2737" s="51"/>
      <c r="D2737" s="51"/>
    </row>
    <row r="2738" spans="1:4">
      <c r="A2738" s="7">
        <v>0</v>
      </c>
      <c r="B2738" s="165">
        <v>5.9740000000000002</v>
      </c>
      <c r="C2738" s="51"/>
      <c r="D2738" s="51"/>
    </row>
    <row r="2739" spans="1:4">
      <c r="A2739" s="7">
        <v>77.400000000000006</v>
      </c>
      <c r="B2739" s="165">
        <v>5.9749999999999996</v>
      </c>
      <c r="C2739" s="51"/>
      <c r="D2739" s="51"/>
    </row>
    <row r="2740" spans="1:4">
      <c r="A2740" s="7">
        <v>54.500000000000007</v>
      </c>
      <c r="B2740" s="165">
        <v>5.9749999999999996</v>
      </c>
      <c r="C2740" s="51"/>
      <c r="D2740" s="51"/>
    </row>
    <row r="2741" spans="1:4">
      <c r="A2741" s="7">
        <v>39.4</v>
      </c>
      <c r="B2741" s="165">
        <v>5.9749999999999996</v>
      </c>
      <c r="C2741" s="51"/>
      <c r="D2741" s="51"/>
    </row>
    <row r="2742" spans="1:4">
      <c r="A2742" s="7">
        <v>0</v>
      </c>
      <c r="B2742" s="165">
        <v>5.9749999999999996</v>
      </c>
      <c r="C2742" s="51"/>
      <c r="D2742" s="51"/>
    </row>
    <row r="2743" spans="1:4">
      <c r="A2743" s="7">
        <v>0</v>
      </c>
      <c r="B2743" s="165">
        <v>5.9749999999999996</v>
      </c>
      <c r="C2743" s="51"/>
      <c r="D2743" s="51"/>
    </row>
    <row r="2744" spans="1:4">
      <c r="A2744" s="7">
        <v>97.8</v>
      </c>
      <c r="B2744" s="165">
        <v>5.9749999999999996</v>
      </c>
      <c r="C2744" s="51"/>
      <c r="D2744" s="51"/>
    </row>
    <row r="2745" spans="1:4">
      <c r="A2745" s="7">
        <v>15.1</v>
      </c>
      <c r="B2745" s="165">
        <v>5.9749999999999996</v>
      </c>
      <c r="C2745" s="51"/>
      <c r="D2745" s="51"/>
    </row>
    <row r="2746" spans="1:4">
      <c r="A2746" s="7">
        <v>0</v>
      </c>
      <c r="B2746" s="165">
        <v>5.976</v>
      </c>
      <c r="C2746" s="51"/>
      <c r="D2746" s="51"/>
    </row>
    <row r="2747" spans="1:4">
      <c r="A2747" s="7">
        <v>24.6</v>
      </c>
      <c r="B2747" s="165">
        <v>5.976</v>
      </c>
      <c r="C2747" s="51"/>
      <c r="D2747" s="51"/>
    </row>
    <row r="2748" spans="1:4">
      <c r="A2748" s="7">
        <v>0</v>
      </c>
      <c r="B2748" s="165">
        <v>5.976</v>
      </c>
      <c r="C2748" s="51"/>
      <c r="D2748" s="51"/>
    </row>
    <row r="2749" spans="1:4">
      <c r="A2749" s="7">
        <v>0</v>
      </c>
      <c r="B2749" s="165">
        <v>5.9770000000000003</v>
      </c>
      <c r="C2749" s="51"/>
      <c r="D2749" s="51"/>
    </row>
    <row r="2750" spans="1:4">
      <c r="A2750" s="7">
        <v>43.9</v>
      </c>
      <c r="B2750" s="165">
        <v>5.9770000000000003</v>
      </c>
      <c r="C2750" s="51"/>
      <c r="D2750" s="51"/>
    </row>
    <row r="2751" spans="1:4">
      <c r="A2751" s="7">
        <v>12.3</v>
      </c>
      <c r="B2751" s="165">
        <v>5.9770000000000003</v>
      </c>
      <c r="C2751" s="51"/>
      <c r="D2751" s="51"/>
    </row>
    <row r="2752" spans="1:4">
      <c r="A2752" s="7">
        <v>92.300000000000011</v>
      </c>
      <c r="B2752" s="165">
        <v>5.9770000000000003</v>
      </c>
      <c r="C2752" s="51"/>
      <c r="D2752" s="51"/>
    </row>
    <row r="2753" spans="1:4">
      <c r="A2753" s="7">
        <v>100</v>
      </c>
      <c r="B2753" s="165">
        <v>5.9770000000000003</v>
      </c>
      <c r="C2753" s="51"/>
      <c r="D2753" s="51"/>
    </row>
    <row r="2754" spans="1:4">
      <c r="A2754" s="7">
        <v>52</v>
      </c>
      <c r="B2754" s="165">
        <v>5.9770000000000003</v>
      </c>
      <c r="C2754" s="51"/>
      <c r="D2754" s="51"/>
    </row>
    <row r="2755" spans="1:4">
      <c r="A2755" s="7">
        <v>17.7</v>
      </c>
      <c r="B2755" s="165">
        <v>5.9779999999999998</v>
      </c>
      <c r="C2755" s="51"/>
      <c r="D2755" s="51"/>
    </row>
    <row r="2756" spans="1:4">
      <c r="A2756" s="7">
        <v>19.7</v>
      </c>
      <c r="B2756" s="165">
        <v>5.9779999999999998</v>
      </c>
      <c r="C2756" s="51"/>
      <c r="D2756" s="51"/>
    </row>
    <row r="2757" spans="1:4">
      <c r="A2757" s="7">
        <v>0</v>
      </c>
      <c r="B2757" s="165">
        <v>5.9779999999999998</v>
      </c>
      <c r="C2757" s="51"/>
      <c r="D2757" s="51"/>
    </row>
    <row r="2758" spans="1:4">
      <c r="A2758" s="7">
        <v>99.4</v>
      </c>
      <c r="B2758" s="165">
        <v>5.9779999999999998</v>
      </c>
      <c r="C2758" s="51"/>
      <c r="D2758" s="51"/>
    </row>
    <row r="2759" spans="1:4">
      <c r="A2759" s="7">
        <v>99.4</v>
      </c>
      <c r="B2759" s="165">
        <v>5.9790000000000001</v>
      </c>
      <c r="C2759" s="51"/>
      <c r="D2759" s="51"/>
    </row>
    <row r="2760" spans="1:4">
      <c r="A2760" s="7">
        <v>0</v>
      </c>
      <c r="B2760" s="165">
        <v>5.98</v>
      </c>
      <c r="C2760" s="51"/>
      <c r="D2760" s="51"/>
    </row>
    <row r="2761" spans="1:4">
      <c r="A2761" s="7">
        <v>100</v>
      </c>
      <c r="B2761" s="165">
        <v>5.98</v>
      </c>
      <c r="C2761" s="51"/>
      <c r="D2761" s="51"/>
    </row>
    <row r="2762" spans="1:4">
      <c r="A2762" s="7">
        <v>30.099999999999998</v>
      </c>
      <c r="B2762" s="165">
        <v>5.9809999999999999</v>
      </c>
      <c r="C2762" s="51"/>
      <c r="D2762" s="51"/>
    </row>
    <row r="2763" spans="1:4">
      <c r="A2763" s="7">
        <v>16.400000000000002</v>
      </c>
      <c r="B2763" s="165">
        <v>5.9809999999999999</v>
      </c>
      <c r="C2763" s="51"/>
      <c r="D2763" s="51"/>
    </row>
    <row r="2764" spans="1:4">
      <c r="A2764" s="7">
        <v>0</v>
      </c>
      <c r="B2764" s="165">
        <v>5.9820000000000002</v>
      </c>
      <c r="C2764" s="51"/>
      <c r="D2764" s="51"/>
    </row>
    <row r="2765" spans="1:4">
      <c r="A2765" s="7">
        <v>39</v>
      </c>
      <c r="B2765" s="165">
        <v>5.9820000000000002</v>
      </c>
      <c r="C2765" s="51"/>
      <c r="D2765" s="51"/>
    </row>
    <row r="2766" spans="1:4">
      <c r="A2766" s="7">
        <v>56.899999999999991</v>
      </c>
      <c r="B2766" s="165">
        <v>5.9820000000000002</v>
      </c>
      <c r="C2766" s="51"/>
      <c r="D2766" s="51"/>
    </row>
    <row r="2767" spans="1:4">
      <c r="A2767" s="7">
        <v>0</v>
      </c>
      <c r="B2767" s="165">
        <v>5.9820000000000002</v>
      </c>
      <c r="C2767" s="51"/>
      <c r="D2767" s="51"/>
    </row>
    <row r="2768" spans="1:4">
      <c r="A2768" s="7">
        <v>21.3</v>
      </c>
      <c r="B2768" s="165">
        <v>5.9829999999999997</v>
      </c>
      <c r="C2768" s="51"/>
      <c r="D2768" s="51"/>
    </row>
    <row r="2769" spans="1:4">
      <c r="A2769" s="7">
        <v>47.8</v>
      </c>
      <c r="B2769" s="165">
        <v>5.984</v>
      </c>
      <c r="C2769" s="51"/>
      <c r="D2769" s="51"/>
    </row>
    <row r="2770" spans="1:4">
      <c r="A2770" s="7">
        <v>19.400000000000002</v>
      </c>
      <c r="B2770" s="165">
        <v>5.984</v>
      </c>
      <c r="C2770" s="51"/>
      <c r="D2770" s="51"/>
    </row>
    <row r="2771" spans="1:4">
      <c r="A2771" s="7">
        <v>42.5</v>
      </c>
      <c r="B2771" s="165">
        <v>5.984</v>
      </c>
      <c r="C2771" s="51"/>
      <c r="D2771" s="51"/>
    </row>
    <row r="2772" spans="1:4">
      <c r="A2772" s="7">
        <v>43</v>
      </c>
      <c r="B2772" s="165">
        <v>5.984</v>
      </c>
      <c r="C2772" s="51"/>
      <c r="D2772" s="51"/>
    </row>
    <row r="2773" spans="1:4">
      <c r="A2773" s="7">
        <v>0</v>
      </c>
      <c r="B2773" s="165">
        <v>5.984</v>
      </c>
      <c r="C2773" s="51"/>
      <c r="D2773" s="51"/>
    </row>
    <row r="2774" spans="1:4">
      <c r="A2774" s="7">
        <v>0</v>
      </c>
      <c r="B2774" s="165">
        <v>5.984</v>
      </c>
      <c r="C2774" s="51"/>
      <c r="D2774" s="51"/>
    </row>
    <row r="2775" spans="1:4">
      <c r="A2775" s="7">
        <v>100</v>
      </c>
      <c r="B2775" s="165">
        <v>5.9850000000000003</v>
      </c>
      <c r="C2775" s="51"/>
      <c r="D2775" s="51"/>
    </row>
    <row r="2776" spans="1:4">
      <c r="A2776" s="7">
        <v>0</v>
      </c>
      <c r="B2776" s="165">
        <v>5.9850000000000003</v>
      </c>
      <c r="C2776" s="51"/>
      <c r="D2776" s="51"/>
    </row>
    <row r="2777" spans="1:4">
      <c r="A2777" s="7">
        <v>46.5</v>
      </c>
      <c r="B2777" s="165">
        <v>5.9850000000000003</v>
      </c>
      <c r="C2777" s="51"/>
      <c r="D2777" s="51"/>
    </row>
    <row r="2778" spans="1:4">
      <c r="A2778" s="7">
        <v>0</v>
      </c>
      <c r="B2778" s="165">
        <v>5.9859999999999998</v>
      </c>
      <c r="C2778" s="51"/>
      <c r="D2778" s="51"/>
    </row>
    <row r="2779" spans="1:4">
      <c r="A2779" s="7">
        <v>34.9</v>
      </c>
      <c r="B2779" s="165">
        <v>5.9859999999999998</v>
      </c>
      <c r="C2779" s="51"/>
      <c r="D2779" s="51"/>
    </row>
    <row r="2780" spans="1:4">
      <c r="A2780" s="7">
        <v>46.800000000000004</v>
      </c>
      <c r="B2780" s="165">
        <v>5.9859999999999998</v>
      </c>
      <c r="C2780" s="51"/>
      <c r="D2780" s="51"/>
    </row>
    <row r="2781" spans="1:4">
      <c r="A2781" s="7">
        <v>55.7</v>
      </c>
      <c r="B2781" s="165">
        <v>5.9859999999999998</v>
      </c>
      <c r="C2781" s="51"/>
      <c r="D2781" s="51"/>
    </row>
    <row r="2782" spans="1:4">
      <c r="A2782" s="7">
        <v>62.4</v>
      </c>
      <c r="B2782" s="165">
        <v>5.9870000000000001</v>
      </c>
      <c r="C2782" s="51"/>
      <c r="D2782" s="51"/>
    </row>
    <row r="2783" spans="1:4">
      <c r="A2783" s="7">
        <v>0</v>
      </c>
      <c r="B2783" s="165">
        <v>5.9870000000000001</v>
      </c>
      <c r="C2783" s="51"/>
      <c r="D2783" s="51"/>
    </row>
    <row r="2784" spans="1:4">
      <c r="A2784" s="7">
        <v>85.5</v>
      </c>
      <c r="B2784" s="165">
        <v>5.9880000000000004</v>
      </c>
      <c r="C2784" s="51"/>
      <c r="D2784" s="51"/>
    </row>
    <row r="2785" spans="1:4">
      <c r="A2785" s="7">
        <v>16.5</v>
      </c>
      <c r="B2785" s="165">
        <v>5.9880000000000004</v>
      </c>
      <c r="C2785" s="51"/>
      <c r="D2785" s="51"/>
    </row>
    <row r="2786" spans="1:4">
      <c r="A2786" s="7">
        <v>0</v>
      </c>
      <c r="B2786" s="165">
        <v>5.9880000000000004</v>
      </c>
      <c r="C2786" s="51"/>
      <c r="D2786" s="51"/>
    </row>
    <row r="2787" spans="1:4">
      <c r="A2787" s="7">
        <v>94</v>
      </c>
      <c r="B2787" s="165">
        <v>5.9889999999999999</v>
      </c>
      <c r="C2787" s="51"/>
      <c r="D2787" s="51"/>
    </row>
    <row r="2788" spans="1:4">
      <c r="A2788" s="7">
        <v>30.4</v>
      </c>
      <c r="B2788" s="165">
        <v>5.99</v>
      </c>
      <c r="C2788" s="51"/>
      <c r="D2788" s="51"/>
    </row>
    <row r="2789" spans="1:4">
      <c r="A2789" s="7">
        <v>100</v>
      </c>
      <c r="B2789" s="165">
        <v>5.9909999999999997</v>
      </c>
      <c r="C2789" s="51"/>
      <c r="D2789" s="51"/>
    </row>
    <row r="2790" spans="1:4">
      <c r="A2790" s="7">
        <v>0</v>
      </c>
      <c r="B2790" s="165">
        <v>5.9909999999999997</v>
      </c>
      <c r="C2790" s="51"/>
      <c r="D2790" s="51"/>
    </row>
    <row r="2791" spans="1:4">
      <c r="A2791" s="7">
        <v>57.9</v>
      </c>
      <c r="B2791" s="165">
        <v>5.992</v>
      </c>
      <c r="C2791" s="51"/>
      <c r="D2791" s="51"/>
    </row>
    <row r="2792" spans="1:4">
      <c r="A2792" s="7">
        <v>100</v>
      </c>
      <c r="B2792" s="165">
        <v>5.992</v>
      </c>
      <c r="C2792" s="51"/>
      <c r="D2792" s="51"/>
    </row>
    <row r="2793" spans="1:4">
      <c r="A2793" s="7">
        <v>40.6</v>
      </c>
      <c r="B2793" s="165">
        <v>5.992</v>
      </c>
      <c r="C2793" s="51"/>
      <c r="D2793" s="51"/>
    </row>
    <row r="2794" spans="1:4">
      <c r="A2794" s="7">
        <v>55.7</v>
      </c>
      <c r="B2794" s="165">
        <v>5.9930000000000003</v>
      </c>
      <c r="C2794" s="51"/>
      <c r="D2794" s="51"/>
    </row>
    <row r="2795" spans="1:4">
      <c r="A2795" s="7">
        <v>15.299999999999999</v>
      </c>
      <c r="B2795" s="165">
        <v>5.9930000000000003</v>
      </c>
      <c r="C2795" s="51"/>
      <c r="D2795" s="51"/>
    </row>
    <row r="2796" spans="1:4">
      <c r="A2796" s="7">
        <v>0</v>
      </c>
      <c r="B2796" s="165">
        <v>5.9939999999999998</v>
      </c>
      <c r="C2796" s="51"/>
      <c r="D2796" s="51"/>
    </row>
    <row r="2797" spans="1:4">
      <c r="A2797" s="7">
        <v>100</v>
      </c>
      <c r="B2797" s="165">
        <v>5.9939999999999998</v>
      </c>
      <c r="C2797" s="51"/>
      <c r="D2797" s="51"/>
    </row>
    <row r="2798" spans="1:4">
      <c r="A2798" s="7">
        <v>0</v>
      </c>
      <c r="B2798" s="165">
        <v>5.9939999999999998</v>
      </c>
      <c r="C2798" s="51"/>
      <c r="D2798" s="51"/>
    </row>
    <row r="2799" spans="1:4">
      <c r="A2799" s="7">
        <v>54.300000000000004</v>
      </c>
      <c r="B2799" s="165">
        <v>5.9950000000000001</v>
      </c>
      <c r="C2799" s="51"/>
      <c r="D2799" s="51"/>
    </row>
    <row r="2800" spans="1:4">
      <c r="A2800" s="7">
        <v>33.700000000000003</v>
      </c>
      <c r="B2800" s="165">
        <v>5.9950000000000001</v>
      </c>
      <c r="C2800" s="51"/>
      <c r="D2800" s="51"/>
    </row>
    <row r="2801" spans="1:4">
      <c r="A2801" s="7">
        <v>29.4</v>
      </c>
      <c r="B2801" s="165">
        <v>5.9950000000000001</v>
      </c>
      <c r="C2801" s="51"/>
      <c r="D2801" s="51"/>
    </row>
    <row r="2802" spans="1:4">
      <c r="A2802" s="7">
        <v>2.9000000000000004</v>
      </c>
      <c r="B2802" s="165">
        <v>5.9950000000000001</v>
      </c>
      <c r="C2802" s="51"/>
      <c r="D2802" s="51"/>
    </row>
    <row r="2803" spans="1:4">
      <c r="A2803" s="7">
        <v>0</v>
      </c>
      <c r="B2803" s="165">
        <v>5.9950000000000001</v>
      </c>
      <c r="C2803" s="51"/>
      <c r="D2803" s="51"/>
    </row>
    <row r="2804" spans="1:4">
      <c r="A2804" s="7">
        <v>36.1</v>
      </c>
      <c r="B2804" s="165">
        <v>5.9950000000000001</v>
      </c>
      <c r="C2804" s="51"/>
      <c r="D2804" s="51"/>
    </row>
    <row r="2805" spans="1:4">
      <c r="A2805" s="7">
        <v>38.800000000000004</v>
      </c>
      <c r="B2805" s="165">
        <v>5.9950000000000001</v>
      </c>
      <c r="C2805" s="51"/>
      <c r="D2805" s="51"/>
    </row>
    <row r="2806" spans="1:4">
      <c r="A2806" s="7">
        <v>0</v>
      </c>
      <c r="B2806" s="165">
        <v>5.9950000000000001</v>
      </c>
      <c r="C2806" s="51"/>
      <c r="D2806" s="51"/>
    </row>
    <row r="2807" spans="1:4">
      <c r="A2807" s="7">
        <v>0</v>
      </c>
      <c r="B2807" s="165">
        <v>5.9969999999999999</v>
      </c>
      <c r="C2807" s="51"/>
      <c r="D2807" s="51"/>
    </row>
    <row r="2808" spans="1:4">
      <c r="A2808" s="7">
        <v>11.4</v>
      </c>
      <c r="B2808" s="165">
        <v>5.9969999999999999</v>
      </c>
      <c r="C2808" s="51"/>
      <c r="D2808" s="51"/>
    </row>
    <row r="2809" spans="1:4">
      <c r="A2809" s="7">
        <v>65.900000000000006</v>
      </c>
      <c r="B2809" s="165">
        <v>5.9969999999999999</v>
      </c>
      <c r="C2809" s="51"/>
      <c r="D2809" s="51"/>
    </row>
    <row r="2810" spans="1:4">
      <c r="A2810" s="7">
        <v>9.4</v>
      </c>
      <c r="B2810" s="165">
        <v>5.9980000000000002</v>
      </c>
      <c r="C2810" s="51"/>
      <c r="D2810" s="51"/>
    </row>
    <row r="2811" spans="1:4">
      <c r="A2811" s="7">
        <v>4.3999999999999995</v>
      </c>
      <c r="B2811" s="165">
        <v>5.9989999999999997</v>
      </c>
      <c r="C2811" s="51"/>
      <c r="D2811" s="51"/>
    </row>
    <row r="2812" spans="1:4">
      <c r="A2812" s="7">
        <v>92.300000000000011</v>
      </c>
      <c r="B2812" s="165">
        <v>5.9989999999999997</v>
      </c>
      <c r="C2812" s="51"/>
      <c r="D2812" s="51"/>
    </row>
    <row r="2813" spans="1:4">
      <c r="A2813" s="7">
        <v>0</v>
      </c>
      <c r="B2813" s="165">
        <v>6</v>
      </c>
      <c r="C2813" s="51"/>
      <c r="D2813" s="51"/>
    </row>
    <row r="2814" spans="1:4">
      <c r="A2814" s="7">
        <v>27.400000000000002</v>
      </c>
      <c r="B2814" s="165">
        <v>6</v>
      </c>
      <c r="C2814" s="51"/>
      <c r="D2814" s="51"/>
    </row>
    <row r="2815" spans="1:4">
      <c r="A2815" s="7">
        <v>0</v>
      </c>
      <c r="B2815" s="165">
        <v>6</v>
      </c>
      <c r="C2815" s="51"/>
      <c r="D2815" s="51"/>
    </row>
    <row r="2816" spans="1:4">
      <c r="A2816" s="7">
        <v>20.3</v>
      </c>
      <c r="B2816" s="165">
        <v>6</v>
      </c>
      <c r="C2816" s="51"/>
      <c r="D2816" s="51"/>
    </row>
    <row r="2817" spans="1:4">
      <c r="A2817" s="7">
        <v>0</v>
      </c>
      <c r="B2817" s="165">
        <v>6</v>
      </c>
      <c r="C2817" s="51"/>
      <c r="D2817" s="51"/>
    </row>
    <row r="2818" spans="1:4">
      <c r="A2818" s="7">
        <v>0</v>
      </c>
      <c r="B2818" s="165">
        <v>6</v>
      </c>
      <c r="C2818" s="51"/>
      <c r="D2818" s="51"/>
    </row>
    <row r="2819" spans="1:4">
      <c r="A2819" s="7">
        <v>0</v>
      </c>
      <c r="B2819" s="165">
        <v>6</v>
      </c>
      <c r="C2819" s="51"/>
      <c r="D2819" s="51"/>
    </row>
    <row r="2820" spans="1:4">
      <c r="A2820" s="7">
        <v>0</v>
      </c>
      <c r="B2820" s="165">
        <v>6</v>
      </c>
      <c r="C2820" s="51"/>
      <c r="D2820" s="51"/>
    </row>
    <row r="2821" spans="1:4">
      <c r="A2821" s="7">
        <v>82.8</v>
      </c>
      <c r="B2821" s="165">
        <v>6</v>
      </c>
      <c r="C2821" s="51"/>
      <c r="D2821" s="51"/>
    </row>
    <row r="2822" spans="1:4">
      <c r="A2822" s="7">
        <v>0</v>
      </c>
      <c r="B2822" s="165">
        <v>6</v>
      </c>
      <c r="C2822" s="51"/>
      <c r="D2822" s="51"/>
    </row>
    <row r="2823" spans="1:4">
      <c r="A2823" s="7">
        <v>0</v>
      </c>
      <c r="B2823" s="165">
        <v>6</v>
      </c>
      <c r="C2823" s="51"/>
      <c r="D2823" s="51"/>
    </row>
    <row r="2824" spans="1:4">
      <c r="A2824" s="7">
        <v>38.200000000000003</v>
      </c>
      <c r="B2824" s="165">
        <v>6</v>
      </c>
      <c r="C2824" s="51"/>
      <c r="D2824" s="51"/>
    </row>
    <row r="2825" spans="1:4">
      <c r="A2825" s="7">
        <v>100</v>
      </c>
      <c r="B2825" s="165">
        <v>6</v>
      </c>
      <c r="C2825" s="51"/>
      <c r="D2825" s="51"/>
    </row>
    <row r="2826" spans="1:4">
      <c r="A2826" s="7">
        <v>35.099999999999994</v>
      </c>
      <c r="B2826" s="165">
        <v>6</v>
      </c>
      <c r="C2826" s="51"/>
      <c r="D2826" s="51"/>
    </row>
    <row r="2827" spans="1:4">
      <c r="A2827" s="7">
        <v>0</v>
      </c>
      <c r="B2827" s="165">
        <v>6</v>
      </c>
      <c r="C2827" s="51"/>
      <c r="D2827" s="51"/>
    </row>
    <row r="2828" spans="1:4">
      <c r="A2828" s="7">
        <v>43.5</v>
      </c>
      <c r="B2828" s="165">
        <v>6</v>
      </c>
      <c r="C2828" s="51"/>
      <c r="D2828" s="51"/>
    </row>
    <row r="2829" spans="1:4">
      <c r="A2829" s="7">
        <v>0</v>
      </c>
      <c r="B2829" s="165">
        <v>6</v>
      </c>
      <c r="C2829" s="51"/>
      <c r="D2829" s="51"/>
    </row>
    <row r="2830" spans="1:4">
      <c r="A2830" s="7">
        <v>69.899999999999991</v>
      </c>
      <c r="B2830" s="165">
        <v>6</v>
      </c>
      <c r="C2830" s="51"/>
      <c r="D2830" s="51"/>
    </row>
    <row r="2831" spans="1:4">
      <c r="A2831" s="7">
        <v>15.8</v>
      </c>
      <c r="B2831" s="165">
        <v>6</v>
      </c>
      <c r="C2831" s="51"/>
      <c r="D2831" s="51"/>
    </row>
    <row r="2832" spans="1:4">
      <c r="A2832" s="7">
        <v>84.5</v>
      </c>
      <c r="B2832" s="165">
        <v>6</v>
      </c>
      <c r="C2832" s="51"/>
      <c r="D2832" s="51"/>
    </row>
    <row r="2833" spans="1:4">
      <c r="A2833" s="7">
        <v>0</v>
      </c>
      <c r="B2833" s="165">
        <v>6</v>
      </c>
      <c r="C2833" s="51"/>
      <c r="D2833" s="51"/>
    </row>
    <row r="2834" spans="1:4">
      <c r="A2834" s="7">
        <v>4.2</v>
      </c>
      <c r="B2834" s="165">
        <v>6</v>
      </c>
      <c r="C2834" s="51"/>
      <c r="D2834" s="51"/>
    </row>
    <row r="2835" spans="1:4">
      <c r="A2835" s="7">
        <v>0</v>
      </c>
      <c r="B2835" s="165">
        <v>6</v>
      </c>
      <c r="C2835" s="51"/>
      <c r="D2835" s="51"/>
    </row>
    <row r="2836" spans="1:4">
      <c r="A2836" s="7">
        <v>0</v>
      </c>
      <c r="B2836" s="165">
        <v>6</v>
      </c>
      <c r="C2836" s="51"/>
      <c r="D2836" s="51"/>
    </row>
    <row r="2837" spans="1:4">
      <c r="A2837" s="7">
        <v>0</v>
      </c>
      <c r="B2837" s="165">
        <v>6</v>
      </c>
      <c r="C2837" s="51"/>
      <c r="D2837" s="51"/>
    </row>
    <row r="2838" spans="1:4">
      <c r="A2838" s="7">
        <v>0</v>
      </c>
      <c r="B2838" s="165">
        <v>6</v>
      </c>
      <c r="C2838" s="51"/>
      <c r="D2838" s="51"/>
    </row>
    <row r="2839" spans="1:4">
      <c r="A2839" s="7">
        <v>52.900000000000006</v>
      </c>
      <c r="B2839" s="165">
        <v>6</v>
      </c>
      <c r="C2839" s="51"/>
      <c r="D2839" s="51"/>
    </row>
    <row r="2840" spans="1:4">
      <c r="A2840" s="7">
        <v>9.9</v>
      </c>
      <c r="B2840" s="165">
        <v>6</v>
      </c>
      <c r="C2840" s="51"/>
      <c r="D2840" s="51"/>
    </row>
    <row r="2841" spans="1:4">
      <c r="A2841" s="7">
        <v>51.6</v>
      </c>
      <c r="B2841" s="165">
        <v>6</v>
      </c>
      <c r="C2841" s="51"/>
      <c r="D2841" s="51"/>
    </row>
    <row r="2842" spans="1:4">
      <c r="A2842" s="7">
        <v>0</v>
      </c>
      <c r="B2842" s="165">
        <v>6</v>
      </c>
      <c r="C2842" s="51"/>
      <c r="D2842" s="51"/>
    </row>
    <row r="2843" spans="1:4">
      <c r="A2843" s="7">
        <v>55.2</v>
      </c>
      <c r="B2843" s="165">
        <v>6</v>
      </c>
      <c r="C2843" s="51"/>
      <c r="D2843" s="51"/>
    </row>
    <row r="2844" spans="1:4">
      <c r="A2844" s="7">
        <v>0</v>
      </c>
      <c r="B2844" s="165">
        <v>6</v>
      </c>
      <c r="C2844" s="51"/>
      <c r="D2844" s="51"/>
    </row>
    <row r="2845" spans="1:4">
      <c r="A2845" s="7">
        <v>0</v>
      </c>
      <c r="B2845" s="165">
        <v>6</v>
      </c>
      <c r="C2845" s="51"/>
      <c r="D2845" s="51"/>
    </row>
    <row r="2846" spans="1:4">
      <c r="A2846" s="7">
        <v>0</v>
      </c>
      <c r="B2846" s="165">
        <v>6</v>
      </c>
      <c r="C2846" s="51"/>
      <c r="D2846" s="51"/>
    </row>
    <row r="2847" spans="1:4">
      <c r="A2847" s="7">
        <v>0</v>
      </c>
      <c r="B2847" s="165">
        <v>6</v>
      </c>
      <c r="C2847" s="51"/>
      <c r="D2847" s="51"/>
    </row>
    <row r="2848" spans="1:4">
      <c r="A2848" s="7">
        <v>0</v>
      </c>
      <c r="B2848" s="165">
        <v>6</v>
      </c>
      <c r="C2848" s="51"/>
      <c r="D2848" s="51"/>
    </row>
    <row r="2849" spans="1:4">
      <c r="A2849" s="7">
        <v>0</v>
      </c>
      <c r="B2849" s="165">
        <v>6</v>
      </c>
      <c r="C2849" s="51"/>
      <c r="D2849" s="51"/>
    </row>
    <row r="2850" spans="1:4">
      <c r="A2850" s="7">
        <v>28.9</v>
      </c>
      <c r="B2850" s="165">
        <v>6</v>
      </c>
      <c r="C2850" s="51"/>
      <c r="D2850" s="51"/>
    </row>
    <row r="2851" spans="1:4">
      <c r="A2851" s="7">
        <v>39.700000000000003</v>
      </c>
      <c r="B2851" s="165">
        <v>6</v>
      </c>
      <c r="C2851" s="51"/>
      <c r="D2851" s="51"/>
    </row>
    <row r="2852" spans="1:4">
      <c r="A2852" s="7">
        <v>0</v>
      </c>
      <c r="B2852" s="165">
        <v>6.0010000000000003</v>
      </c>
      <c r="C2852" s="51"/>
      <c r="D2852" s="51"/>
    </row>
    <row r="2853" spans="1:4">
      <c r="A2853" s="7">
        <v>0</v>
      </c>
      <c r="B2853" s="165">
        <v>6.0019999999999998</v>
      </c>
      <c r="C2853" s="51"/>
      <c r="D2853" s="51"/>
    </row>
    <row r="2854" spans="1:4">
      <c r="A2854" s="7">
        <v>86.3</v>
      </c>
      <c r="B2854" s="165">
        <v>6.0019999999999998</v>
      </c>
      <c r="C2854" s="51"/>
      <c r="D2854" s="51"/>
    </row>
    <row r="2855" spans="1:4">
      <c r="A2855" s="7">
        <v>43.8</v>
      </c>
      <c r="B2855" s="165">
        <v>6.0019999999999998</v>
      </c>
      <c r="C2855" s="51"/>
      <c r="D2855" s="51"/>
    </row>
    <row r="2856" spans="1:4">
      <c r="A2856" s="7">
        <v>0</v>
      </c>
      <c r="B2856" s="165">
        <v>6.0019999999999998</v>
      </c>
      <c r="C2856" s="51"/>
      <c r="D2856" s="51"/>
    </row>
    <row r="2857" spans="1:4">
      <c r="A2857" s="7">
        <v>11.700000000000001</v>
      </c>
      <c r="B2857" s="165">
        <v>6.0030000000000001</v>
      </c>
      <c r="C2857" s="51"/>
      <c r="D2857" s="51"/>
    </row>
    <row r="2858" spans="1:4">
      <c r="A2858" s="7">
        <v>30.099999999999998</v>
      </c>
      <c r="B2858" s="165">
        <v>6.0030000000000001</v>
      </c>
      <c r="C2858" s="51"/>
      <c r="D2858" s="51"/>
    </row>
    <row r="2859" spans="1:4">
      <c r="A2859" s="7">
        <v>0</v>
      </c>
      <c r="B2859" s="165">
        <v>6.0030000000000001</v>
      </c>
      <c r="C2859" s="51"/>
      <c r="D2859" s="51"/>
    </row>
    <row r="2860" spans="1:4">
      <c r="A2860" s="7">
        <v>25.7</v>
      </c>
      <c r="B2860" s="165">
        <v>6.0039999999999996</v>
      </c>
      <c r="C2860" s="51"/>
      <c r="D2860" s="51"/>
    </row>
    <row r="2861" spans="1:4">
      <c r="A2861" s="7">
        <v>18.899999999999999</v>
      </c>
      <c r="B2861" s="165">
        <v>6.0039999999999996</v>
      </c>
      <c r="C2861" s="51"/>
      <c r="D2861" s="51"/>
    </row>
    <row r="2862" spans="1:4">
      <c r="A2862" s="7">
        <v>55.000000000000007</v>
      </c>
      <c r="B2862" s="165">
        <v>6.0049999999999999</v>
      </c>
      <c r="C2862" s="51"/>
      <c r="D2862" s="51"/>
    </row>
    <row r="2863" spans="1:4">
      <c r="A2863" s="7">
        <v>0</v>
      </c>
      <c r="B2863" s="165">
        <v>6.0049999999999999</v>
      </c>
      <c r="C2863" s="51"/>
      <c r="D2863" s="51"/>
    </row>
    <row r="2864" spans="1:4">
      <c r="A2864" s="7">
        <v>29.4</v>
      </c>
      <c r="B2864" s="165">
        <v>6.0049999999999999</v>
      </c>
      <c r="C2864" s="51"/>
      <c r="D2864" s="51"/>
    </row>
    <row r="2865" spans="1:4">
      <c r="A2865" s="7">
        <v>0</v>
      </c>
      <c r="B2865" s="165">
        <v>6.0049999999999999</v>
      </c>
      <c r="C2865" s="51"/>
      <c r="D2865" s="51"/>
    </row>
    <row r="2866" spans="1:4">
      <c r="A2866" s="7">
        <v>0</v>
      </c>
      <c r="B2866" s="165">
        <v>6.0049999999999999</v>
      </c>
      <c r="C2866" s="51"/>
      <c r="D2866" s="51"/>
    </row>
    <row r="2867" spans="1:4">
      <c r="A2867" s="7">
        <v>22.7</v>
      </c>
      <c r="B2867" s="165">
        <v>6.0060000000000002</v>
      </c>
      <c r="C2867" s="51"/>
      <c r="D2867" s="51"/>
    </row>
    <row r="2868" spans="1:4">
      <c r="A2868" s="7">
        <v>63.3</v>
      </c>
      <c r="B2868" s="165">
        <v>6.0060000000000002</v>
      </c>
      <c r="C2868" s="51"/>
      <c r="D2868" s="51"/>
    </row>
    <row r="2869" spans="1:4">
      <c r="A2869" s="7">
        <v>63</v>
      </c>
      <c r="B2869" s="165">
        <v>6.0069999999999997</v>
      </c>
      <c r="C2869" s="51"/>
      <c r="D2869" s="51"/>
    </row>
    <row r="2870" spans="1:4">
      <c r="A2870" s="7">
        <v>0</v>
      </c>
      <c r="B2870" s="165">
        <v>6.0069999999999997</v>
      </c>
      <c r="C2870" s="51"/>
      <c r="D2870" s="51"/>
    </row>
    <row r="2871" spans="1:4">
      <c r="A2871" s="7">
        <v>44</v>
      </c>
      <c r="B2871" s="165">
        <v>6.008</v>
      </c>
      <c r="C2871" s="51"/>
      <c r="D2871" s="51"/>
    </row>
    <row r="2872" spans="1:4">
      <c r="A2872" s="7">
        <v>93.100000000000009</v>
      </c>
      <c r="B2872" s="165">
        <v>6.008</v>
      </c>
      <c r="C2872" s="51"/>
      <c r="D2872" s="51"/>
    </row>
    <row r="2873" spans="1:4">
      <c r="A2873" s="7">
        <v>59.599999999999994</v>
      </c>
      <c r="B2873" s="165">
        <v>6.008</v>
      </c>
      <c r="C2873" s="51"/>
      <c r="D2873" s="51"/>
    </row>
    <row r="2874" spans="1:4">
      <c r="A2874" s="7">
        <v>0</v>
      </c>
      <c r="B2874" s="165">
        <v>6.0090000000000003</v>
      </c>
      <c r="C2874" s="51"/>
      <c r="D2874" s="51"/>
    </row>
    <row r="2875" spans="1:4">
      <c r="A2875" s="7">
        <v>35.6</v>
      </c>
      <c r="B2875" s="165">
        <v>6.01</v>
      </c>
      <c r="C2875" s="51"/>
      <c r="D2875" s="51"/>
    </row>
    <row r="2876" spans="1:4">
      <c r="A2876" s="7">
        <v>0</v>
      </c>
      <c r="B2876" s="165">
        <v>6.0110000000000001</v>
      </c>
      <c r="C2876" s="51"/>
      <c r="D2876" s="51"/>
    </row>
    <row r="2877" spans="1:4">
      <c r="A2877" s="7">
        <v>100</v>
      </c>
      <c r="B2877" s="165">
        <v>6.0110000000000001</v>
      </c>
      <c r="C2877" s="51"/>
      <c r="D2877" s="51"/>
    </row>
    <row r="2878" spans="1:4">
      <c r="A2878" s="7">
        <v>22.7</v>
      </c>
      <c r="B2878" s="165">
        <v>6.0119999999999996</v>
      </c>
      <c r="C2878" s="51"/>
      <c r="D2878" s="51"/>
    </row>
    <row r="2879" spans="1:4">
      <c r="A2879" s="7">
        <v>44.6</v>
      </c>
      <c r="B2879" s="165">
        <v>6.0129999999999999</v>
      </c>
      <c r="C2879" s="51"/>
      <c r="D2879" s="51"/>
    </row>
    <row r="2880" spans="1:4">
      <c r="A2880" s="7">
        <v>25.7</v>
      </c>
      <c r="B2880" s="165">
        <v>6.0140000000000002</v>
      </c>
      <c r="C2880" s="51"/>
      <c r="D2880" s="51"/>
    </row>
    <row r="2881" spans="1:4">
      <c r="A2881" s="7">
        <v>0</v>
      </c>
      <c r="B2881" s="165">
        <v>6.0149999999999997</v>
      </c>
      <c r="C2881" s="51"/>
      <c r="D2881" s="51"/>
    </row>
    <row r="2882" spans="1:4">
      <c r="A2882" s="7">
        <v>91.9</v>
      </c>
      <c r="B2882" s="165">
        <v>6.0149999999999997</v>
      </c>
      <c r="C2882" s="51"/>
      <c r="D2882" s="51"/>
    </row>
    <row r="2883" spans="1:4">
      <c r="A2883" s="7">
        <v>56.999999999999993</v>
      </c>
      <c r="B2883" s="165">
        <v>6.016</v>
      </c>
      <c r="C2883" s="51"/>
      <c r="D2883" s="51"/>
    </row>
    <row r="2884" spans="1:4">
      <c r="A2884" s="7">
        <v>32.4</v>
      </c>
      <c r="B2884" s="165">
        <v>6.016</v>
      </c>
      <c r="C2884" s="51"/>
      <c r="D2884" s="51"/>
    </row>
    <row r="2885" spans="1:4">
      <c r="A2885" s="7">
        <v>0</v>
      </c>
      <c r="B2885" s="165">
        <v>6.0170000000000003</v>
      </c>
      <c r="C2885" s="51"/>
      <c r="D2885" s="51"/>
    </row>
    <row r="2886" spans="1:4">
      <c r="A2886" s="7">
        <v>28.9</v>
      </c>
      <c r="B2886" s="165">
        <v>6.0170000000000003</v>
      </c>
      <c r="C2886" s="51"/>
      <c r="D2886" s="51"/>
    </row>
    <row r="2887" spans="1:4">
      <c r="A2887" s="7">
        <v>21.6</v>
      </c>
      <c r="B2887" s="165">
        <v>6.0170000000000003</v>
      </c>
      <c r="C2887" s="51"/>
      <c r="D2887" s="51"/>
    </row>
    <row r="2888" spans="1:4">
      <c r="A2888" s="7">
        <v>24</v>
      </c>
      <c r="B2888" s="165">
        <v>6.0170000000000003</v>
      </c>
      <c r="C2888" s="51"/>
      <c r="D2888" s="51"/>
    </row>
    <row r="2889" spans="1:4">
      <c r="A2889" s="7">
        <v>23.1</v>
      </c>
      <c r="B2889" s="165">
        <v>6.0179999999999998</v>
      </c>
      <c r="C2889" s="51"/>
      <c r="D2889" s="51"/>
    </row>
    <row r="2890" spans="1:4">
      <c r="A2890" s="7">
        <v>36.700000000000003</v>
      </c>
      <c r="B2890" s="165">
        <v>6.0179999999999998</v>
      </c>
      <c r="C2890" s="51"/>
      <c r="D2890" s="51"/>
    </row>
    <row r="2891" spans="1:4">
      <c r="A2891" s="7">
        <v>60.6</v>
      </c>
      <c r="B2891" s="165">
        <v>6.0179999999999998</v>
      </c>
      <c r="C2891" s="51"/>
      <c r="D2891" s="51"/>
    </row>
    <row r="2892" spans="1:4">
      <c r="A2892" s="7">
        <v>0</v>
      </c>
      <c r="B2892" s="165">
        <v>6.0179999999999998</v>
      </c>
      <c r="C2892" s="51"/>
      <c r="D2892" s="51"/>
    </row>
    <row r="2893" spans="1:4">
      <c r="A2893" s="7">
        <v>6.8000000000000007</v>
      </c>
      <c r="B2893" s="165">
        <v>6.0179999999999998</v>
      </c>
      <c r="C2893" s="51"/>
      <c r="D2893" s="51"/>
    </row>
    <row r="2894" spans="1:4">
      <c r="A2894" s="7">
        <v>85.1</v>
      </c>
      <c r="B2894" s="165">
        <v>6.0190000000000001</v>
      </c>
      <c r="C2894" s="51"/>
      <c r="D2894" s="51"/>
    </row>
    <row r="2895" spans="1:4">
      <c r="A2895" s="7">
        <v>100</v>
      </c>
      <c r="B2895" s="165">
        <v>6.0190000000000001</v>
      </c>
      <c r="C2895" s="51"/>
      <c r="D2895" s="51"/>
    </row>
    <row r="2896" spans="1:4">
      <c r="A2896" s="7">
        <v>0</v>
      </c>
      <c r="B2896" s="165">
        <v>6.0190000000000001</v>
      </c>
      <c r="C2896" s="51"/>
      <c r="D2896" s="51"/>
    </row>
    <row r="2897" spans="1:4">
      <c r="A2897" s="7">
        <v>100</v>
      </c>
      <c r="B2897" s="165">
        <v>6.0190000000000001</v>
      </c>
      <c r="C2897" s="51"/>
      <c r="D2897" s="51"/>
    </row>
    <row r="2898" spans="1:4">
      <c r="A2898" s="7">
        <v>28.599999999999998</v>
      </c>
      <c r="B2898" s="165">
        <v>6.02</v>
      </c>
      <c r="C2898" s="51"/>
      <c r="D2898" s="51"/>
    </row>
    <row r="2899" spans="1:4">
      <c r="A2899" s="7">
        <v>0</v>
      </c>
      <c r="B2899" s="165">
        <v>6.0209999999999999</v>
      </c>
      <c r="C2899" s="51"/>
      <c r="D2899" s="51"/>
    </row>
    <row r="2900" spans="1:4">
      <c r="A2900" s="7">
        <v>67.900000000000006</v>
      </c>
      <c r="B2900" s="165">
        <v>6.0209999999999999</v>
      </c>
      <c r="C2900" s="51"/>
      <c r="D2900" s="51"/>
    </row>
    <row r="2901" spans="1:4">
      <c r="A2901" s="7">
        <v>30.099999999999998</v>
      </c>
      <c r="B2901" s="165">
        <v>6.0209999999999999</v>
      </c>
      <c r="C2901" s="51"/>
      <c r="D2901" s="51"/>
    </row>
    <row r="2902" spans="1:4">
      <c r="A2902" s="7">
        <v>28.799999999999997</v>
      </c>
      <c r="B2902" s="165">
        <v>6.0220000000000002</v>
      </c>
      <c r="C2902" s="51"/>
      <c r="D2902" s="51"/>
    </row>
    <row r="2903" spans="1:4">
      <c r="A2903" s="7">
        <v>39.700000000000003</v>
      </c>
      <c r="B2903" s="165">
        <v>6.0220000000000002</v>
      </c>
      <c r="C2903" s="51"/>
      <c r="D2903" s="51"/>
    </row>
    <row r="2904" spans="1:4">
      <c r="A2904" s="7">
        <v>0</v>
      </c>
      <c r="B2904" s="165">
        <v>6.0229999999999997</v>
      </c>
      <c r="C2904" s="51"/>
      <c r="D2904" s="51"/>
    </row>
    <row r="2905" spans="1:4">
      <c r="A2905" s="7">
        <v>100</v>
      </c>
      <c r="B2905" s="165">
        <v>6.0229999999999997</v>
      </c>
      <c r="C2905" s="51"/>
      <c r="D2905" s="51"/>
    </row>
    <row r="2906" spans="1:4">
      <c r="A2906" s="7">
        <v>31.3</v>
      </c>
      <c r="B2906" s="165">
        <v>6.024</v>
      </c>
      <c r="C2906" s="51"/>
      <c r="D2906" s="51"/>
    </row>
    <row r="2907" spans="1:4">
      <c r="A2907" s="7">
        <v>63.4</v>
      </c>
      <c r="B2907" s="165">
        <v>6.024</v>
      </c>
      <c r="C2907" s="51"/>
      <c r="D2907" s="51"/>
    </row>
    <row r="2908" spans="1:4">
      <c r="A2908" s="7">
        <v>99.4</v>
      </c>
      <c r="B2908" s="165">
        <v>6.024</v>
      </c>
      <c r="C2908" s="51"/>
      <c r="D2908" s="51"/>
    </row>
    <row r="2909" spans="1:4">
      <c r="A2909" s="7">
        <v>0</v>
      </c>
      <c r="B2909" s="165">
        <v>6.0250000000000004</v>
      </c>
      <c r="C2909" s="51"/>
      <c r="D2909" s="51"/>
    </row>
    <row r="2910" spans="1:4">
      <c r="A2910" s="7">
        <v>23.200000000000003</v>
      </c>
      <c r="B2910" s="165">
        <v>6.0259999999999998</v>
      </c>
      <c r="C2910" s="51"/>
      <c r="D2910" s="51"/>
    </row>
    <row r="2911" spans="1:4">
      <c r="A2911" s="7">
        <v>0</v>
      </c>
      <c r="B2911" s="165">
        <v>6.0259999999999998</v>
      </c>
      <c r="C2911" s="51"/>
      <c r="D2911" s="51"/>
    </row>
    <row r="2912" spans="1:4">
      <c r="A2912" s="7">
        <v>26.700000000000003</v>
      </c>
      <c r="B2912" s="165">
        <v>6.0270000000000001</v>
      </c>
      <c r="C2912" s="51"/>
      <c r="D2912" s="51"/>
    </row>
    <row r="2913" spans="1:4">
      <c r="A2913" s="7">
        <v>52.900000000000006</v>
      </c>
      <c r="B2913" s="165">
        <v>6.0279999999999996</v>
      </c>
      <c r="C2913" s="51"/>
      <c r="D2913" s="51"/>
    </row>
    <row r="2914" spans="1:4">
      <c r="A2914" s="7">
        <v>100</v>
      </c>
      <c r="B2914" s="165">
        <v>6.0279999999999996</v>
      </c>
      <c r="C2914" s="51"/>
      <c r="D2914" s="51"/>
    </row>
    <row r="2915" spans="1:4">
      <c r="A2915" s="7">
        <v>39.5</v>
      </c>
      <c r="B2915" s="165">
        <v>6.0279999999999996</v>
      </c>
      <c r="C2915" s="51"/>
      <c r="D2915" s="51"/>
    </row>
    <row r="2916" spans="1:4">
      <c r="A2916" s="7">
        <v>46.7</v>
      </c>
      <c r="B2916" s="165">
        <v>6.0289999999999999</v>
      </c>
      <c r="C2916" s="51"/>
      <c r="D2916" s="51"/>
    </row>
    <row r="2917" spans="1:4">
      <c r="A2917" s="7">
        <v>39.800000000000004</v>
      </c>
      <c r="B2917" s="165">
        <v>6.0289999999999999</v>
      </c>
      <c r="C2917" s="51"/>
      <c r="D2917" s="51"/>
    </row>
    <row r="2918" spans="1:4">
      <c r="A2918" s="7">
        <v>25.4</v>
      </c>
      <c r="B2918" s="165">
        <v>6.03</v>
      </c>
      <c r="C2918" s="51"/>
      <c r="D2918" s="51"/>
    </row>
    <row r="2919" spans="1:4">
      <c r="A2919" s="7">
        <v>0</v>
      </c>
      <c r="B2919" s="165">
        <v>6.03</v>
      </c>
      <c r="C2919" s="51"/>
      <c r="D2919" s="51"/>
    </row>
    <row r="2920" spans="1:4">
      <c r="A2920" s="7">
        <v>51.7</v>
      </c>
      <c r="B2920" s="165">
        <v>6.03</v>
      </c>
      <c r="C2920" s="51"/>
      <c r="D2920" s="51"/>
    </row>
    <row r="2921" spans="1:4">
      <c r="A2921" s="7">
        <v>51.300000000000004</v>
      </c>
      <c r="B2921" s="165">
        <v>6.03</v>
      </c>
      <c r="C2921" s="51"/>
      <c r="D2921" s="51"/>
    </row>
    <row r="2922" spans="1:4">
      <c r="A2922" s="7">
        <v>0</v>
      </c>
      <c r="B2922" s="165">
        <v>6.03</v>
      </c>
      <c r="C2922" s="51"/>
      <c r="D2922" s="51"/>
    </row>
    <row r="2923" spans="1:4">
      <c r="A2923" s="7">
        <v>0</v>
      </c>
      <c r="B2923" s="165">
        <v>6.03</v>
      </c>
      <c r="C2923" s="51"/>
      <c r="D2923" s="51"/>
    </row>
    <row r="2924" spans="1:4">
      <c r="A2924" s="7">
        <v>28.000000000000004</v>
      </c>
      <c r="B2924" s="165">
        <v>6.0309999999999997</v>
      </c>
      <c r="C2924" s="51"/>
      <c r="D2924" s="51"/>
    </row>
    <row r="2925" spans="1:4">
      <c r="A2925" s="7">
        <v>0</v>
      </c>
      <c r="B2925" s="165">
        <v>6.0309999999999997</v>
      </c>
      <c r="C2925" s="51"/>
      <c r="D2925" s="51"/>
    </row>
    <row r="2926" spans="1:4">
      <c r="A2926" s="7">
        <v>24.7</v>
      </c>
      <c r="B2926" s="165">
        <v>6.0309999999999997</v>
      </c>
      <c r="C2926" s="51"/>
      <c r="D2926" s="51"/>
    </row>
    <row r="2927" spans="1:4">
      <c r="A2927" s="7">
        <v>92.300000000000011</v>
      </c>
      <c r="B2927" s="165">
        <v>6.0309999999999997</v>
      </c>
      <c r="C2927" s="51"/>
      <c r="D2927" s="51"/>
    </row>
    <row r="2928" spans="1:4">
      <c r="A2928" s="7">
        <v>0</v>
      </c>
      <c r="B2928" s="165">
        <v>6.032</v>
      </c>
      <c r="C2928" s="51"/>
      <c r="D2928" s="51"/>
    </row>
    <row r="2929" spans="1:4">
      <c r="A2929" s="7">
        <v>53.5</v>
      </c>
      <c r="B2929" s="165">
        <v>6.032</v>
      </c>
      <c r="C2929" s="51"/>
      <c r="D2929" s="51"/>
    </row>
    <row r="2930" spans="1:4">
      <c r="A2930" s="7">
        <v>62</v>
      </c>
      <c r="B2930" s="165">
        <v>6.0339999999999998</v>
      </c>
      <c r="C2930" s="51"/>
      <c r="D2930" s="51"/>
    </row>
    <row r="2931" spans="1:4">
      <c r="A2931" s="7">
        <v>48.699999999999996</v>
      </c>
      <c r="B2931" s="165">
        <v>6.0339999999999998</v>
      </c>
      <c r="C2931" s="51"/>
      <c r="D2931" s="51"/>
    </row>
    <row r="2932" spans="1:4">
      <c r="A2932" s="7">
        <v>0</v>
      </c>
      <c r="B2932" s="165">
        <v>6.0339999999999998</v>
      </c>
      <c r="C2932" s="51"/>
      <c r="D2932" s="51"/>
    </row>
    <row r="2933" spans="1:4">
      <c r="A2933" s="7">
        <v>76.400000000000006</v>
      </c>
      <c r="B2933" s="165">
        <v>6.0339999999999998</v>
      </c>
      <c r="C2933" s="51"/>
      <c r="D2933" s="51"/>
    </row>
    <row r="2934" spans="1:4">
      <c r="A2934" s="7">
        <v>0</v>
      </c>
      <c r="B2934" s="165">
        <v>6.0350000000000001</v>
      </c>
      <c r="C2934" s="51"/>
      <c r="D2934" s="51"/>
    </row>
    <row r="2935" spans="1:4">
      <c r="A2935" s="7">
        <v>0</v>
      </c>
      <c r="B2935" s="165">
        <v>6.0350000000000001</v>
      </c>
      <c r="C2935" s="51"/>
      <c r="D2935" s="51"/>
    </row>
    <row r="2936" spans="1:4">
      <c r="A2936" s="7">
        <v>52</v>
      </c>
      <c r="B2936" s="165">
        <v>6.0350000000000001</v>
      </c>
      <c r="C2936" s="51"/>
      <c r="D2936" s="51"/>
    </row>
    <row r="2937" spans="1:4">
      <c r="A2937" s="7">
        <v>27</v>
      </c>
      <c r="B2937" s="165">
        <v>6.0350000000000001</v>
      </c>
      <c r="C2937" s="51"/>
      <c r="D2937" s="51"/>
    </row>
    <row r="2938" spans="1:4">
      <c r="A2938" s="7">
        <v>19.400000000000002</v>
      </c>
      <c r="B2938" s="165">
        <v>6.0350000000000001</v>
      </c>
      <c r="C2938" s="51"/>
      <c r="D2938" s="51"/>
    </row>
    <row r="2939" spans="1:4">
      <c r="A2939" s="7">
        <v>60.099999999999994</v>
      </c>
      <c r="B2939" s="165">
        <v>6.0350000000000001</v>
      </c>
      <c r="C2939" s="51"/>
      <c r="D2939" s="51"/>
    </row>
    <row r="2940" spans="1:4">
      <c r="A2940" s="7">
        <v>0</v>
      </c>
      <c r="B2940" s="165">
        <v>6.0359999999999996</v>
      </c>
      <c r="C2940" s="51"/>
      <c r="D2940" s="51"/>
    </row>
    <row r="2941" spans="1:4">
      <c r="A2941" s="7">
        <v>0</v>
      </c>
      <c r="B2941" s="165">
        <v>6.0359999999999996</v>
      </c>
      <c r="C2941" s="51"/>
      <c r="D2941" s="51"/>
    </row>
    <row r="2942" spans="1:4">
      <c r="A2942" s="7">
        <v>78</v>
      </c>
      <c r="B2942" s="165">
        <v>6.0369999999999999</v>
      </c>
      <c r="C2942" s="51"/>
      <c r="D2942" s="51"/>
    </row>
    <row r="2943" spans="1:4">
      <c r="A2943" s="7">
        <v>0</v>
      </c>
      <c r="B2943" s="165">
        <v>6.0369999999999999</v>
      </c>
      <c r="C2943" s="51"/>
      <c r="D2943" s="51"/>
    </row>
    <row r="2944" spans="1:4">
      <c r="A2944" s="7">
        <v>25.4</v>
      </c>
      <c r="B2944" s="165">
        <v>6.0369999999999999</v>
      </c>
      <c r="C2944" s="51"/>
      <c r="D2944" s="51"/>
    </row>
    <row r="2945" spans="1:4">
      <c r="A2945" s="7">
        <v>99.4</v>
      </c>
      <c r="B2945" s="165">
        <v>6.0380000000000003</v>
      </c>
      <c r="C2945" s="51"/>
      <c r="D2945" s="51"/>
    </row>
    <row r="2946" spans="1:4">
      <c r="A2946" s="7">
        <v>26.1</v>
      </c>
      <c r="B2946" s="165">
        <v>6.0380000000000003</v>
      </c>
      <c r="C2946" s="51"/>
      <c r="D2946" s="51"/>
    </row>
    <row r="2947" spans="1:4">
      <c r="A2947" s="7">
        <v>54.1</v>
      </c>
      <c r="B2947" s="165">
        <v>6.0380000000000003</v>
      </c>
      <c r="C2947" s="51"/>
      <c r="D2947" s="51"/>
    </row>
    <row r="2948" spans="1:4">
      <c r="A2948" s="7">
        <v>49.6</v>
      </c>
      <c r="B2948" s="165">
        <v>6.0380000000000003</v>
      </c>
      <c r="C2948" s="51"/>
      <c r="D2948" s="51"/>
    </row>
    <row r="2949" spans="1:4">
      <c r="A2949" s="7">
        <v>32</v>
      </c>
      <c r="B2949" s="165">
        <v>6.0410000000000004</v>
      </c>
      <c r="C2949" s="51"/>
      <c r="D2949" s="51"/>
    </row>
    <row r="2950" spans="1:4">
      <c r="A2950" s="7">
        <v>0</v>
      </c>
      <c r="B2950" s="165">
        <v>6.0410000000000004</v>
      </c>
      <c r="C2950" s="51"/>
      <c r="D2950" s="51"/>
    </row>
    <row r="2951" spans="1:4">
      <c r="A2951" s="7">
        <v>11.4</v>
      </c>
      <c r="B2951" s="165">
        <v>6.0419999999999998</v>
      </c>
      <c r="C2951" s="51"/>
      <c r="D2951" s="51"/>
    </row>
    <row r="2952" spans="1:4">
      <c r="A2952" s="7">
        <v>100</v>
      </c>
      <c r="B2952" s="165">
        <v>6.0419999999999998</v>
      </c>
      <c r="C2952" s="51"/>
      <c r="D2952" s="51"/>
    </row>
    <row r="2953" spans="1:4">
      <c r="A2953" s="7">
        <v>39.300000000000004</v>
      </c>
      <c r="B2953" s="165">
        <v>6.0419999999999998</v>
      </c>
      <c r="C2953" s="51"/>
      <c r="D2953" s="51"/>
    </row>
    <row r="2954" spans="1:4">
      <c r="A2954" s="7">
        <v>23.9</v>
      </c>
      <c r="B2954" s="165">
        <v>6.0419999999999998</v>
      </c>
      <c r="C2954" s="51"/>
      <c r="D2954" s="51"/>
    </row>
    <row r="2955" spans="1:4">
      <c r="A2955" s="7">
        <v>35.6</v>
      </c>
      <c r="B2955" s="165">
        <v>6.0430000000000001</v>
      </c>
      <c r="C2955" s="51"/>
      <c r="D2955" s="51"/>
    </row>
    <row r="2956" spans="1:4">
      <c r="A2956" s="7">
        <v>0</v>
      </c>
      <c r="B2956" s="165">
        <v>6.0430000000000001</v>
      </c>
      <c r="C2956" s="51"/>
      <c r="D2956" s="51"/>
    </row>
    <row r="2957" spans="1:4">
      <c r="A2957" s="7">
        <v>39.200000000000003</v>
      </c>
      <c r="B2957" s="165">
        <v>6.0439999999999996</v>
      </c>
      <c r="C2957" s="51"/>
      <c r="D2957" s="51"/>
    </row>
    <row r="2958" spans="1:4">
      <c r="A2958" s="7">
        <v>0</v>
      </c>
      <c r="B2958" s="165">
        <v>6.0439999999999996</v>
      </c>
      <c r="C2958" s="51"/>
      <c r="D2958" s="51"/>
    </row>
    <row r="2959" spans="1:4">
      <c r="A2959" s="7">
        <v>0</v>
      </c>
      <c r="B2959" s="165">
        <v>6.0449999999999999</v>
      </c>
      <c r="C2959" s="51"/>
      <c r="D2959" s="51"/>
    </row>
    <row r="2960" spans="1:4">
      <c r="A2960" s="7">
        <v>13.3</v>
      </c>
      <c r="B2960" s="165">
        <v>6.0449999999999999</v>
      </c>
      <c r="C2960" s="51"/>
      <c r="D2960" s="51"/>
    </row>
    <row r="2961" spans="1:4">
      <c r="A2961" s="7">
        <v>86.3</v>
      </c>
      <c r="B2961" s="165">
        <v>6.0460000000000003</v>
      </c>
      <c r="C2961" s="51"/>
      <c r="D2961" s="51"/>
    </row>
    <row r="2962" spans="1:4">
      <c r="A2962" s="7">
        <v>100</v>
      </c>
      <c r="B2962" s="165">
        <v>6.048</v>
      </c>
      <c r="C2962" s="51"/>
      <c r="D2962" s="51"/>
    </row>
    <row r="2963" spans="1:4">
      <c r="A2963" s="7">
        <v>100</v>
      </c>
      <c r="B2963" s="165">
        <v>6.048</v>
      </c>
      <c r="C2963" s="51"/>
      <c r="D2963" s="51"/>
    </row>
    <row r="2964" spans="1:4">
      <c r="A2964" s="7">
        <v>0</v>
      </c>
      <c r="B2964" s="165">
        <v>6.048</v>
      </c>
      <c r="C2964" s="51"/>
      <c r="D2964" s="51"/>
    </row>
    <row r="2965" spans="1:4">
      <c r="A2965" s="7">
        <v>53.6</v>
      </c>
      <c r="B2965" s="165">
        <v>6.048</v>
      </c>
      <c r="C2965" s="51"/>
      <c r="D2965" s="51"/>
    </row>
    <row r="2966" spans="1:4">
      <c r="A2966" s="7">
        <v>0</v>
      </c>
      <c r="B2966" s="165">
        <v>6.0490000000000004</v>
      </c>
      <c r="C2966" s="51"/>
      <c r="D2966" s="51"/>
    </row>
    <row r="2967" spans="1:4">
      <c r="A2967" s="7">
        <v>28.599999999999998</v>
      </c>
      <c r="B2967" s="165">
        <v>6.0490000000000004</v>
      </c>
      <c r="C2967" s="51"/>
      <c r="D2967" s="51"/>
    </row>
    <row r="2968" spans="1:4">
      <c r="A2968" s="7">
        <v>37.700000000000003</v>
      </c>
      <c r="B2968" s="165">
        <v>6.0490000000000004</v>
      </c>
      <c r="C2968" s="51"/>
      <c r="D2968" s="51"/>
    </row>
    <row r="2969" spans="1:4">
      <c r="A2969" s="7">
        <v>93.5</v>
      </c>
      <c r="B2969" s="165">
        <v>6.0490000000000004</v>
      </c>
      <c r="C2969" s="51"/>
      <c r="D2969" s="51"/>
    </row>
    <row r="2970" spans="1:4">
      <c r="A2970" s="7">
        <v>49.8</v>
      </c>
      <c r="B2970" s="165">
        <v>6.0490000000000004</v>
      </c>
      <c r="C2970" s="51"/>
      <c r="D2970" s="51"/>
    </row>
    <row r="2971" spans="1:4">
      <c r="A2971" s="7">
        <v>51.800000000000004</v>
      </c>
      <c r="B2971" s="165">
        <v>6.05</v>
      </c>
      <c r="C2971" s="51"/>
      <c r="D2971" s="51"/>
    </row>
    <row r="2972" spans="1:4">
      <c r="A2972" s="7">
        <v>0</v>
      </c>
      <c r="B2972" s="165">
        <v>6.05</v>
      </c>
      <c r="C2972" s="51"/>
      <c r="D2972" s="51"/>
    </row>
    <row r="2973" spans="1:4">
      <c r="A2973" s="7">
        <v>0</v>
      </c>
      <c r="B2973" s="165">
        <v>6.05</v>
      </c>
      <c r="C2973" s="51"/>
      <c r="D2973" s="51"/>
    </row>
    <row r="2974" spans="1:4">
      <c r="A2974" s="7">
        <v>96.899999999999991</v>
      </c>
      <c r="B2974" s="165">
        <v>6.05</v>
      </c>
      <c r="C2974" s="51"/>
      <c r="D2974" s="51"/>
    </row>
    <row r="2975" spans="1:4">
      <c r="A2975" s="7">
        <v>0</v>
      </c>
      <c r="B2975" s="165">
        <v>6.05</v>
      </c>
      <c r="C2975" s="51"/>
      <c r="D2975" s="51"/>
    </row>
    <row r="2976" spans="1:4">
      <c r="A2976" s="7">
        <v>57.699999999999996</v>
      </c>
      <c r="B2976" s="165">
        <v>6.0510000000000002</v>
      </c>
      <c r="C2976" s="51"/>
      <c r="D2976" s="51"/>
    </row>
    <row r="2977" spans="1:4">
      <c r="A2977" s="7">
        <v>93.5</v>
      </c>
      <c r="B2977" s="165">
        <v>6.0519999999999996</v>
      </c>
      <c r="C2977" s="51"/>
      <c r="D2977" s="51"/>
    </row>
    <row r="2978" spans="1:4">
      <c r="A2978" s="7">
        <v>37.700000000000003</v>
      </c>
      <c r="B2978" s="165">
        <v>6.0519999999999996</v>
      </c>
      <c r="C2978" s="51"/>
      <c r="D2978" s="51"/>
    </row>
    <row r="2979" spans="1:4">
      <c r="A2979" s="7">
        <v>19.600000000000001</v>
      </c>
      <c r="B2979" s="165">
        <v>6.0519999999999996</v>
      </c>
      <c r="C2979" s="51"/>
      <c r="D2979" s="51"/>
    </row>
    <row r="2980" spans="1:4">
      <c r="A2980" s="7">
        <v>100</v>
      </c>
      <c r="B2980" s="165">
        <v>6.0529999999999999</v>
      </c>
      <c r="C2980" s="51"/>
      <c r="D2980" s="51"/>
    </row>
    <row r="2981" spans="1:4">
      <c r="A2981" s="7">
        <v>0</v>
      </c>
      <c r="B2981" s="165">
        <v>6.0540000000000003</v>
      </c>
      <c r="C2981" s="51"/>
      <c r="D2981" s="51"/>
    </row>
    <row r="2982" spans="1:4">
      <c r="A2982" s="7">
        <v>68.2</v>
      </c>
      <c r="B2982" s="165">
        <v>6.0540000000000003</v>
      </c>
      <c r="C2982" s="51"/>
      <c r="D2982" s="51"/>
    </row>
    <row r="2983" spans="1:4">
      <c r="A2983" s="7">
        <v>0</v>
      </c>
      <c r="B2983" s="165">
        <v>6.0540000000000003</v>
      </c>
      <c r="C2983" s="51"/>
      <c r="D2983" s="51"/>
    </row>
    <row r="2984" spans="1:4">
      <c r="A2984" s="7">
        <v>94.6</v>
      </c>
      <c r="B2984" s="165">
        <v>6.0540000000000003</v>
      </c>
      <c r="C2984" s="51"/>
      <c r="D2984" s="51"/>
    </row>
    <row r="2985" spans="1:4">
      <c r="A2985" s="7">
        <v>31.3</v>
      </c>
      <c r="B2985" s="165">
        <v>6.056</v>
      </c>
      <c r="C2985" s="51"/>
      <c r="D2985" s="51"/>
    </row>
    <row r="2986" spans="1:4">
      <c r="A2986" s="7">
        <v>29.599999999999998</v>
      </c>
      <c r="B2986" s="165">
        <v>6.056</v>
      </c>
      <c r="C2986" s="51"/>
      <c r="D2986" s="51"/>
    </row>
    <row r="2987" spans="1:4">
      <c r="A2987" s="7">
        <v>64.5</v>
      </c>
      <c r="B2987" s="165">
        <v>6.0570000000000004</v>
      </c>
      <c r="C2987" s="51"/>
      <c r="D2987" s="51"/>
    </row>
    <row r="2988" spans="1:4">
      <c r="A2988" s="7">
        <v>42.9</v>
      </c>
      <c r="B2988" s="165">
        <v>6.0570000000000004</v>
      </c>
      <c r="C2988" s="51"/>
      <c r="D2988" s="51"/>
    </row>
    <row r="2989" spans="1:4">
      <c r="A2989" s="7">
        <v>0</v>
      </c>
      <c r="B2989" s="165">
        <v>6.0570000000000004</v>
      </c>
      <c r="C2989" s="51"/>
      <c r="D2989" s="51"/>
    </row>
    <row r="2990" spans="1:4">
      <c r="A2990" s="7">
        <v>0</v>
      </c>
      <c r="B2990" s="165">
        <v>6.0579999999999998</v>
      </c>
      <c r="C2990" s="51"/>
      <c r="D2990" s="51"/>
    </row>
    <row r="2991" spans="1:4">
      <c r="A2991" s="7">
        <v>47.199999999999996</v>
      </c>
      <c r="B2991" s="165">
        <v>6.0590000000000002</v>
      </c>
      <c r="C2991" s="51"/>
      <c r="D2991" s="51"/>
    </row>
    <row r="2992" spans="1:4">
      <c r="A2992" s="7">
        <v>0</v>
      </c>
      <c r="B2992" s="165">
        <v>6.0590000000000002</v>
      </c>
      <c r="C2992" s="51"/>
      <c r="D2992" s="51"/>
    </row>
    <row r="2993" spans="1:4">
      <c r="A2993" s="7">
        <v>39.1</v>
      </c>
      <c r="B2993" s="165">
        <v>6.0590000000000002</v>
      </c>
      <c r="C2993" s="51"/>
      <c r="D2993" s="51"/>
    </row>
    <row r="2994" spans="1:4">
      <c r="A2994" s="7">
        <v>0</v>
      </c>
      <c r="B2994" s="165">
        <v>6.06</v>
      </c>
      <c r="C2994" s="51"/>
      <c r="D2994" s="51"/>
    </row>
    <row r="2995" spans="1:4">
      <c r="A2995" s="7">
        <v>15.8</v>
      </c>
      <c r="B2995" s="165">
        <v>6.06</v>
      </c>
      <c r="C2995" s="51"/>
      <c r="D2995" s="51"/>
    </row>
    <row r="2996" spans="1:4">
      <c r="A2996" s="7">
        <v>0</v>
      </c>
      <c r="B2996" s="165">
        <v>6.06</v>
      </c>
      <c r="C2996" s="51"/>
      <c r="D2996" s="51"/>
    </row>
    <row r="2997" spans="1:4">
      <c r="A2997" s="7">
        <v>0</v>
      </c>
      <c r="B2997" s="165">
        <v>6.0609999999999999</v>
      </c>
      <c r="C2997" s="51"/>
      <c r="D2997" s="51"/>
    </row>
    <row r="2998" spans="1:4">
      <c r="A2998" s="7">
        <v>16.8</v>
      </c>
      <c r="B2998" s="165">
        <v>6.0609999999999999</v>
      </c>
      <c r="C2998" s="51"/>
      <c r="D2998" s="51"/>
    </row>
    <row r="2999" spans="1:4">
      <c r="A2999" s="7">
        <v>46.400000000000006</v>
      </c>
      <c r="B2999" s="165">
        <v>6.0609999999999999</v>
      </c>
      <c r="C2999" s="51"/>
      <c r="D2999" s="51"/>
    </row>
    <row r="3000" spans="1:4">
      <c r="A3000" s="7">
        <v>69.699999999999989</v>
      </c>
      <c r="B3000" s="165">
        <v>6.0609999999999999</v>
      </c>
      <c r="C3000" s="51"/>
      <c r="D3000" s="51"/>
    </row>
    <row r="3001" spans="1:4">
      <c r="A3001" s="7">
        <v>99.7</v>
      </c>
      <c r="B3001" s="165">
        <v>6.0609999999999999</v>
      </c>
      <c r="C3001" s="51"/>
      <c r="D3001" s="51"/>
    </row>
    <row r="3002" spans="1:4">
      <c r="A3002" s="7">
        <v>34</v>
      </c>
      <c r="B3002" s="165">
        <v>6.0620000000000003</v>
      </c>
      <c r="C3002" s="51"/>
      <c r="D3002" s="51"/>
    </row>
    <row r="3003" spans="1:4">
      <c r="A3003" s="7">
        <v>37.5</v>
      </c>
      <c r="B3003" s="165">
        <v>6.0629999999999997</v>
      </c>
      <c r="C3003" s="51"/>
      <c r="D3003" s="51"/>
    </row>
    <row r="3004" spans="1:4">
      <c r="A3004" s="7">
        <v>70</v>
      </c>
      <c r="B3004" s="165">
        <v>6.0629999999999997</v>
      </c>
      <c r="C3004" s="51"/>
      <c r="D3004" s="51"/>
    </row>
    <row r="3005" spans="1:4">
      <c r="A3005" s="7">
        <v>60.699999999999996</v>
      </c>
      <c r="B3005" s="165">
        <v>6.0640000000000001</v>
      </c>
      <c r="C3005" s="51"/>
      <c r="D3005" s="51"/>
    </row>
    <row r="3006" spans="1:4">
      <c r="A3006" s="7">
        <v>79.3</v>
      </c>
      <c r="B3006" s="165">
        <v>6.0640000000000001</v>
      </c>
      <c r="C3006" s="51"/>
      <c r="D3006" s="51"/>
    </row>
    <row r="3007" spans="1:4">
      <c r="A3007" s="7">
        <v>35.099999999999994</v>
      </c>
      <c r="B3007" s="165">
        <v>6.0650000000000004</v>
      </c>
      <c r="C3007" s="51"/>
      <c r="D3007" s="51"/>
    </row>
    <row r="3008" spans="1:4">
      <c r="A3008" s="7">
        <v>0</v>
      </c>
      <c r="B3008" s="165">
        <v>6.0650000000000004</v>
      </c>
      <c r="C3008" s="51"/>
      <c r="D3008" s="51"/>
    </row>
    <row r="3009" spans="1:4">
      <c r="A3009" s="7">
        <v>72.099999999999994</v>
      </c>
      <c r="B3009" s="165">
        <v>6.0650000000000004</v>
      </c>
      <c r="C3009" s="51"/>
      <c r="D3009" s="51"/>
    </row>
    <row r="3010" spans="1:4">
      <c r="A3010" s="7">
        <v>47.699999999999996</v>
      </c>
      <c r="B3010" s="165">
        <v>6.0659999999999998</v>
      </c>
      <c r="C3010" s="51"/>
      <c r="D3010" s="51"/>
    </row>
    <row r="3011" spans="1:4">
      <c r="A3011" s="7">
        <v>93.5</v>
      </c>
      <c r="B3011" s="165">
        <v>6.0659999999999998</v>
      </c>
      <c r="C3011" s="51"/>
      <c r="D3011" s="51"/>
    </row>
    <row r="3012" spans="1:4">
      <c r="A3012" s="7">
        <v>77.900000000000006</v>
      </c>
      <c r="B3012" s="165">
        <v>6.0679999999999996</v>
      </c>
      <c r="C3012" s="51"/>
      <c r="D3012" s="51"/>
    </row>
    <row r="3013" spans="1:4">
      <c r="A3013" s="7">
        <v>39.700000000000003</v>
      </c>
      <c r="B3013" s="165">
        <v>6.0679999999999996</v>
      </c>
      <c r="C3013" s="51"/>
      <c r="D3013" s="51"/>
    </row>
    <row r="3014" spans="1:4">
      <c r="A3014" s="7">
        <v>40.1</v>
      </c>
      <c r="B3014" s="165">
        <v>6.069</v>
      </c>
      <c r="C3014" s="51"/>
      <c r="D3014" s="51"/>
    </row>
    <row r="3015" spans="1:4">
      <c r="A3015" s="7">
        <v>99.4</v>
      </c>
      <c r="B3015" s="165">
        <v>6.069</v>
      </c>
      <c r="C3015" s="51"/>
      <c r="D3015" s="51"/>
    </row>
    <row r="3016" spans="1:4">
      <c r="A3016" s="7">
        <v>25.4</v>
      </c>
      <c r="B3016" s="165">
        <v>6.07</v>
      </c>
      <c r="C3016" s="51"/>
      <c r="D3016" s="51"/>
    </row>
    <row r="3017" spans="1:4">
      <c r="A3017" s="7">
        <v>45.4</v>
      </c>
      <c r="B3017" s="165">
        <v>6.0709999999999997</v>
      </c>
      <c r="C3017" s="51"/>
      <c r="D3017" s="51"/>
    </row>
    <row r="3018" spans="1:4">
      <c r="A3018" s="7">
        <v>0</v>
      </c>
      <c r="B3018" s="165">
        <v>6.0709999999999997</v>
      </c>
      <c r="C3018" s="51"/>
      <c r="D3018" s="51"/>
    </row>
    <row r="3019" spans="1:4">
      <c r="A3019" s="7">
        <v>24</v>
      </c>
      <c r="B3019" s="165">
        <v>6.0709999999999997</v>
      </c>
      <c r="C3019" s="51"/>
      <c r="D3019" s="51"/>
    </row>
    <row r="3020" spans="1:4">
      <c r="A3020" s="7">
        <v>55.2</v>
      </c>
      <c r="B3020" s="165">
        <v>6.0709999999999997</v>
      </c>
      <c r="C3020" s="51"/>
      <c r="D3020" s="51"/>
    </row>
    <row r="3021" spans="1:4">
      <c r="A3021" s="7">
        <v>100</v>
      </c>
      <c r="B3021" s="165">
        <v>6.0720000000000001</v>
      </c>
      <c r="C3021" s="51"/>
      <c r="D3021" s="51"/>
    </row>
    <row r="3022" spans="1:4">
      <c r="A3022" s="7">
        <v>25.4</v>
      </c>
      <c r="B3022" s="165">
        <v>6.0739999999999998</v>
      </c>
      <c r="C3022" s="51"/>
      <c r="D3022" s="51"/>
    </row>
    <row r="3023" spans="1:4">
      <c r="A3023" s="7">
        <v>21</v>
      </c>
      <c r="B3023" s="165">
        <v>6.0739999999999998</v>
      </c>
      <c r="C3023" s="51"/>
      <c r="D3023" s="51"/>
    </row>
    <row r="3024" spans="1:4">
      <c r="A3024" s="7">
        <v>0</v>
      </c>
      <c r="B3024" s="165">
        <v>6.0750000000000002</v>
      </c>
      <c r="C3024" s="51"/>
      <c r="D3024" s="51"/>
    </row>
    <row r="3025" spans="1:4">
      <c r="A3025" s="7">
        <v>0</v>
      </c>
      <c r="B3025" s="165">
        <v>6.0750000000000002</v>
      </c>
      <c r="C3025" s="51"/>
      <c r="D3025" s="51"/>
    </row>
    <row r="3026" spans="1:4">
      <c r="A3026" s="7">
        <v>16.5</v>
      </c>
      <c r="B3026" s="165">
        <v>6.0750000000000002</v>
      </c>
      <c r="C3026" s="51"/>
      <c r="D3026" s="51"/>
    </row>
    <row r="3027" spans="1:4">
      <c r="A3027" s="7">
        <v>86.8</v>
      </c>
      <c r="B3027" s="165">
        <v>6.0750000000000002</v>
      </c>
      <c r="C3027" s="51"/>
      <c r="D3027" s="51"/>
    </row>
    <row r="3028" spans="1:4">
      <c r="A3028" s="7">
        <v>47.599999999999994</v>
      </c>
      <c r="B3028" s="165">
        <v>6.0750000000000002</v>
      </c>
      <c r="C3028" s="51"/>
      <c r="D3028" s="51"/>
    </row>
    <row r="3029" spans="1:4">
      <c r="A3029" s="7">
        <v>19.600000000000001</v>
      </c>
      <c r="B3029" s="165">
        <v>6.0750000000000002</v>
      </c>
      <c r="C3029" s="51"/>
      <c r="D3029" s="51"/>
    </row>
    <row r="3030" spans="1:4">
      <c r="A3030" s="7">
        <v>83.2</v>
      </c>
      <c r="B3030" s="165">
        <v>6.0759999999999996</v>
      </c>
      <c r="C3030" s="51"/>
      <c r="D3030" s="51"/>
    </row>
    <row r="3031" spans="1:4">
      <c r="A3031" s="7">
        <v>17.899999999999999</v>
      </c>
      <c r="B3031" s="165">
        <v>6.0759999999999996</v>
      </c>
      <c r="C3031" s="51"/>
      <c r="D3031" s="51"/>
    </row>
    <row r="3032" spans="1:4">
      <c r="A3032" s="7">
        <v>83.7</v>
      </c>
      <c r="B3032" s="165">
        <v>6.0759999999999996</v>
      </c>
      <c r="C3032" s="51"/>
      <c r="D3032" s="51"/>
    </row>
    <row r="3033" spans="1:4">
      <c r="A3033" s="7">
        <v>8.6</v>
      </c>
      <c r="B3033" s="165">
        <v>6.0759999999999996</v>
      </c>
      <c r="C3033" s="51"/>
      <c r="D3033" s="51"/>
    </row>
    <row r="3034" spans="1:4">
      <c r="A3034" s="7">
        <v>55.300000000000004</v>
      </c>
      <c r="B3034" s="165">
        <v>6.077</v>
      </c>
      <c r="C3034" s="51"/>
      <c r="D3034" s="51"/>
    </row>
    <row r="3035" spans="1:4">
      <c r="A3035" s="7">
        <v>0</v>
      </c>
      <c r="B3035" s="165">
        <v>6.077</v>
      </c>
      <c r="C3035" s="51"/>
      <c r="D3035" s="51"/>
    </row>
    <row r="3036" spans="1:4">
      <c r="A3036" s="7">
        <v>38.800000000000004</v>
      </c>
      <c r="B3036" s="165">
        <v>6.077</v>
      </c>
      <c r="C3036" s="51"/>
      <c r="D3036" s="51"/>
    </row>
    <row r="3037" spans="1:4">
      <c r="A3037" s="7">
        <v>63.5</v>
      </c>
      <c r="B3037" s="165">
        <v>6.077</v>
      </c>
      <c r="C3037" s="51"/>
      <c r="D3037" s="51"/>
    </row>
    <row r="3038" spans="1:4">
      <c r="A3038" s="7">
        <v>0</v>
      </c>
      <c r="B3038" s="165">
        <v>6.077</v>
      </c>
      <c r="C3038" s="51"/>
      <c r="D3038" s="51"/>
    </row>
    <row r="3039" spans="1:4">
      <c r="A3039" s="7">
        <v>0</v>
      </c>
      <c r="B3039" s="165">
        <v>6.077</v>
      </c>
      <c r="C3039" s="51"/>
      <c r="D3039" s="51"/>
    </row>
    <row r="3040" spans="1:4">
      <c r="A3040" s="7">
        <v>97.2</v>
      </c>
      <c r="B3040" s="165">
        <v>6.0780000000000003</v>
      </c>
      <c r="C3040" s="51"/>
      <c r="D3040" s="51"/>
    </row>
    <row r="3041" spans="1:4">
      <c r="A3041" s="7">
        <v>87.2</v>
      </c>
      <c r="B3041" s="165">
        <v>6.0780000000000003</v>
      </c>
      <c r="C3041" s="51"/>
      <c r="D3041" s="51"/>
    </row>
    <row r="3042" spans="1:4">
      <c r="A3042" s="7">
        <v>15</v>
      </c>
      <c r="B3042" s="165">
        <v>6.0789999999999997</v>
      </c>
      <c r="C3042" s="51"/>
      <c r="D3042" s="51"/>
    </row>
    <row r="3043" spans="1:4">
      <c r="A3043" s="7">
        <v>71.3</v>
      </c>
      <c r="B3043" s="165">
        <v>6.0789999999999997</v>
      </c>
      <c r="C3043" s="51"/>
      <c r="D3043" s="51"/>
    </row>
    <row r="3044" spans="1:4">
      <c r="A3044" s="7">
        <v>47.099999999999994</v>
      </c>
      <c r="B3044" s="165">
        <v>6.08</v>
      </c>
      <c r="C3044" s="51"/>
      <c r="D3044" s="51"/>
    </row>
    <row r="3045" spans="1:4">
      <c r="A3045" s="7">
        <v>100</v>
      </c>
      <c r="B3045" s="165">
        <v>6.08</v>
      </c>
      <c r="C3045" s="51"/>
      <c r="D3045" s="51"/>
    </row>
    <row r="3046" spans="1:4">
      <c r="A3046" s="7">
        <v>80.800000000000011</v>
      </c>
      <c r="B3046" s="165">
        <v>6.0810000000000004</v>
      </c>
      <c r="C3046" s="51"/>
      <c r="D3046" s="51"/>
    </row>
    <row r="3047" spans="1:4">
      <c r="A3047" s="7">
        <v>0</v>
      </c>
      <c r="B3047" s="165">
        <v>6.0810000000000004</v>
      </c>
      <c r="C3047" s="51"/>
      <c r="D3047" s="51"/>
    </row>
    <row r="3048" spans="1:4">
      <c r="A3048" s="7">
        <v>8.2000000000000011</v>
      </c>
      <c r="B3048" s="165">
        <v>6.0810000000000004</v>
      </c>
      <c r="C3048" s="51"/>
      <c r="D3048" s="51"/>
    </row>
    <row r="3049" spans="1:4">
      <c r="A3049" s="7">
        <v>0</v>
      </c>
      <c r="B3049" s="165">
        <v>6.0810000000000004</v>
      </c>
      <c r="C3049" s="51"/>
      <c r="D3049" s="51"/>
    </row>
    <row r="3050" spans="1:4">
      <c r="A3050" s="7">
        <v>61.6</v>
      </c>
      <c r="B3050" s="165">
        <v>6.0819999999999999</v>
      </c>
      <c r="C3050" s="51"/>
      <c r="D3050" s="51"/>
    </row>
    <row r="3051" spans="1:4">
      <c r="A3051" s="7">
        <v>0</v>
      </c>
      <c r="B3051" s="165">
        <v>6.0819999999999999</v>
      </c>
      <c r="C3051" s="51"/>
      <c r="D3051" s="51"/>
    </row>
    <row r="3052" spans="1:4">
      <c r="A3052" s="7">
        <v>31.2</v>
      </c>
      <c r="B3052" s="165">
        <v>6.0830000000000002</v>
      </c>
      <c r="C3052" s="51"/>
      <c r="D3052" s="51"/>
    </row>
    <row r="3053" spans="1:4">
      <c r="A3053" s="7">
        <v>57.3</v>
      </c>
      <c r="B3053" s="165">
        <v>6.0839999999999996</v>
      </c>
      <c r="C3053" s="51"/>
      <c r="D3053" s="51"/>
    </row>
    <row r="3054" spans="1:4">
      <c r="A3054" s="7">
        <v>40.699999999999996</v>
      </c>
      <c r="B3054" s="165">
        <v>6.085</v>
      </c>
      <c r="C3054" s="51"/>
      <c r="D3054" s="51"/>
    </row>
    <row r="3055" spans="1:4">
      <c r="A3055" s="7">
        <v>35.299999999999997</v>
      </c>
      <c r="B3055" s="165">
        <v>6.085</v>
      </c>
      <c r="C3055" s="51"/>
      <c r="D3055" s="51"/>
    </row>
    <row r="3056" spans="1:4">
      <c r="A3056" s="7">
        <v>85.9</v>
      </c>
      <c r="B3056" s="165">
        <v>6.085</v>
      </c>
      <c r="C3056" s="51"/>
      <c r="D3056" s="51"/>
    </row>
    <row r="3057" spans="1:4">
      <c r="A3057" s="7">
        <v>45.1</v>
      </c>
      <c r="B3057" s="165">
        <v>6.0860000000000003</v>
      </c>
      <c r="C3057" s="51"/>
      <c r="D3057" s="51"/>
    </row>
    <row r="3058" spans="1:4">
      <c r="A3058" s="7">
        <v>30</v>
      </c>
      <c r="B3058" s="165">
        <v>6.0860000000000003</v>
      </c>
      <c r="C3058" s="51"/>
      <c r="D3058" s="51"/>
    </row>
    <row r="3059" spans="1:4">
      <c r="A3059" s="7">
        <v>18.399999999999999</v>
      </c>
      <c r="B3059" s="165">
        <v>6.0860000000000003</v>
      </c>
      <c r="C3059" s="51"/>
      <c r="D3059" s="51"/>
    </row>
    <row r="3060" spans="1:4">
      <c r="A3060" s="7">
        <v>21.7</v>
      </c>
      <c r="B3060" s="165">
        <v>6.0860000000000003</v>
      </c>
      <c r="C3060" s="51"/>
      <c r="D3060" s="51"/>
    </row>
    <row r="3061" spans="1:4">
      <c r="A3061" s="7">
        <v>34.1</v>
      </c>
      <c r="B3061" s="165">
        <v>6.0869999999999997</v>
      </c>
      <c r="C3061" s="51"/>
      <c r="D3061" s="51"/>
    </row>
    <row r="3062" spans="1:4">
      <c r="A3062" s="7">
        <v>0</v>
      </c>
      <c r="B3062" s="165">
        <v>6.0869999999999997</v>
      </c>
      <c r="C3062" s="51"/>
      <c r="D3062" s="51"/>
    </row>
    <row r="3063" spans="1:4">
      <c r="A3063" s="7">
        <v>33.300000000000004</v>
      </c>
      <c r="B3063" s="165">
        <v>6.0869999999999997</v>
      </c>
      <c r="C3063" s="51"/>
      <c r="D3063" s="51"/>
    </row>
    <row r="3064" spans="1:4">
      <c r="A3064" s="7">
        <v>23</v>
      </c>
      <c r="B3064" s="165">
        <v>6.0869999999999997</v>
      </c>
      <c r="C3064" s="51"/>
      <c r="D3064" s="51"/>
    </row>
    <row r="3065" spans="1:4">
      <c r="A3065" s="7">
        <v>8.2000000000000011</v>
      </c>
      <c r="B3065" s="165">
        <v>6.0869999999999997</v>
      </c>
      <c r="C3065" s="51"/>
      <c r="D3065" s="51"/>
    </row>
    <row r="3066" spans="1:4">
      <c r="A3066" s="7">
        <v>97.8</v>
      </c>
      <c r="B3066" s="165">
        <v>6.0880000000000001</v>
      </c>
      <c r="C3066" s="51"/>
      <c r="D3066" s="51"/>
    </row>
    <row r="3067" spans="1:4">
      <c r="A3067" s="7">
        <v>21.4</v>
      </c>
      <c r="B3067" s="165">
        <v>6.0890000000000004</v>
      </c>
      <c r="C3067" s="51"/>
      <c r="D3067" s="51"/>
    </row>
    <row r="3068" spans="1:4">
      <c r="A3068" s="7">
        <v>0</v>
      </c>
      <c r="B3068" s="165">
        <v>6.0890000000000004</v>
      </c>
      <c r="C3068" s="51"/>
      <c r="D3068" s="51"/>
    </row>
    <row r="3069" spans="1:4">
      <c r="A3069" s="7">
        <v>72.099999999999994</v>
      </c>
      <c r="B3069" s="165">
        <v>6.09</v>
      </c>
      <c r="C3069" s="51"/>
      <c r="D3069" s="51"/>
    </row>
    <row r="3070" spans="1:4">
      <c r="A3070" s="7">
        <v>0</v>
      </c>
      <c r="B3070" s="165">
        <v>6.09</v>
      </c>
      <c r="C3070" s="51"/>
      <c r="D3070" s="51"/>
    </row>
    <row r="3071" spans="1:4">
      <c r="A3071" s="7">
        <v>20.9</v>
      </c>
      <c r="B3071" s="165">
        <v>6.09</v>
      </c>
      <c r="C3071" s="51"/>
      <c r="D3071" s="51"/>
    </row>
    <row r="3072" spans="1:4">
      <c r="A3072" s="7">
        <v>0</v>
      </c>
      <c r="B3072" s="165">
        <v>6.0910000000000002</v>
      </c>
      <c r="C3072" s="51"/>
      <c r="D3072" s="51"/>
    </row>
    <row r="3073" spans="1:4">
      <c r="A3073" s="7">
        <v>100</v>
      </c>
      <c r="B3073" s="165">
        <v>6.0910000000000002</v>
      </c>
      <c r="C3073" s="51"/>
      <c r="D3073" s="51"/>
    </row>
    <row r="3074" spans="1:4">
      <c r="A3074" s="7">
        <v>0</v>
      </c>
      <c r="B3074" s="165">
        <v>6.0910000000000002</v>
      </c>
      <c r="C3074" s="51"/>
      <c r="D3074" s="51"/>
    </row>
    <row r="3075" spans="1:4">
      <c r="A3075" s="7">
        <v>0</v>
      </c>
      <c r="B3075" s="165">
        <v>6.0910000000000002</v>
      </c>
      <c r="C3075" s="51"/>
      <c r="D3075" s="51"/>
    </row>
    <row r="3076" spans="1:4">
      <c r="A3076" s="7">
        <v>0</v>
      </c>
      <c r="B3076" s="165">
        <v>6.0919999999999996</v>
      </c>
      <c r="C3076" s="51"/>
      <c r="D3076" s="51"/>
    </row>
    <row r="3077" spans="1:4">
      <c r="A3077" s="7">
        <v>47.5</v>
      </c>
      <c r="B3077" s="165">
        <v>6.093</v>
      </c>
      <c r="C3077" s="51"/>
      <c r="D3077" s="51"/>
    </row>
    <row r="3078" spans="1:4">
      <c r="A3078" s="7">
        <v>47.599999999999994</v>
      </c>
      <c r="B3078" s="165">
        <v>6.093</v>
      </c>
      <c r="C3078" s="51"/>
      <c r="D3078" s="51"/>
    </row>
    <row r="3079" spans="1:4">
      <c r="A3079" s="7">
        <v>0</v>
      </c>
      <c r="B3079" s="165">
        <v>6.0940000000000003</v>
      </c>
      <c r="C3079" s="51"/>
      <c r="D3079" s="51"/>
    </row>
    <row r="3080" spans="1:4">
      <c r="A3080" s="7">
        <v>36.700000000000003</v>
      </c>
      <c r="B3080" s="165">
        <v>6.0949999999999998</v>
      </c>
      <c r="C3080" s="51"/>
      <c r="D3080" s="51"/>
    </row>
    <row r="3081" spans="1:4">
      <c r="A3081" s="7">
        <v>99.6</v>
      </c>
      <c r="B3081" s="165">
        <v>6.0949999999999998</v>
      </c>
      <c r="C3081" s="51"/>
      <c r="D3081" s="51"/>
    </row>
    <row r="3082" spans="1:4">
      <c r="A3082" s="7">
        <v>57.8</v>
      </c>
      <c r="B3082" s="165">
        <v>6.0960000000000001</v>
      </c>
      <c r="C3082" s="51"/>
      <c r="D3082" s="51"/>
    </row>
    <row r="3083" spans="1:4">
      <c r="A3083" s="7">
        <v>38.800000000000004</v>
      </c>
      <c r="B3083" s="165">
        <v>6.0970000000000004</v>
      </c>
      <c r="C3083" s="51"/>
      <c r="D3083" s="51"/>
    </row>
    <row r="3084" spans="1:4">
      <c r="A3084" s="7">
        <v>88.1</v>
      </c>
      <c r="B3084" s="165">
        <v>6.0970000000000004</v>
      </c>
      <c r="C3084" s="51"/>
      <c r="D3084" s="51"/>
    </row>
    <row r="3085" spans="1:4">
      <c r="A3085" s="7">
        <v>93.5</v>
      </c>
      <c r="B3085" s="165">
        <v>6.0970000000000004</v>
      </c>
      <c r="C3085" s="51"/>
      <c r="D3085" s="51"/>
    </row>
    <row r="3086" spans="1:4">
      <c r="A3086" s="7">
        <v>37.700000000000003</v>
      </c>
      <c r="B3086" s="165">
        <v>6.0979999999999999</v>
      </c>
      <c r="C3086" s="51"/>
      <c r="D3086" s="51"/>
    </row>
    <row r="3087" spans="1:4">
      <c r="A3087" s="7">
        <v>17.8</v>
      </c>
      <c r="B3087" s="165">
        <v>6.0979999999999999</v>
      </c>
      <c r="C3087" s="51"/>
      <c r="D3087" s="51"/>
    </row>
    <row r="3088" spans="1:4">
      <c r="A3088" s="7">
        <v>94.6</v>
      </c>
      <c r="B3088" s="165">
        <v>6.1</v>
      </c>
      <c r="C3088" s="51"/>
      <c r="D3088" s="51"/>
    </row>
    <row r="3089" spans="1:4">
      <c r="A3089" s="7">
        <v>96.399999999999991</v>
      </c>
      <c r="B3089" s="165">
        <v>6.1</v>
      </c>
      <c r="C3089" s="51"/>
      <c r="D3089" s="51"/>
    </row>
    <row r="3090" spans="1:4">
      <c r="A3090" s="7">
        <v>67.900000000000006</v>
      </c>
      <c r="B3090" s="165">
        <v>6.1</v>
      </c>
      <c r="C3090" s="51"/>
      <c r="D3090" s="51"/>
    </row>
    <row r="3091" spans="1:4">
      <c r="A3091" s="7">
        <v>43.7</v>
      </c>
      <c r="B3091" s="165">
        <v>6.1</v>
      </c>
      <c r="C3091" s="51"/>
      <c r="D3091" s="51"/>
    </row>
    <row r="3092" spans="1:4">
      <c r="A3092" s="7">
        <v>42.1</v>
      </c>
      <c r="B3092" s="165">
        <v>6.1</v>
      </c>
      <c r="C3092" s="51"/>
      <c r="D3092" s="51"/>
    </row>
    <row r="3093" spans="1:4">
      <c r="A3093" s="7">
        <v>0</v>
      </c>
      <c r="B3093" s="165">
        <v>6.1</v>
      </c>
      <c r="C3093" s="51"/>
      <c r="D3093" s="51"/>
    </row>
    <row r="3094" spans="1:4">
      <c r="A3094" s="7">
        <v>0</v>
      </c>
      <c r="B3094" s="165">
        <v>6.1</v>
      </c>
      <c r="C3094" s="51"/>
      <c r="D3094" s="51"/>
    </row>
    <row r="3095" spans="1:4">
      <c r="A3095" s="7">
        <v>0</v>
      </c>
      <c r="B3095" s="165">
        <v>6.1</v>
      </c>
      <c r="C3095" s="51"/>
      <c r="D3095" s="51"/>
    </row>
    <row r="3096" spans="1:4">
      <c r="A3096" s="7">
        <v>0</v>
      </c>
      <c r="B3096" s="165">
        <v>6.1</v>
      </c>
      <c r="C3096" s="51"/>
      <c r="D3096" s="51"/>
    </row>
    <row r="3097" spans="1:4">
      <c r="A3097" s="7">
        <v>0</v>
      </c>
      <c r="B3097" s="165">
        <v>6.1</v>
      </c>
      <c r="C3097" s="51"/>
      <c r="D3097" s="51"/>
    </row>
    <row r="3098" spans="1:4">
      <c r="A3098" s="7">
        <v>0</v>
      </c>
      <c r="B3098" s="165">
        <v>6.1</v>
      </c>
      <c r="C3098" s="51"/>
      <c r="D3098" s="51"/>
    </row>
    <row r="3099" spans="1:4">
      <c r="A3099" s="7">
        <v>13.3</v>
      </c>
      <c r="B3099" s="165">
        <v>6.1</v>
      </c>
      <c r="C3099" s="51"/>
      <c r="D3099" s="51"/>
    </row>
    <row r="3100" spans="1:4">
      <c r="A3100" s="7">
        <v>97.2</v>
      </c>
      <c r="B3100" s="165">
        <v>6.1</v>
      </c>
      <c r="C3100" s="51"/>
      <c r="D3100" s="51"/>
    </row>
    <row r="3101" spans="1:4">
      <c r="A3101" s="7">
        <v>72.399999999999991</v>
      </c>
      <c r="B3101" s="165">
        <v>6.101</v>
      </c>
      <c r="C3101" s="51"/>
      <c r="D3101" s="51"/>
    </row>
    <row r="3102" spans="1:4">
      <c r="A3102" s="7">
        <v>47.3</v>
      </c>
      <c r="B3102" s="165">
        <v>6.101</v>
      </c>
      <c r="C3102" s="51"/>
      <c r="D3102" s="51"/>
    </row>
    <row r="3103" spans="1:4">
      <c r="A3103" s="7">
        <v>36.299999999999997</v>
      </c>
      <c r="B3103" s="165">
        <v>6.1020000000000003</v>
      </c>
      <c r="C3103" s="51"/>
      <c r="D3103" s="51"/>
    </row>
    <row r="3104" spans="1:4">
      <c r="A3104" s="7">
        <v>100</v>
      </c>
      <c r="B3104" s="165">
        <v>6.1020000000000003</v>
      </c>
      <c r="C3104" s="51"/>
      <c r="D3104" s="51"/>
    </row>
    <row r="3105" spans="1:4">
      <c r="A3105" s="7">
        <v>100</v>
      </c>
      <c r="B3105" s="165">
        <v>6.1029999999999998</v>
      </c>
      <c r="C3105" s="51"/>
      <c r="D3105" s="51"/>
    </row>
    <row r="3106" spans="1:4">
      <c r="A3106" s="7">
        <v>33.200000000000003</v>
      </c>
      <c r="B3106" s="165">
        <v>6.1029999999999998</v>
      </c>
      <c r="C3106" s="51"/>
      <c r="D3106" s="51"/>
    </row>
    <row r="3107" spans="1:4">
      <c r="A3107" s="7">
        <v>0</v>
      </c>
      <c r="B3107" s="165">
        <v>6.1029999999999998</v>
      </c>
      <c r="C3107" s="51"/>
      <c r="D3107" s="51"/>
    </row>
    <row r="3108" spans="1:4">
      <c r="A3108" s="7">
        <v>49</v>
      </c>
      <c r="B3108" s="165">
        <v>6.1029999999999998</v>
      </c>
      <c r="C3108" s="51"/>
      <c r="D3108" s="51"/>
    </row>
    <row r="3109" spans="1:4">
      <c r="A3109" s="7">
        <v>0</v>
      </c>
      <c r="B3109" s="165">
        <v>6.1029999999999998</v>
      </c>
      <c r="C3109" s="51"/>
      <c r="D3109" s="51"/>
    </row>
    <row r="3110" spans="1:4">
      <c r="A3110" s="7">
        <v>8.2000000000000011</v>
      </c>
      <c r="B3110" s="165">
        <v>6.1040000000000001</v>
      </c>
      <c r="C3110" s="51"/>
      <c r="D3110" s="51"/>
    </row>
    <row r="3111" spans="1:4">
      <c r="A3111" s="7">
        <v>0</v>
      </c>
      <c r="B3111" s="165">
        <v>6.1050000000000004</v>
      </c>
      <c r="C3111" s="51"/>
      <c r="D3111" s="51"/>
    </row>
    <row r="3112" spans="1:4">
      <c r="A3112" s="7">
        <v>0</v>
      </c>
      <c r="B3112" s="165">
        <v>6.1050000000000004</v>
      </c>
      <c r="C3112" s="51"/>
      <c r="D3112" s="51"/>
    </row>
    <row r="3113" spans="1:4">
      <c r="A3113" s="7">
        <v>0</v>
      </c>
      <c r="B3113" s="165">
        <v>6.1059999999999999</v>
      </c>
      <c r="C3113" s="51"/>
      <c r="D3113" s="51"/>
    </row>
    <row r="3114" spans="1:4">
      <c r="A3114" s="7">
        <v>0</v>
      </c>
      <c r="B3114" s="165">
        <v>6.1059999999999999</v>
      </c>
      <c r="C3114" s="51"/>
      <c r="D3114" s="51"/>
    </row>
    <row r="3115" spans="1:4">
      <c r="A3115" s="7">
        <v>93</v>
      </c>
      <c r="B3115" s="165">
        <v>6.1070000000000002</v>
      </c>
      <c r="C3115" s="51"/>
      <c r="D3115" s="51"/>
    </row>
    <row r="3116" spans="1:4">
      <c r="A3116" s="7">
        <v>0</v>
      </c>
      <c r="B3116" s="165">
        <v>6.1070000000000002</v>
      </c>
      <c r="C3116" s="51"/>
      <c r="D3116" s="51"/>
    </row>
    <row r="3117" spans="1:4">
      <c r="A3117" s="7">
        <v>25.2</v>
      </c>
      <c r="B3117" s="165">
        <v>6.1070000000000002</v>
      </c>
      <c r="C3117" s="51"/>
      <c r="D3117" s="51"/>
    </row>
    <row r="3118" spans="1:4">
      <c r="A3118" s="7">
        <v>0</v>
      </c>
      <c r="B3118" s="165">
        <v>6.1070000000000002</v>
      </c>
      <c r="C3118" s="51"/>
      <c r="D3118" s="51"/>
    </row>
    <row r="3119" spans="1:4">
      <c r="A3119" s="7">
        <v>21.2</v>
      </c>
      <c r="B3119" s="165">
        <v>6.1079999999999997</v>
      </c>
      <c r="C3119" s="51"/>
      <c r="D3119" s="51"/>
    </row>
    <row r="3120" spans="1:4">
      <c r="A3120" s="7">
        <v>0</v>
      </c>
      <c r="B3120" s="165">
        <v>6.1079999999999997</v>
      </c>
      <c r="C3120" s="51"/>
      <c r="D3120" s="51"/>
    </row>
    <row r="3121" spans="1:4">
      <c r="A3121" s="7">
        <v>0</v>
      </c>
      <c r="B3121" s="165">
        <v>6.11</v>
      </c>
      <c r="C3121" s="51"/>
      <c r="D3121" s="51"/>
    </row>
    <row r="3122" spans="1:4">
      <c r="A3122" s="7">
        <v>21.5</v>
      </c>
      <c r="B3122" s="165">
        <v>6.11</v>
      </c>
      <c r="C3122" s="51"/>
      <c r="D3122" s="51"/>
    </row>
    <row r="3123" spans="1:4">
      <c r="A3123" s="7">
        <v>0</v>
      </c>
      <c r="B3123" s="165">
        <v>6.11</v>
      </c>
      <c r="C3123" s="51"/>
      <c r="D3123" s="51"/>
    </row>
    <row r="3124" spans="1:4">
      <c r="A3124" s="7">
        <v>0</v>
      </c>
      <c r="B3124" s="165">
        <v>6.1109999999999998</v>
      </c>
      <c r="C3124" s="51"/>
      <c r="D3124" s="51"/>
    </row>
    <row r="3125" spans="1:4">
      <c r="A3125" s="7">
        <v>0</v>
      </c>
      <c r="B3125" s="165">
        <v>6.1109999999999998</v>
      </c>
      <c r="C3125" s="51"/>
      <c r="D3125" s="51"/>
    </row>
    <row r="3126" spans="1:4">
      <c r="A3126" s="7">
        <v>0</v>
      </c>
      <c r="B3126" s="165">
        <v>6.1109999999999998</v>
      </c>
      <c r="C3126" s="51"/>
      <c r="D3126" s="51"/>
    </row>
    <row r="3127" spans="1:4">
      <c r="A3127" s="7">
        <v>34.699999999999996</v>
      </c>
      <c r="B3127" s="165">
        <v>6.1120000000000001</v>
      </c>
      <c r="C3127" s="51"/>
      <c r="D3127" s="51"/>
    </row>
    <row r="3128" spans="1:4">
      <c r="A3128" s="7">
        <v>97</v>
      </c>
      <c r="B3128" s="165">
        <v>6.1120000000000001</v>
      </c>
      <c r="C3128" s="51"/>
      <c r="D3128" s="51"/>
    </row>
    <row r="3129" spans="1:4">
      <c r="A3129" s="7">
        <v>9.7000000000000011</v>
      </c>
      <c r="B3129" s="165">
        <v>6.1120000000000001</v>
      </c>
      <c r="C3129" s="51"/>
      <c r="D3129" s="51"/>
    </row>
    <row r="3130" spans="1:4">
      <c r="A3130" s="7">
        <v>28.4</v>
      </c>
      <c r="B3130" s="165">
        <v>6.1120000000000001</v>
      </c>
      <c r="C3130" s="51"/>
      <c r="D3130" s="51"/>
    </row>
    <row r="3131" spans="1:4">
      <c r="A3131" s="7">
        <v>40.5</v>
      </c>
      <c r="B3131" s="165">
        <v>6.1120000000000001</v>
      </c>
      <c r="C3131" s="51"/>
      <c r="D3131" s="51"/>
    </row>
    <row r="3132" spans="1:4">
      <c r="A3132" s="7">
        <v>0</v>
      </c>
      <c r="B3132" s="165">
        <v>6.1120000000000001</v>
      </c>
      <c r="C3132" s="51"/>
      <c r="D3132" s="51"/>
    </row>
    <row r="3133" spans="1:4">
      <c r="A3133" s="7">
        <v>56.100000000000009</v>
      </c>
      <c r="B3133" s="165">
        <v>6.1130000000000004</v>
      </c>
      <c r="C3133" s="51"/>
      <c r="D3133" s="51"/>
    </row>
    <row r="3134" spans="1:4">
      <c r="A3134" s="7">
        <v>6.5</v>
      </c>
      <c r="B3134" s="165">
        <v>6.1139999999999999</v>
      </c>
      <c r="C3134" s="51"/>
      <c r="D3134" s="51"/>
    </row>
    <row r="3135" spans="1:4">
      <c r="A3135" s="7">
        <v>0</v>
      </c>
      <c r="B3135" s="165">
        <v>6.1139999999999999</v>
      </c>
      <c r="C3135" s="51"/>
      <c r="D3135" s="51"/>
    </row>
    <row r="3136" spans="1:4">
      <c r="A3136" s="7">
        <v>0</v>
      </c>
      <c r="B3136" s="165">
        <v>6.1139999999999999</v>
      </c>
      <c r="C3136" s="51"/>
      <c r="D3136" s="51"/>
    </row>
    <row r="3137" spans="1:4">
      <c r="A3137" s="7">
        <v>22.400000000000002</v>
      </c>
      <c r="B3137" s="165">
        <v>6.1150000000000002</v>
      </c>
      <c r="C3137" s="51"/>
      <c r="D3137" s="51"/>
    </row>
    <row r="3138" spans="1:4">
      <c r="A3138" s="7">
        <v>33.700000000000003</v>
      </c>
      <c r="B3138" s="165">
        <v>6.1150000000000002</v>
      </c>
      <c r="C3138" s="51"/>
      <c r="D3138" s="51"/>
    </row>
    <row r="3139" spans="1:4">
      <c r="A3139" s="7">
        <v>26.6</v>
      </c>
      <c r="B3139" s="165">
        <v>6.1159999999999997</v>
      </c>
      <c r="C3139" s="51"/>
      <c r="D3139" s="51"/>
    </row>
    <row r="3140" spans="1:4">
      <c r="A3140" s="7">
        <v>0</v>
      </c>
      <c r="B3140" s="165">
        <v>6.1159999999999997</v>
      </c>
      <c r="C3140" s="51"/>
      <c r="D3140" s="51"/>
    </row>
    <row r="3141" spans="1:4">
      <c r="A3141" s="7">
        <v>27.900000000000002</v>
      </c>
      <c r="B3141" s="165">
        <v>6.1159999999999997</v>
      </c>
      <c r="C3141" s="51"/>
      <c r="D3141" s="51"/>
    </row>
    <row r="3142" spans="1:4">
      <c r="A3142" s="7">
        <v>38.4</v>
      </c>
      <c r="B3142" s="165">
        <v>6.1159999999999997</v>
      </c>
      <c r="C3142" s="51"/>
      <c r="D3142" s="51"/>
    </row>
    <row r="3143" spans="1:4">
      <c r="A3143" s="7">
        <v>46.1</v>
      </c>
      <c r="B3143" s="165">
        <v>6.117</v>
      </c>
      <c r="C3143" s="51"/>
      <c r="D3143" s="51"/>
    </row>
    <row r="3144" spans="1:4">
      <c r="A3144" s="7">
        <v>43.8</v>
      </c>
      <c r="B3144" s="165">
        <v>6.117</v>
      </c>
      <c r="C3144" s="51"/>
      <c r="D3144" s="51"/>
    </row>
    <row r="3145" spans="1:4">
      <c r="A3145" s="7">
        <v>100</v>
      </c>
      <c r="B3145" s="165">
        <v>6.1189999999999998</v>
      </c>
      <c r="C3145" s="51"/>
      <c r="D3145" s="51"/>
    </row>
    <row r="3146" spans="1:4">
      <c r="A3146" s="7">
        <v>100</v>
      </c>
      <c r="B3146" s="165">
        <v>6.1189999999999998</v>
      </c>
      <c r="C3146" s="51"/>
      <c r="D3146" s="51"/>
    </row>
    <row r="3147" spans="1:4">
      <c r="A3147" s="7">
        <v>0</v>
      </c>
      <c r="B3147" s="165">
        <v>6.12</v>
      </c>
      <c r="C3147" s="51"/>
      <c r="D3147" s="51"/>
    </row>
    <row r="3148" spans="1:4">
      <c r="A3148" s="7">
        <v>56.8</v>
      </c>
      <c r="B3148" s="165">
        <v>6.1219999999999999</v>
      </c>
      <c r="C3148" s="51"/>
      <c r="D3148" s="51"/>
    </row>
    <row r="3149" spans="1:4">
      <c r="A3149" s="7">
        <v>100</v>
      </c>
      <c r="B3149" s="165">
        <v>6.1219999999999999</v>
      </c>
      <c r="C3149" s="51"/>
      <c r="D3149" s="51"/>
    </row>
    <row r="3150" spans="1:4">
      <c r="A3150" s="7">
        <v>0</v>
      </c>
      <c r="B3150" s="165">
        <v>6.1230000000000002</v>
      </c>
      <c r="C3150" s="51"/>
      <c r="D3150" s="51"/>
    </row>
    <row r="3151" spans="1:4">
      <c r="A3151" s="7">
        <v>52.900000000000006</v>
      </c>
      <c r="B3151" s="165">
        <v>6.1230000000000002</v>
      </c>
      <c r="C3151" s="51"/>
      <c r="D3151" s="51"/>
    </row>
    <row r="3152" spans="1:4">
      <c r="A3152" s="7">
        <v>77.5</v>
      </c>
      <c r="B3152" s="165">
        <v>6.125</v>
      </c>
      <c r="C3152" s="51"/>
      <c r="D3152" s="51"/>
    </row>
    <row r="3153" spans="1:4">
      <c r="A3153" s="7">
        <v>41</v>
      </c>
      <c r="B3153" s="165">
        <v>6.1260000000000003</v>
      </c>
      <c r="C3153" s="51"/>
      <c r="D3153" s="51"/>
    </row>
    <row r="3154" spans="1:4">
      <c r="A3154" s="7">
        <v>68.899999999999991</v>
      </c>
      <c r="B3154" s="165">
        <v>6.1260000000000003</v>
      </c>
      <c r="C3154" s="51"/>
      <c r="D3154" s="51"/>
    </row>
    <row r="3155" spans="1:4">
      <c r="A3155" s="7">
        <v>87.9</v>
      </c>
      <c r="B3155" s="165">
        <v>6.1260000000000003</v>
      </c>
      <c r="C3155" s="51"/>
      <c r="D3155" s="51"/>
    </row>
    <row r="3156" spans="1:4">
      <c r="A3156" s="7">
        <v>44.6</v>
      </c>
      <c r="B3156" s="165">
        <v>6.1260000000000003</v>
      </c>
      <c r="C3156" s="51"/>
      <c r="D3156" s="51"/>
    </row>
    <row r="3157" spans="1:4">
      <c r="A3157" s="7">
        <v>19.400000000000002</v>
      </c>
      <c r="B3157" s="165">
        <v>6.1269999999999998</v>
      </c>
      <c r="C3157" s="51"/>
      <c r="D3157" s="51"/>
    </row>
    <row r="3158" spans="1:4">
      <c r="A3158" s="7">
        <v>6.5</v>
      </c>
      <c r="B3158" s="165">
        <v>6.1280000000000001</v>
      </c>
      <c r="C3158" s="51"/>
      <c r="D3158" s="51"/>
    </row>
    <row r="3159" spans="1:4">
      <c r="A3159" s="7">
        <v>0</v>
      </c>
      <c r="B3159" s="165">
        <v>6.1280000000000001</v>
      </c>
      <c r="C3159" s="51"/>
      <c r="D3159" s="51"/>
    </row>
    <row r="3160" spans="1:4">
      <c r="A3160" s="7">
        <v>0</v>
      </c>
      <c r="B3160" s="165">
        <v>6.1289999999999996</v>
      </c>
      <c r="C3160" s="51"/>
      <c r="D3160" s="51"/>
    </row>
    <row r="3161" spans="1:4">
      <c r="A3161" s="7">
        <v>0</v>
      </c>
      <c r="B3161" s="165">
        <v>6.13</v>
      </c>
      <c r="C3161" s="51"/>
      <c r="D3161" s="51"/>
    </row>
    <row r="3162" spans="1:4">
      <c r="A3162" s="7">
        <v>32.1</v>
      </c>
      <c r="B3162" s="165">
        <v>6.1310000000000002</v>
      </c>
      <c r="C3162" s="51"/>
      <c r="D3162" s="51"/>
    </row>
    <row r="3163" spans="1:4">
      <c r="A3163" s="7">
        <v>0</v>
      </c>
      <c r="B3163" s="165">
        <v>6.1310000000000002</v>
      </c>
      <c r="C3163" s="51"/>
      <c r="D3163" s="51"/>
    </row>
    <row r="3164" spans="1:4">
      <c r="A3164" s="7">
        <v>0</v>
      </c>
      <c r="B3164" s="165">
        <v>6.1319999999999997</v>
      </c>
      <c r="C3164" s="51"/>
      <c r="D3164" s="51"/>
    </row>
    <row r="3165" spans="1:4">
      <c r="A3165" s="7">
        <v>33.300000000000004</v>
      </c>
      <c r="B3165" s="165">
        <v>6.1319999999999997</v>
      </c>
      <c r="C3165" s="51"/>
      <c r="D3165" s="51"/>
    </row>
    <row r="3166" spans="1:4">
      <c r="A3166" s="7">
        <v>100</v>
      </c>
      <c r="B3166" s="165">
        <v>6.1319999999999997</v>
      </c>
      <c r="C3166" s="51"/>
      <c r="D3166" s="51"/>
    </row>
    <row r="3167" spans="1:4">
      <c r="A3167" s="7">
        <v>0</v>
      </c>
      <c r="B3167" s="165">
        <v>6.133</v>
      </c>
      <c r="C3167" s="51"/>
      <c r="D3167" s="51"/>
    </row>
    <row r="3168" spans="1:4">
      <c r="A3168" s="7">
        <v>70.599999999999994</v>
      </c>
      <c r="B3168" s="165">
        <v>6.133</v>
      </c>
      <c r="C3168" s="51"/>
      <c r="D3168" s="51"/>
    </row>
    <row r="3169" spans="1:4">
      <c r="A3169" s="7">
        <v>79.800000000000011</v>
      </c>
      <c r="B3169" s="165">
        <v>6.1340000000000003</v>
      </c>
      <c r="C3169" s="51"/>
      <c r="D3169" s="51"/>
    </row>
    <row r="3170" spans="1:4">
      <c r="A3170" s="7">
        <v>0</v>
      </c>
      <c r="B3170" s="165">
        <v>6.1340000000000003</v>
      </c>
      <c r="C3170" s="51"/>
      <c r="D3170" s="51"/>
    </row>
    <row r="3171" spans="1:4">
      <c r="A3171" s="7">
        <v>0</v>
      </c>
      <c r="B3171" s="165">
        <v>6.1340000000000003</v>
      </c>
      <c r="C3171" s="51"/>
      <c r="D3171" s="51"/>
    </row>
    <row r="3172" spans="1:4">
      <c r="A3172" s="7">
        <v>43.5</v>
      </c>
      <c r="B3172" s="165">
        <v>6.1340000000000003</v>
      </c>
      <c r="C3172" s="51"/>
      <c r="D3172" s="51"/>
    </row>
    <row r="3173" spans="1:4">
      <c r="A3173" s="7">
        <v>0</v>
      </c>
      <c r="B3173" s="165">
        <v>6.1349999999999998</v>
      </c>
      <c r="C3173" s="51"/>
      <c r="D3173" s="51"/>
    </row>
    <row r="3174" spans="1:4">
      <c r="A3174" s="7">
        <v>0</v>
      </c>
      <c r="B3174" s="165">
        <v>6.1349999999999998</v>
      </c>
      <c r="C3174" s="51"/>
      <c r="D3174" s="51"/>
    </row>
    <row r="3175" spans="1:4">
      <c r="A3175" s="7">
        <v>49.7</v>
      </c>
      <c r="B3175" s="165">
        <v>6.1360000000000001</v>
      </c>
      <c r="C3175" s="51"/>
      <c r="D3175" s="51"/>
    </row>
    <row r="3176" spans="1:4">
      <c r="A3176" s="7">
        <v>51.9</v>
      </c>
      <c r="B3176" s="165">
        <v>6.1369999999999996</v>
      </c>
      <c r="C3176" s="51"/>
      <c r="D3176" s="51"/>
    </row>
    <row r="3177" spans="1:4">
      <c r="A3177" s="7">
        <v>33.1</v>
      </c>
      <c r="B3177" s="165">
        <v>6.1369999999999996</v>
      </c>
      <c r="C3177" s="51"/>
      <c r="D3177" s="51"/>
    </row>
    <row r="3178" spans="1:4">
      <c r="A3178" s="7">
        <v>0</v>
      </c>
      <c r="B3178" s="165">
        <v>6.1369999999999996</v>
      </c>
      <c r="C3178" s="51"/>
      <c r="D3178" s="51"/>
    </row>
    <row r="3179" spans="1:4">
      <c r="A3179" s="7">
        <v>38.800000000000004</v>
      </c>
      <c r="B3179" s="165">
        <v>6.1379999999999999</v>
      </c>
      <c r="C3179" s="51"/>
      <c r="D3179" s="51"/>
    </row>
    <row r="3180" spans="1:4">
      <c r="A3180" s="7">
        <v>44</v>
      </c>
      <c r="B3180" s="165">
        <v>6.1379999999999999</v>
      </c>
      <c r="C3180" s="51"/>
      <c r="D3180" s="51"/>
    </row>
    <row r="3181" spans="1:4">
      <c r="A3181" s="7">
        <v>32.800000000000004</v>
      </c>
      <c r="B3181" s="165">
        <v>6.1379999999999999</v>
      </c>
      <c r="C3181" s="51"/>
      <c r="D3181" s="51"/>
    </row>
    <row r="3182" spans="1:4">
      <c r="A3182" s="7">
        <v>0</v>
      </c>
      <c r="B3182" s="165">
        <v>6.14</v>
      </c>
      <c r="C3182" s="51"/>
      <c r="D3182" s="51"/>
    </row>
    <row r="3183" spans="1:4">
      <c r="A3183" s="7">
        <v>13.700000000000001</v>
      </c>
      <c r="B3183" s="165">
        <v>6.14</v>
      </c>
      <c r="C3183" s="51"/>
      <c r="D3183" s="51"/>
    </row>
    <row r="3184" spans="1:4">
      <c r="A3184" s="7">
        <v>39.700000000000003</v>
      </c>
      <c r="B3184" s="165">
        <v>6.141</v>
      </c>
      <c r="C3184" s="51"/>
      <c r="D3184" s="51"/>
    </row>
    <row r="3185" spans="1:4">
      <c r="A3185" s="7">
        <v>99.8</v>
      </c>
      <c r="B3185" s="165">
        <v>6.141</v>
      </c>
      <c r="C3185" s="51"/>
      <c r="D3185" s="51"/>
    </row>
    <row r="3186" spans="1:4">
      <c r="A3186" s="7">
        <v>0</v>
      </c>
      <c r="B3186" s="165">
        <v>6.1420000000000003</v>
      </c>
      <c r="C3186" s="51"/>
      <c r="D3186" s="51"/>
    </row>
    <row r="3187" spans="1:4">
      <c r="A3187" s="7">
        <v>39.5</v>
      </c>
      <c r="B3187" s="165">
        <v>6.1429999999999998</v>
      </c>
      <c r="C3187" s="51"/>
      <c r="D3187" s="51"/>
    </row>
    <row r="3188" spans="1:4">
      <c r="A3188" s="7">
        <v>9.4</v>
      </c>
      <c r="B3188" s="165">
        <v>6.1429999999999998</v>
      </c>
      <c r="C3188" s="51"/>
      <c r="D3188" s="51"/>
    </row>
    <row r="3189" spans="1:4">
      <c r="A3189" s="7">
        <v>55.500000000000007</v>
      </c>
      <c r="B3189" s="165">
        <v>6.1429999999999998</v>
      </c>
      <c r="C3189" s="51"/>
      <c r="D3189" s="51"/>
    </row>
    <row r="3190" spans="1:4">
      <c r="A3190" s="7">
        <v>43.7</v>
      </c>
      <c r="B3190" s="165">
        <v>6.1440000000000001</v>
      </c>
      <c r="C3190" s="51"/>
      <c r="D3190" s="51"/>
    </row>
    <row r="3191" spans="1:4">
      <c r="A3191" s="7">
        <v>79.7</v>
      </c>
      <c r="B3191" s="165">
        <v>6.1449999999999996</v>
      </c>
      <c r="C3191" s="51"/>
      <c r="D3191" s="51"/>
    </row>
    <row r="3192" spans="1:4">
      <c r="A3192" s="7">
        <v>0</v>
      </c>
      <c r="B3192" s="165">
        <v>6.1449999999999996</v>
      </c>
      <c r="C3192" s="51"/>
      <c r="D3192" s="51"/>
    </row>
    <row r="3193" spans="1:4">
      <c r="A3193" s="7">
        <v>57.699999999999996</v>
      </c>
      <c r="B3193" s="165">
        <v>6.1449999999999996</v>
      </c>
      <c r="C3193" s="51"/>
      <c r="D3193" s="51"/>
    </row>
    <row r="3194" spans="1:4">
      <c r="A3194" s="7">
        <v>69.599999999999994</v>
      </c>
      <c r="B3194" s="165">
        <v>6.1459999999999999</v>
      </c>
      <c r="C3194" s="51"/>
      <c r="D3194" s="51"/>
    </row>
    <row r="3195" spans="1:4">
      <c r="A3195" s="7">
        <v>45.5</v>
      </c>
      <c r="B3195" s="165">
        <v>6.1459999999999999</v>
      </c>
      <c r="C3195" s="51"/>
      <c r="D3195" s="51"/>
    </row>
    <row r="3196" spans="1:4">
      <c r="A3196" s="7">
        <v>63.6</v>
      </c>
      <c r="B3196" s="165">
        <v>6.1459999999999999</v>
      </c>
      <c r="C3196" s="51"/>
      <c r="D3196" s="51"/>
    </row>
    <row r="3197" spans="1:4">
      <c r="A3197" s="7">
        <v>19.7</v>
      </c>
      <c r="B3197" s="165">
        <v>6.1470000000000002</v>
      </c>
      <c r="C3197" s="51"/>
      <c r="D3197" s="51"/>
    </row>
    <row r="3198" spans="1:4">
      <c r="A3198" s="7">
        <v>0</v>
      </c>
      <c r="B3198" s="165">
        <v>6.1470000000000002</v>
      </c>
      <c r="C3198" s="51"/>
      <c r="D3198" s="51"/>
    </row>
    <row r="3199" spans="1:4">
      <c r="A3199" s="7">
        <v>0</v>
      </c>
      <c r="B3199" s="165">
        <v>6.1470000000000002</v>
      </c>
      <c r="C3199" s="51"/>
      <c r="D3199" s="51"/>
    </row>
    <row r="3200" spans="1:4">
      <c r="A3200" s="7">
        <v>0</v>
      </c>
      <c r="B3200" s="165">
        <v>6.149</v>
      </c>
      <c r="C3200" s="51"/>
      <c r="D3200" s="51"/>
    </row>
    <row r="3201" spans="1:4">
      <c r="A3201" s="7">
        <v>0</v>
      </c>
      <c r="B3201" s="165">
        <v>6.15</v>
      </c>
      <c r="C3201" s="51"/>
      <c r="D3201" s="51"/>
    </row>
    <row r="3202" spans="1:4">
      <c r="A3202" s="7">
        <v>8.5</v>
      </c>
      <c r="B3202" s="165">
        <v>6.15</v>
      </c>
      <c r="C3202" s="51"/>
      <c r="D3202" s="51"/>
    </row>
    <row r="3203" spans="1:4">
      <c r="A3203" s="7">
        <v>0</v>
      </c>
      <c r="B3203" s="165">
        <v>6.15</v>
      </c>
      <c r="C3203" s="51"/>
      <c r="D3203" s="51"/>
    </row>
    <row r="3204" spans="1:4">
      <c r="A3204" s="7">
        <v>56.100000000000009</v>
      </c>
      <c r="B3204" s="165">
        <v>6.15</v>
      </c>
      <c r="C3204" s="51"/>
      <c r="D3204" s="51"/>
    </row>
    <row r="3205" spans="1:4">
      <c r="A3205" s="7">
        <v>83.6</v>
      </c>
      <c r="B3205" s="165">
        <v>6.15</v>
      </c>
      <c r="C3205" s="51"/>
      <c r="D3205" s="51"/>
    </row>
    <row r="3206" spans="1:4">
      <c r="A3206" s="7">
        <v>54</v>
      </c>
      <c r="B3206" s="165">
        <v>6.15</v>
      </c>
      <c r="C3206" s="51"/>
      <c r="D3206" s="51"/>
    </row>
    <row r="3207" spans="1:4">
      <c r="A3207" s="7">
        <v>16.400000000000002</v>
      </c>
      <c r="B3207" s="165">
        <v>6.15</v>
      </c>
      <c r="C3207" s="51"/>
      <c r="D3207" s="51"/>
    </row>
    <row r="3208" spans="1:4">
      <c r="A3208" s="7">
        <v>42.9</v>
      </c>
      <c r="B3208" s="165">
        <v>6.1520000000000001</v>
      </c>
      <c r="C3208" s="51"/>
      <c r="D3208" s="51"/>
    </row>
    <row r="3209" spans="1:4">
      <c r="A3209" s="7">
        <v>94</v>
      </c>
      <c r="B3209" s="165">
        <v>6.1529999999999996</v>
      </c>
      <c r="C3209" s="51"/>
      <c r="D3209" s="51"/>
    </row>
    <row r="3210" spans="1:4">
      <c r="A3210" s="7">
        <v>45.7</v>
      </c>
      <c r="B3210" s="165">
        <v>6.1529999999999996</v>
      </c>
      <c r="C3210" s="51"/>
      <c r="D3210" s="51"/>
    </row>
    <row r="3211" spans="1:4">
      <c r="A3211" s="7">
        <v>88.3</v>
      </c>
      <c r="B3211" s="165">
        <v>6.1550000000000002</v>
      </c>
      <c r="C3211" s="51"/>
      <c r="D3211" s="51"/>
    </row>
    <row r="3212" spans="1:4">
      <c r="A3212" s="7">
        <v>71.599999999999994</v>
      </c>
      <c r="B3212" s="165">
        <v>6.1550000000000002</v>
      </c>
      <c r="C3212" s="51"/>
      <c r="D3212" s="51"/>
    </row>
    <row r="3213" spans="1:4">
      <c r="A3213" s="7">
        <v>100</v>
      </c>
      <c r="B3213" s="165">
        <v>6.1550000000000002</v>
      </c>
      <c r="C3213" s="51"/>
      <c r="D3213" s="51"/>
    </row>
    <row r="3214" spans="1:4">
      <c r="A3214" s="7">
        <v>0</v>
      </c>
      <c r="B3214" s="165">
        <v>6.1550000000000002</v>
      </c>
      <c r="C3214" s="51"/>
      <c r="D3214" s="51"/>
    </row>
    <row r="3215" spans="1:4">
      <c r="A3215" s="7">
        <v>39.700000000000003</v>
      </c>
      <c r="B3215" s="165">
        <v>6.1559999999999997</v>
      </c>
      <c r="C3215" s="51"/>
      <c r="D3215" s="51"/>
    </row>
    <row r="3216" spans="1:4">
      <c r="A3216" s="7">
        <v>37.700000000000003</v>
      </c>
      <c r="B3216" s="165">
        <v>6.1559999999999997</v>
      </c>
      <c r="C3216" s="51"/>
      <c r="D3216" s="51"/>
    </row>
    <row r="3217" spans="1:4">
      <c r="A3217" s="7">
        <v>84.5</v>
      </c>
      <c r="B3217" s="165">
        <v>6.1559999999999997</v>
      </c>
      <c r="C3217" s="51"/>
      <c r="D3217" s="51"/>
    </row>
    <row r="3218" spans="1:4">
      <c r="A3218" s="7">
        <v>87.5</v>
      </c>
      <c r="B3218" s="165">
        <v>6.1559999999999997</v>
      </c>
      <c r="C3218" s="51"/>
      <c r="D3218" s="51"/>
    </row>
    <row r="3219" spans="1:4">
      <c r="A3219" s="7">
        <v>39.1</v>
      </c>
      <c r="B3219" s="165">
        <v>6.157</v>
      </c>
      <c r="C3219" s="51"/>
      <c r="D3219" s="51"/>
    </row>
    <row r="3220" spans="1:4">
      <c r="A3220" s="7">
        <v>64.5</v>
      </c>
      <c r="B3220" s="165">
        <v>6.157</v>
      </c>
      <c r="C3220" s="51"/>
      <c r="D3220" s="51"/>
    </row>
    <row r="3221" spans="1:4">
      <c r="A3221" s="7">
        <v>46</v>
      </c>
      <c r="B3221" s="165">
        <v>6.1580000000000004</v>
      </c>
      <c r="C3221" s="51"/>
      <c r="D3221" s="51"/>
    </row>
    <row r="3222" spans="1:4">
      <c r="A3222" s="7">
        <v>42.9</v>
      </c>
      <c r="B3222" s="165">
        <v>6.1580000000000004</v>
      </c>
      <c r="C3222" s="51"/>
      <c r="D3222" s="51"/>
    </row>
    <row r="3223" spans="1:4">
      <c r="A3223" s="7">
        <v>43.2</v>
      </c>
      <c r="B3223" s="165">
        <v>6.1580000000000004</v>
      </c>
      <c r="C3223" s="51"/>
      <c r="D3223" s="51"/>
    </row>
    <row r="3224" spans="1:4">
      <c r="A3224" s="7">
        <v>0</v>
      </c>
      <c r="B3224" s="165">
        <v>6.1589999999999998</v>
      </c>
      <c r="C3224" s="51"/>
      <c r="D3224" s="51"/>
    </row>
    <row r="3225" spans="1:4">
      <c r="A3225" s="7">
        <v>57.099999999999994</v>
      </c>
      <c r="B3225" s="165">
        <v>6.1589999999999998</v>
      </c>
      <c r="C3225" s="51"/>
      <c r="D3225" s="51"/>
    </row>
    <row r="3226" spans="1:4">
      <c r="A3226" s="7">
        <v>0</v>
      </c>
      <c r="B3226" s="165">
        <v>6.16</v>
      </c>
      <c r="C3226" s="51"/>
      <c r="D3226" s="51"/>
    </row>
    <row r="3227" spans="1:4">
      <c r="A3227" s="7">
        <v>65.8</v>
      </c>
      <c r="B3227" s="165">
        <v>6.16</v>
      </c>
      <c r="C3227" s="51"/>
      <c r="D3227" s="51"/>
    </row>
    <row r="3228" spans="1:4">
      <c r="A3228" s="7">
        <v>0</v>
      </c>
      <c r="B3228" s="165">
        <v>6.16</v>
      </c>
      <c r="C3228" s="51"/>
      <c r="D3228" s="51"/>
    </row>
    <row r="3229" spans="1:4">
      <c r="A3229" s="7">
        <v>39.700000000000003</v>
      </c>
      <c r="B3229" s="165">
        <v>6.16</v>
      </c>
      <c r="C3229" s="51"/>
      <c r="D3229" s="51"/>
    </row>
    <row r="3230" spans="1:4">
      <c r="A3230" s="7">
        <v>100</v>
      </c>
      <c r="B3230" s="165">
        <v>6.1609999999999996</v>
      </c>
      <c r="C3230" s="51"/>
      <c r="D3230" s="51"/>
    </row>
    <row r="3231" spans="1:4">
      <c r="A3231" s="7">
        <v>76.8</v>
      </c>
      <c r="B3231" s="165">
        <v>6.1609999999999996</v>
      </c>
      <c r="C3231" s="51"/>
      <c r="D3231" s="51"/>
    </row>
    <row r="3232" spans="1:4">
      <c r="A3232" s="7">
        <v>63</v>
      </c>
      <c r="B3232" s="165">
        <v>6.1609999999999996</v>
      </c>
      <c r="C3232" s="51"/>
      <c r="D3232" s="51"/>
    </row>
    <row r="3233" spans="1:4">
      <c r="A3233" s="7">
        <v>0</v>
      </c>
      <c r="B3233" s="165">
        <v>6.1630000000000003</v>
      </c>
      <c r="C3233" s="51"/>
      <c r="D3233" s="51"/>
    </row>
    <row r="3234" spans="1:4">
      <c r="A3234" s="7">
        <v>0</v>
      </c>
      <c r="B3234" s="165">
        <v>6.1630000000000003</v>
      </c>
      <c r="C3234" s="51"/>
      <c r="D3234" s="51"/>
    </row>
    <row r="3235" spans="1:4">
      <c r="A3235" s="7">
        <v>85.9</v>
      </c>
      <c r="B3235" s="165">
        <v>6.1639999999999997</v>
      </c>
      <c r="C3235" s="51"/>
      <c r="D3235" s="51"/>
    </row>
    <row r="3236" spans="1:4">
      <c r="A3236" s="7">
        <v>37.5</v>
      </c>
      <c r="B3236" s="165">
        <v>6.1639999999999997</v>
      </c>
      <c r="C3236" s="51"/>
      <c r="D3236" s="51"/>
    </row>
    <row r="3237" spans="1:4">
      <c r="A3237" s="7">
        <v>32.200000000000003</v>
      </c>
      <c r="B3237" s="165">
        <v>6.165</v>
      </c>
      <c r="C3237" s="51"/>
      <c r="D3237" s="51"/>
    </row>
    <row r="3238" spans="1:4">
      <c r="A3238" s="7">
        <v>24.2</v>
      </c>
      <c r="B3238" s="165">
        <v>6.165</v>
      </c>
      <c r="C3238" s="51"/>
      <c r="D3238" s="51"/>
    </row>
    <row r="3239" spans="1:4">
      <c r="A3239" s="7">
        <v>0</v>
      </c>
      <c r="B3239" s="165">
        <v>6.165</v>
      </c>
      <c r="C3239" s="51"/>
      <c r="D3239" s="51"/>
    </row>
    <row r="3240" spans="1:4">
      <c r="A3240" s="7">
        <v>86.1</v>
      </c>
      <c r="B3240" s="165">
        <v>6.165</v>
      </c>
      <c r="C3240" s="51"/>
      <c r="D3240" s="51"/>
    </row>
    <row r="3241" spans="1:4">
      <c r="A3241" s="7">
        <v>19.400000000000002</v>
      </c>
      <c r="B3241" s="165">
        <v>6.1660000000000004</v>
      </c>
      <c r="C3241" s="51"/>
      <c r="D3241" s="51"/>
    </row>
    <row r="3242" spans="1:4">
      <c r="A3242" s="7">
        <v>7.0000000000000009</v>
      </c>
      <c r="B3242" s="165">
        <v>6.1660000000000004</v>
      </c>
      <c r="C3242" s="51"/>
      <c r="D3242" s="51"/>
    </row>
    <row r="3243" spans="1:4">
      <c r="A3243" s="7">
        <v>0</v>
      </c>
      <c r="B3243" s="165">
        <v>6.1669999999999998</v>
      </c>
      <c r="C3243" s="51"/>
      <c r="D3243" s="51"/>
    </row>
    <row r="3244" spans="1:4">
      <c r="A3244" s="7">
        <v>32.5</v>
      </c>
      <c r="B3244" s="165">
        <v>6.1669999999999998</v>
      </c>
      <c r="C3244" s="51"/>
      <c r="D3244" s="51"/>
    </row>
    <row r="3245" spans="1:4">
      <c r="A3245" s="7">
        <v>12.3</v>
      </c>
      <c r="B3245" s="165">
        <v>6.1669999999999998</v>
      </c>
      <c r="C3245" s="51"/>
      <c r="D3245" s="51"/>
    </row>
    <row r="3246" spans="1:4">
      <c r="A3246" s="7">
        <v>39.4</v>
      </c>
      <c r="B3246" s="165">
        <v>6.1669999999999998</v>
      </c>
      <c r="C3246" s="51"/>
      <c r="D3246" s="51"/>
    </row>
    <row r="3247" spans="1:4">
      <c r="A3247" s="7">
        <v>36.1</v>
      </c>
      <c r="B3247" s="165">
        <v>6.1680000000000001</v>
      </c>
      <c r="C3247" s="51"/>
      <c r="D3247" s="51"/>
    </row>
    <row r="3248" spans="1:4">
      <c r="A3248" s="7">
        <v>81.3</v>
      </c>
      <c r="B3248" s="165">
        <v>6.17</v>
      </c>
      <c r="C3248" s="51"/>
      <c r="D3248" s="51"/>
    </row>
    <row r="3249" spans="1:4">
      <c r="A3249" s="7">
        <v>0</v>
      </c>
      <c r="B3249" s="165">
        <v>6.1710000000000003</v>
      </c>
      <c r="C3249" s="51"/>
      <c r="D3249" s="51"/>
    </row>
    <row r="3250" spans="1:4">
      <c r="A3250" s="7">
        <v>0</v>
      </c>
      <c r="B3250" s="165">
        <v>6.1710000000000003</v>
      </c>
      <c r="C3250" s="51"/>
      <c r="D3250" s="51"/>
    </row>
    <row r="3251" spans="1:4">
      <c r="A3251" s="7">
        <v>61.6</v>
      </c>
      <c r="B3251" s="165">
        <v>6.1710000000000003</v>
      </c>
      <c r="C3251" s="51"/>
      <c r="D3251" s="51"/>
    </row>
    <row r="3252" spans="1:4">
      <c r="A3252" s="7">
        <v>28.499999999999996</v>
      </c>
      <c r="B3252" s="165">
        <v>6.1719999999999997</v>
      </c>
      <c r="C3252" s="51"/>
      <c r="D3252" s="51"/>
    </row>
    <row r="3253" spans="1:4">
      <c r="A3253" s="7">
        <v>37</v>
      </c>
      <c r="B3253" s="165">
        <v>6.1719999999999997</v>
      </c>
      <c r="C3253" s="51"/>
      <c r="D3253" s="51"/>
    </row>
    <row r="3254" spans="1:4">
      <c r="A3254" s="7">
        <v>0</v>
      </c>
      <c r="B3254" s="165">
        <v>6.1719999999999997</v>
      </c>
      <c r="C3254" s="51"/>
      <c r="D3254" s="51"/>
    </row>
    <row r="3255" spans="1:4">
      <c r="A3255" s="7">
        <v>94.199999999999989</v>
      </c>
      <c r="B3255" s="165">
        <v>6.1719999999999997</v>
      </c>
      <c r="C3255" s="51"/>
      <c r="D3255" s="51"/>
    </row>
    <row r="3256" spans="1:4">
      <c r="A3256" s="7">
        <v>96.899999999999991</v>
      </c>
      <c r="B3256" s="165">
        <v>6.1719999999999997</v>
      </c>
      <c r="C3256" s="51"/>
      <c r="D3256" s="51"/>
    </row>
    <row r="3257" spans="1:4">
      <c r="A3257" s="7">
        <v>45.2</v>
      </c>
      <c r="B3257" s="165">
        <v>6.173</v>
      </c>
      <c r="C3257" s="51"/>
      <c r="D3257" s="51"/>
    </row>
    <row r="3258" spans="1:4">
      <c r="A3258" s="7">
        <v>74.900000000000006</v>
      </c>
      <c r="B3258" s="165">
        <v>6.173</v>
      </c>
      <c r="C3258" s="51"/>
      <c r="D3258" s="51"/>
    </row>
    <row r="3259" spans="1:4">
      <c r="A3259" s="7">
        <v>17.8</v>
      </c>
      <c r="B3259" s="165">
        <v>6.173</v>
      </c>
      <c r="C3259" s="51"/>
      <c r="D3259" s="51"/>
    </row>
    <row r="3260" spans="1:4">
      <c r="A3260" s="7">
        <v>43.6</v>
      </c>
      <c r="B3260" s="165">
        <v>6.173</v>
      </c>
      <c r="C3260" s="51"/>
      <c r="D3260" s="51"/>
    </row>
    <row r="3261" spans="1:4">
      <c r="A3261" s="7">
        <v>0</v>
      </c>
      <c r="B3261" s="165">
        <v>6.1740000000000004</v>
      </c>
      <c r="C3261" s="51"/>
      <c r="D3261" s="51"/>
    </row>
    <row r="3262" spans="1:4">
      <c r="A3262" s="7">
        <v>59.8</v>
      </c>
      <c r="B3262" s="165">
        <v>6.1740000000000004</v>
      </c>
      <c r="C3262" s="51"/>
      <c r="D3262" s="51"/>
    </row>
    <row r="3263" spans="1:4">
      <c r="A3263" s="7">
        <v>43.7</v>
      </c>
      <c r="B3263" s="165">
        <v>6.1740000000000004</v>
      </c>
      <c r="C3263" s="51"/>
      <c r="D3263" s="51"/>
    </row>
    <row r="3264" spans="1:4">
      <c r="A3264" s="7">
        <v>0</v>
      </c>
      <c r="B3264" s="165">
        <v>6.1740000000000004</v>
      </c>
      <c r="C3264" s="51"/>
      <c r="D3264" s="51"/>
    </row>
    <row r="3265" spans="1:4">
      <c r="A3265" s="7">
        <v>34.799999999999997</v>
      </c>
      <c r="B3265" s="165">
        <v>6.1740000000000004</v>
      </c>
      <c r="C3265" s="51"/>
      <c r="D3265" s="51"/>
    </row>
    <row r="3266" spans="1:4">
      <c r="A3266" s="7">
        <v>92.300000000000011</v>
      </c>
      <c r="B3266" s="165">
        <v>6.1749999999999998</v>
      </c>
      <c r="C3266" s="51"/>
      <c r="D3266" s="51"/>
    </row>
    <row r="3267" spans="1:4">
      <c r="A3267" s="7">
        <v>58.8</v>
      </c>
      <c r="B3267" s="165">
        <v>6.1749999999999998</v>
      </c>
      <c r="C3267" s="51"/>
      <c r="D3267" s="51"/>
    </row>
    <row r="3268" spans="1:4">
      <c r="A3268" s="7">
        <v>0</v>
      </c>
      <c r="B3268" s="165">
        <v>6.1749999999999998</v>
      </c>
      <c r="C3268" s="51"/>
      <c r="D3268" s="51"/>
    </row>
    <row r="3269" spans="1:4">
      <c r="A3269" s="7">
        <v>57.099999999999994</v>
      </c>
      <c r="B3269" s="165">
        <v>6.1749999999999998</v>
      </c>
      <c r="C3269" s="51"/>
      <c r="D3269" s="51"/>
    </row>
    <row r="3270" spans="1:4">
      <c r="A3270" s="7">
        <v>94.6</v>
      </c>
      <c r="B3270" s="165">
        <v>6.1749999999999998</v>
      </c>
      <c r="C3270" s="51"/>
      <c r="D3270" s="51"/>
    </row>
    <row r="3271" spans="1:4">
      <c r="A3271" s="7">
        <v>33.1</v>
      </c>
      <c r="B3271" s="165">
        <v>6.1760000000000002</v>
      </c>
      <c r="C3271" s="51"/>
      <c r="D3271" s="51"/>
    </row>
    <row r="3272" spans="1:4">
      <c r="A3272" s="7">
        <v>0</v>
      </c>
      <c r="B3272" s="165">
        <v>6.1760000000000002</v>
      </c>
      <c r="C3272" s="51"/>
      <c r="D3272" s="51"/>
    </row>
    <row r="3273" spans="1:4">
      <c r="A3273" s="7">
        <v>19.400000000000002</v>
      </c>
      <c r="B3273" s="165">
        <v>6.1769999999999996</v>
      </c>
      <c r="C3273" s="51"/>
      <c r="D3273" s="51"/>
    </row>
    <row r="3274" spans="1:4">
      <c r="A3274" s="7">
        <v>29.4</v>
      </c>
      <c r="B3274" s="165">
        <v>6.1769999999999996</v>
      </c>
      <c r="C3274" s="51"/>
      <c r="D3274" s="51"/>
    </row>
    <row r="3275" spans="1:4">
      <c r="A3275" s="7">
        <v>0</v>
      </c>
      <c r="B3275" s="165">
        <v>6.1790000000000003</v>
      </c>
      <c r="C3275" s="51"/>
      <c r="D3275" s="51"/>
    </row>
    <row r="3276" spans="1:4">
      <c r="A3276" s="7">
        <v>0</v>
      </c>
      <c r="B3276" s="165">
        <v>6.1790000000000003</v>
      </c>
      <c r="C3276" s="51"/>
      <c r="D3276" s="51"/>
    </row>
    <row r="3277" spans="1:4">
      <c r="A3277" s="7">
        <v>50</v>
      </c>
      <c r="B3277" s="165">
        <v>6.18</v>
      </c>
      <c r="C3277" s="51"/>
      <c r="D3277" s="51"/>
    </row>
    <row r="3278" spans="1:4">
      <c r="A3278" s="7">
        <v>36.199999999999996</v>
      </c>
      <c r="B3278" s="165">
        <v>6.18</v>
      </c>
      <c r="C3278" s="51"/>
      <c r="D3278" s="51"/>
    </row>
    <row r="3279" spans="1:4">
      <c r="A3279" s="7">
        <v>41</v>
      </c>
      <c r="B3279" s="165">
        <v>6.18</v>
      </c>
      <c r="C3279" s="51"/>
      <c r="D3279" s="51"/>
    </row>
    <row r="3280" spans="1:4">
      <c r="A3280" s="7">
        <v>21.3</v>
      </c>
      <c r="B3280" s="165">
        <v>6.18</v>
      </c>
      <c r="C3280" s="51"/>
      <c r="D3280" s="51"/>
    </row>
    <row r="3281" spans="1:4">
      <c r="A3281" s="7">
        <v>77.400000000000006</v>
      </c>
      <c r="B3281" s="165">
        <v>6.181</v>
      </c>
      <c r="C3281" s="51"/>
      <c r="D3281" s="51"/>
    </row>
    <row r="3282" spans="1:4">
      <c r="A3282" s="7">
        <v>100</v>
      </c>
      <c r="B3282" s="165">
        <v>6.1820000000000004</v>
      </c>
      <c r="C3282" s="51"/>
      <c r="D3282" s="51"/>
    </row>
    <row r="3283" spans="1:4">
      <c r="A3283" s="7">
        <v>29.299999999999997</v>
      </c>
      <c r="B3283" s="165">
        <v>6.1820000000000004</v>
      </c>
      <c r="C3283" s="51"/>
      <c r="D3283" s="51"/>
    </row>
    <row r="3284" spans="1:4">
      <c r="A3284" s="7">
        <v>40.9</v>
      </c>
      <c r="B3284" s="165">
        <v>6.1820000000000004</v>
      </c>
      <c r="C3284" s="51"/>
      <c r="D3284" s="51"/>
    </row>
    <row r="3285" spans="1:4">
      <c r="A3285" s="7">
        <v>78.2</v>
      </c>
      <c r="B3285" s="165">
        <v>6.1820000000000004</v>
      </c>
      <c r="C3285" s="51"/>
      <c r="D3285" s="51"/>
    </row>
    <row r="3286" spans="1:4">
      <c r="A3286" s="7">
        <v>0</v>
      </c>
      <c r="B3286" s="165">
        <v>6.1829999999999998</v>
      </c>
      <c r="C3286" s="51"/>
      <c r="D3286" s="51"/>
    </row>
    <row r="3287" spans="1:4">
      <c r="A3287" s="7">
        <v>0</v>
      </c>
      <c r="B3287" s="165">
        <v>6.1829999999999998</v>
      </c>
      <c r="C3287" s="51"/>
      <c r="D3287" s="51"/>
    </row>
    <row r="3288" spans="1:4">
      <c r="A3288" s="7">
        <v>0</v>
      </c>
      <c r="B3288" s="165">
        <v>6.1829999999999998</v>
      </c>
      <c r="C3288" s="51"/>
      <c r="D3288" s="51"/>
    </row>
    <row r="3289" spans="1:4">
      <c r="A3289" s="7">
        <v>69.3</v>
      </c>
      <c r="B3289" s="165">
        <v>6.1840000000000002</v>
      </c>
      <c r="C3289" s="51"/>
      <c r="D3289" s="51"/>
    </row>
    <row r="3290" spans="1:4">
      <c r="A3290" s="7">
        <v>41.3</v>
      </c>
      <c r="B3290" s="165">
        <v>6.1840000000000002</v>
      </c>
      <c r="C3290" s="51"/>
      <c r="D3290" s="51"/>
    </row>
    <row r="3291" spans="1:4">
      <c r="A3291" s="7">
        <v>0</v>
      </c>
      <c r="B3291" s="165">
        <v>6.1840000000000002</v>
      </c>
      <c r="C3291" s="51"/>
      <c r="D3291" s="51"/>
    </row>
    <row r="3292" spans="1:4">
      <c r="A3292" s="7">
        <v>47.5</v>
      </c>
      <c r="B3292" s="165">
        <v>6.1840000000000002</v>
      </c>
      <c r="C3292" s="51"/>
      <c r="D3292" s="51"/>
    </row>
    <row r="3293" spans="1:4">
      <c r="A3293" s="7">
        <v>0</v>
      </c>
      <c r="B3293" s="165">
        <v>6.1849999999999996</v>
      </c>
      <c r="C3293" s="51"/>
      <c r="D3293" s="51"/>
    </row>
    <row r="3294" spans="1:4">
      <c r="A3294" s="7">
        <v>34.1</v>
      </c>
      <c r="B3294" s="165">
        <v>6.1849999999999996</v>
      </c>
      <c r="C3294" s="51"/>
      <c r="D3294" s="51"/>
    </row>
    <row r="3295" spans="1:4">
      <c r="A3295" s="7">
        <v>0</v>
      </c>
      <c r="B3295" s="165">
        <v>6.1849999999999996</v>
      </c>
      <c r="C3295" s="51"/>
      <c r="D3295" s="51"/>
    </row>
    <row r="3296" spans="1:4">
      <c r="A3296" s="7">
        <v>46.5</v>
      </c>
      <c r="B3296" s="165">
        <v>6.1849999999999996</v>
      </c>
      <c r="C3296" s="51"/>
      <c r="D3296" s="51"/>
    </row>
    <row r="3297" spans="1:4">
      <c r="A3297" s="7">
        <v>0</v>
      </c>
      <c r="B3297" s="165">
        <v>6.1859999999999999</v>
      </c>
      <c r="C3297" s="51"/>
      <c r="D3297" s="51"/>
    </row>
    <row r="3298" spans="1:4">
      <c r="A3298" s="7">
        <v>0</v>
      </c>
      <c r="B3298" s="165">
        <v>6.1859999999999999</v>
      </c>
      <c r="C3298" s="51"/>
      <c r="D3298" s="51"/>
    </row>
    <row r="3299" spans="1:4">
      <c r="A3299" s="7">
        <v>27.3</v>
      </c>
      <c r="B3299" s="165">
        <v>6.1870000000000003</v>
      </c>
      <c r="C3299" s="51"/>
      <c r="D3299" s="51"/>
    </row>
    <row r="3300" spans="1:4">
      <c r="A3300" s="7">
        <v>0</v>
      </c>
      <c r="B3300" s="165">
        <v>6.1870000000000003</v>
      </c>
      <c r="C3300" s="51"/>
      <c r="D3300" s="51"/>
    </row>
    <row r="3301" spans="1:4">
      <c r="A3301" s="7">
        <v>39.1</v>
      </c>
      <c r="B3301" s="165">
        <v>6.1870000000000003</v>
      </c>
      <c r="C3301" s="51"/>
      <c r="D3301" s="51"/>
    </row>
    <row r="3302" spans="1:4">
      <c r="A3302" s="7">
        <v>0</v>
      </c>
      <c r="B3302" s="165">
        <v>6.1870000000000003</v>
      </c>
      <c r="C3302" s="51"/>
      <c r="D3302" s="51"/>
    </row>
    <row r="3303" spans="1:4">
      <c r="A3303" s="7">
        <v>52.300000000000004</v>
      </c>
      <c r="B3303" s="165">
        <v>6.1879999999999997</v>
      </c>
      <c r="C3303" s="51"/>
      <c r="D3303" s="51"/>
    </row>
    <row r="3304" spans="1:4">
      <c r="A3304" s="7">
        <v>0</v>
      </c>
      <c r="B3304" s="165">
        <v>6.1890000000000001</v>
      </c>
      <c r="C3304" s="51"/>
      <c r="D3304" s="51"/>
    </row>
    <row r="3305" spans="1:4">
      <c r="A3305" s="7">
        <v>0</v>
      </c>
      <c r="B3305" s="165">
        <v>6.19</v>
      </c>
      <c r="C3305" s="51"/>
      <c r="D3305" s="51"/>
    </row>
    <row r="3306" spans="1:4">
      <c r="A3306" s="7">
        <v>6.4</v>
      </c>
      <c r="B3306" s="165">
        <v>6.1909999999999998</v>
      </c>
      <c r="C3306" s="51"/>
      <c r="D3306" s="51"/>
    </row>
    <row r="3307" spans="1:4">
      <c r="A3307" s="7">
        <v>96.1</v>
      </c>
      <c r="B3307" s="165">
        <v>6.1920000000000002</v>
      </c>
      <c r="C3307" s="51"/>
      <c r="D3307" s="51"/>
    </row>
    <row r="3308" spans="1:4">
      <c r="A3308" s="7">
        <v>100</v>
      </c>
      <c r="B3308" s="165">
        <v>6.194</v>
      </c>
      <c r="C3308" s="51"/>
      <c r="D3308" s="51"/>
    </row>
    <row r="3309" spans="1:4">
      <c r="A3309" s="7">
        <v>33.700000000000003</v>
      </c>
      <c r="B3309" s="165">
        <v>6.194</v>
      </c>
      <c r="C3309" s="51"/>
      <c r="D3309" s="51"/>
    </row>
    <row r="3310" spans="1:4">
      <c r="A3310" s="7">
        <v>50.2</v>
      </c>
      <c r="B3310" s="165">
        <v>6.194</v>
      </c>
      <c r="C3310" s="51"/>
      <c r="D3310" s="51"/>
    </row>
    <row r="3311" spans="1:4">
      <c r="A3311" s="7">
        <v>100</v>
      </c>
      <c r="B3311" s="165">
        <v>6.1950000000000003</v>
      </c>
      <c r="C3311" s="51"/>
      <c r="D3311" s="51"/>
    </row>
    <row r="3312" spans="1:4">
      <c r="A3312" s="7">
        <v>100</v>
      </c>
      <c r="B3312" s="165">
        <v>6.1950000000000003</v>
      </c>
      <c r="C3312" s="51"/>
      <c r="D3312" s="51"/>
    </row>
    <row r="3313" spans="1:4">
      <c r="A3313" s="7">
        <v>33.5</v>
      </c>
      <c r="B3313" s="165">
        <v>6.1959999999999997</v>
      </c>
      <c r="C3313" s="51"/>
      <c r="D3313" s="51"/>
    </row>
    <row r="3314" spans="1:4">
      <c r="A3314" s="7">
        <v>77.600000000000009</v>
      </c>
      <c r="B3314" s="165">
        <v>6.1970000000000001</v>
      </c>
      <c r="C3314" s="51"/>
      <c r="D3314" s="51"/>
    </row>
    <row r="3315" spans="1:4">
      <c r="A3315" s="7">
        <v>23.1</v>
      </c>
      <c r="B3315" s="165">
        <v>6.1970000000000001</v>
      </c>
      <c r="C3315" s="51"/>
      <c r="D3315" s="51"/>
    </row>
    <row r="3316" spans="1:4">
      <c r="A3316" s="7">
        <v>56.100000000000009</v>
      </c>
      <c r="B3316" s="165">
        <v>6.1970000000000001</v>
      </c>
      <c r="C3316" s="51"/>
      <c r="D3316" s="51"/>
    </row>
    <row r="3317" spans="1:4">
      <c r="A3317" s="7">
        <v>0</v>
      </c>
      <c r="B3317" s="165">
        <v>6.1970000000000001</v>
      </c>
      <c r="C3317" s="51"/>
      <c r="D3317" s="51"/>
    </row>
    <row r="3318" spans="1:4">
      <c r="A3318" s="7">
        <v>46.2</v>
      </c>
      <c r="B3318" s="165">
        <v>6.1970000000000001</v>
      </c>
      <c r="C3318" s="51"/>
      <c r="D3318" s="51"/>
    </row>
    <row r="3319" spans="1:4">
      <c r="A3319" s="7">
        <v>54.800000000000004</v>
      </c>
      <c r="B3319" s="165">
        <v>6.1989999999999998</v>
      </c>
      <c r="C3319" s="51"/>
      <c r="D3319" s="51"/>
    </row>
    <row r="3320" spans="1:4">
      <c r="A3320" s="7">
        <v>100</v>
      </c>
      <c r="B3320" s="165">
        <v>6.2</v>
      </c>
      <c r="C3320" s="51"/>
      <c r="D3320" s="51"/>
    </row>
    <row r="3321" spans="1:4">
      <c r="A3321" s="7">
        <v>32.5</v>
      </c>
      <c r="B3321" s="165">
        <v>6.2</v>
      </c>
      <c r="C3321" s="51"/>
      <c r="D3321" s="51"/>
    </row>
    <row r="3322" spans="1:4">
      <c r="A3322" s="7">
        <v>69.199999999999989</v>
      </c>
      <c r="B3322" s="165">
        <v>6.2</v>
      </c>
      <c r="C3322" s="51"/>
      <c r="D3322" s="51"/>
    </row>
    <row r="3323" spans="1:4">
      <c r="A3323" s="7">
        <v>75.2</v>
      </c>
      <c r="B3323" s="165">
        <v>6.2</v>
      </c>
      <c r="C3323" s="51"/>
      <c r="D3323" s="51"/>
    </row>
    <row r="3324" spans="1:4">
      <c r="A3324" s="7">
        <v>0</v>
      </c>
      <c r="B3324" s="165">
        <v>6.2009999999999996</v>
      </c>
      <c r="C3324" s="51"/>
      <c r="D3324" s="51"/>
    </row>
    <row r="3325" spans="1:4">
      <c r="A3325" s="7">
        <v>37.1</v>
      </c>
      <c r="B3325" s="165">
        <v>6.2009999999999996</v>
      </c>
      <c r="C3325" s="51"/>
      <c r="D3325" s="51"/>
    </row>
    <row r="3326" spans="1:4">
      <c r="A3326" s="7">
        <v>38</v>
      </c>
      <c r="B3326" s="165">
        <v>6.202</v>
      </c>
      <c r="C3326" s="51"/>
      <c r="D3326" s="51"/>
    </row>
    <row r="3327" spans="1:4">
      <c r="A3327" s="7">
        <v>20.8</v>
      </c>
      <c r="B3327" s="165">
        <v>6.2030000000000003</v>
      </c>
      <c r="C3327" s="51"/>
      <c r="D3327" s="51"/>
    </row>
    <row r="3328" spans="1:4">
      <c r="A3328" s="7">
        <v>0</v>
      </c>
      <c r="B3328" s="165">
        <v>6.2039999999999997</v>
      </c>
      <c r="C3328" s="51"/>
      <c r="D3328" s="51"/>
    </row>
    <row r="3329" spans="1:4">
      <c r="A3329" s="7">
        <v>33.700000000000003</v>
      </c>
      <c r="B3329" s="165">
        <v>6.2039999999999997</v>
      </c>
      <c r="C3329" s="51"/>
      <c r="D3329" s="51"/>
    </row>
    <row r="3330" spans="1:4">
      <c r="A3330" s="7">
        <v>91.5</v>
      </c>
      <c r="B3330" s="165">
        <v>6.2050000000000001</v>
      </c>
      <c r="C3330" s="51"/>
      <c r="D3330" s="51"/>
    </row>
    <row r="3331" spans="1:4">
      <c r="A3331" s="7">
        <v>0</v>
      </c>
      <c r="B3331" s="165">
        <v>6.2060000000000004</v>
      </c>
      <c r="C3331" s="51"/>
      <c r="D3331" s="51"/>
    </row>
    <row r="3332" spans="1:4">
      <c r="A3332" s="7">
        <v>33.300000000000004</v>
      </c>
      <c r="B3332" s="165">
        <v>6.2069999999999999</v>
      </c>
      <c r="C3332" s="51"/>
      <c r="D3332" s="51"/>
    </row>
    <row r="3333" spans="1:4">
      <c r="A3333" s="7">
        <v>0</v>
      </c>
      <c r="B3333" s="165">
        <v>6.2069999999999999</v>
      </c>
      <c r="C3333" s="51"/>
      <c r="D3333" s="51"/>
    </row>
    <row r="3334" spans="1:4">
      <c r="A3334" s="7">
        <v>0</v>
      </c>
      <c r="B3334" s="165">
        <v>6.2089999999999996</v>
      </c>
      <c r="C3334" s="51"/>
      <c r="D3334" s="51"/>
    </row>
    <row r="3335" spans="1:4">
      <c r="A3335" s="7">
        <v>53</v>
      </c>
      <c r="B3335" s="165">
        <v>6.2089999999999996</v>
      </c>
      <c r="C3335" s="51"/>
      <c r="D3335" s="51"/>
    </row>
    <row r="3336" spans="1:4">
      <c r="A3336" s="7">
        <v>0</v>
      </c>
      <c r="B3336" s="165">
        <v>6.2089999999999996</v>
      </c>
      <c r="C3336" s="51"/>
      <c r="D3336" s="51"/>
    </row>
    <row r="3337" spans="1:4">
      <c r="A3337" s="7">
        <v>0</v>
      </c>
      <c r="B3337" s="165">
        <v>6.21</v>
      </c>
      <c r="C3337" s="51"/>
      <c r="D3337" s="51"/>
    </row>
    <row r="3338" spans="1:4">
      <c r="A3338" s="7">
        <v>0</v>
      </c>
      <c r="B3338" s="165">
        <v>6.2110000000000003</v>
      </c>
      <c r="C3338" s="51"/>
      <c r="D3338" s="51"/>
    </row>
    <row r="3339" spans="1:4">
      <c r="A3339" s="7">
        <v>0</v>
      </c>
      <c r="B3339" s="165">
        <v>6.2110000000000003</v>
      </c>
      <c r="C3339" s="51"/>
      <c r="D3339" s="51"/>
    </row>
    <row r="3340" spans="1:4">
      <c r="A3340" s="7">
        <v>10.9</v>
      </c>
      <c r="B3340" s="165">
        <v>6.2119999999999997</v>
      </c>
      <c r="C3340" s="51"/>
      <c r="D3340" s="51"/>
    </row>
    <row r="3341" spans="1:4">
      <c r="A3341" s="7">
        <v>41.5</v>
      </c>
      <c r="B3341" s="165">
        <v>6.2130000000000001</v>
      </c>
      <c r="C3341" s="51"/>
      <c r="D3341" s="51"/>
    </row>
    <row r="3342" spans="1:4">
      <c r="A3342" s="7">
        <v>83.1</v>
      </c>
      <c r="B3342" s="165">
        <v>6.2130000000000001</v>
      </c>
      <c r="C3342" s="51"/>
      <c r="D3342" s="51"/>
    </row>
    <row r="3343" spans="1:4">
      <c r="A3343" s="7">
        <v>0</v>
      </c>
      <c r="B3343" s="165">
        <v>6.2130000000000001</v>
      </c>
      <c r="C3343" s="51"/>
      <c r="D3343" s="51"/>
    </row>
    <row r="3344" spans="1:4">
      <c r="A3344" s="7">
        <v>30.599999999999998</v>
      </c>
      <c r="B3344" s="165">
        <v>6.2130000000000001</v>
      </c>
      <c r="C3344" s="51"/>
      <c r="D3344" s="51"/>
    </row>
    <row r="3345" spans="1:4">
      <c r="A3345" s="7">
        <v>25</v>
      </c>
      <c r="B3345" s="165">
        <v>6.2140000000000004</v>
      </c>
      <c r="C3345" s="51"/>
      <c r="D3345" s="51"/>
    </row>
    <row r="3346" spans="1:4">
      <c r="A3346" s="7">
        <v>19.600000000000001</v>
      </c>
      <c r="B3346" s="165">
        <v>6.2140000000000004</v>
      </c>
      <c r="C3346" s="51"/>
      <c r="D3346" s="51"/>
    </row>
    <row r="3347" spans="1:4">
      <c r="A3347" s="7">
        <v>23.599999999999998</v>
      </c>
      <c r="B3347" s="165">
        <v>6.2140000000000004</v>
      </c>
      <c r="C3347" s="51"/>
      <c r="D3347" s="51"/>
    </row>
    <row r="3348" spans="1:4">
      <c r="A3348" s="7">
        <v>0</v>
      </c>
      <c r="B3348" s="165">
        <v>6.2149999999999999</v>
      </c>
      <c r="C3348" s="51"/>
      <c r="D3348" s="51"/>
    </row>
    <row r="3349" spans="1:4">
      <c r="A3349" s="7">
        <v>44.4</v>
      </c>
      <c r="B3349" s="165">
        <v>6.2149999999999999</v>
      </c>
      <c r="C3349" s="51"/>
      <c r="D3349" s="51"/>
    </row>
    <row r="3350" spans="1:4">
      <c r="A3350" s="7">
        <v>27.900000000000002</v>
      </c>
      <c r="B3350" s="165">
        <v>6.2149999999999999</v>
      </c>
      <c r="C3350" s="51"/>
      <c r="D3350" s="51"/>
    </row>
    <row r="3351" spans="1:4">
      <c r="A3351" s="7">
        <v>49.2</v>
      </c>
      <c r="B3351" s="165">
        <v>6.2160000000000002</v>
      </c>
      <c r="C3351" s="51"/>
      <c r="D3351" s="51"/>
    </row>
    <row r="3352" spans="1:4">
      <c r="A3352" s="7">
        <v>16.400000000000002</v>
      </c>
      <c r="B3352" s="165">
        <v>6.218</v>
      </c>
      <c r="C3352" s="51"/>
      <c r="D3352" s="51"/>
    </row>
    <row r="3353" spans="1:4">
      <c r="A3353" s="7">
        <v>0</v>
      </c>
      <c r="B3353" s="165">
        <v>6.218</v>
      </c>
      <c r="C3353" s="51"/>
      <c r="D3353" s="51"/>
    </row>
    <row r="3354" spans="1:4">
      <c r="A3354" s="7">
        <v>46.6</v>
      </c>
      <c r="B3354" s="165">
        <v>6.218</v>
      </c>
      <c r="C3354" s="51"/>
      <c r="D3354" s="51"/>
    </row>
    <row r="3355" spans="1:4">
      <c r="A3355" s="7">
        <v>87.5</v>
      </c>
      <c r="B3355" s="165">
        <v>6.2190000000000003</v>
      </c>
      <c r="C3355" s="51"/>
      <c r="D3355" s="51"/>
    </row>
    <row r="3356" spans="1:4">
      <c r="A3356" s="7">
        <v>37.700000000000003</v>
      </c>
      <c r="B3356" s="165">
        <v>6.2190000000000003</v>
      </c>
      <c r="C3356" s="51"/>
      <c r="D3356" s="51"/>
    </row>
    <row r="3357" spans="1:4">
      <c r="A3357" s="7">
        <v>0</v>
      </c>
      <c r="B3357" s="165">
        <v>6.22</v>
      </c>
      <c r="C3357" s="51"/>
      <c r="D3357" s="51"/>
    </row>
    <row r="3358" spans="1:4">
      <c r="A3358" s="7">
        <v>47.199999999999996</v>
      </c>
      <c r="B3358" s="165">
        <v>6.22</v>
      </c>
      <c r="C3358" s="51"/>
      <c r="D3358" s="51"/>
    </row>
    <row r="3359" spans="1:4">
      <c r="A3359" s="7">
        <v>0</v>
      </c>
      <c r="B3359" s="165">
        <v>6.22</v>
      </c>
      <c r="C3359" s="51"/>
      <c r="D3359" s="51"/>
    </row>
    <row r="3360" spans="1:4">
      <c r="A3360" s="7">
        <v>35</v>
      </c>
      <c r="B3360" s="165">
        <v>6.22</v>
      </c>
      <c r="C3360" s="51"/>
      <c r="D3360" s="51"/>
    </row>
    <row r="3361" spans="1:4">
      <c r="A3361" s="7">
        <v>100</v>
      </c>
      <c r="B3361" s="165">
        <v>6.2210000000000001</v>
      </c>
      <c r="C3361" s="51"/>
      <c r="D3361" s="51"/>
    </row>
    <row r="3362" spans="1:4">
      <c r="A3362" s="7">
        <v>84</v>
      </c>
      <c r="B3362" s="165">
        <v>6.2210000000000001</v>
      </c>
      <c r="C3362" s="51"/>
      <c r="D3362" s="51"/>
    </row>
    <row r="3363" spans="1:4">
      <c r="A3363" s="7">
        <v>18</v>
      </c>
      <c r="B3363" s="165">
        <v>6.2229999999999999</v>
      </c>
      <c r="C3363" s="51"/>
      <c r="D3363" s="51"/>
    </row>
    <row r="3364" spans="1:4">
      <c r="A3364" s="7">
        <v>32.5</v>
      </c>
      <c r="B3364" s="165">
        <v>6.2229999999999999</v>
      </c>
      <c r="C3364" s="51"/>
      <c r="D3364" s="51"/>
    </row>
    <row r="3365" spans="1:4">
      <c r="A3365" s="7">
        <v>20.8</v>
      </c>
      <c r="B3365" s="165">
        <v>6.2229999999999999</v>
      </c>
      <c r="C3365" s="51"/>
      <c r="D3365" s="51"/>
    </row>
    <row r="3366" spans="1:4">
      <c r="A3366" s="7">
        <v>14.2</v>
      </c>
      <c r="B3366" s="165">
        <v>6.2229999999999999</v>
      </c>
      <c r="C3366" s="51"/>
      <c r="D3366" s="51"/>
    </row>
    <row r="3367" spans="1:4">
      <c r="A3367" s="7">
        <v>0</v>
      </c>
      <c r="B3367" s="165">
        <v>6.2229999999999999</v>
      </c>
      <c r="C3367" s="51"/>
      <c r="D3367" s="51"/>
    </row>
    <row r="3368" spans="1:4">
      <c r="A3368" s="7">
        <v>40.400000000000006</v>
      </c>
      <c r="B3368" s="165">
        <v>6.2240000000000002</v>
      </c>
      <c r="C3368" s="51"/>
      <c r="D3368" s="51"/>
    </row>
    <row r="3369" spans="1:4">
      <c r="A3369" s="7">
        <v>0</v>
      </c>
      <c r="B3369" s="165">
        <v>6.2240000000000002</v>
      </c>
      <c r="C3369" s="51"/>
      <c r="D3369" s="51"/>
    </row>
    <row r="3370" spans="1:4">
      <c r="A3370" s="7">
        <v>47.199999999999996</v>
      </c>
      <c r="B3370" s="165">
        <v>6.2240000000000002</v>
      </c>
      <c r="C3370" s="51"/>
      <c r="D3370" s="51"/>
    </row>
    <row r="3371" spans="1:4">
      <c r="A3371" s="7">
        <v>0</v>
      </c>
      <c r="B3371" s="165">
        <v>6.2249999999999996</v>
      </c>
      <c r="C3371" s="51"/>
      <c r="D3371" s="51"/>
    </row>
    <row r="3372" spans="1:4">
      <c r="A3372" s="7">
        <v>28.999999999999996</v>
      </c>
      <c r="B3372" s="165">
        <v>6.226</v>
      </c>
      <c r="C3372" s="51"/>
      <c r="D3372" s="51"/>
    </row>
    <row r="3373" spans="1:4">
      <c r="A3373" s="7">
        <v>69.399999999999991</v>
      </c>
      <c r="B3373" s="165">
        <v>6.226</v>
      </c>
      <c r="C3373" s="51"/>
      <c r="D3373" s="51"/>
    </row>
    <row r="3374" spans="1:4">
      <c r="A3374" s="7">
        <v>23.5</v>
      </c>
      <c r="B3374" s="165">
        <v>6.2270000000000003</v>
      </c>
      <c r="C3374" s="51"/>
      <c r="D3374" s="51"/>
    </row>
    <row r="3375" spans="1:4">
      <c r="A3375" s="7">
        <v>0</v>
      </c>
      <c r="B3375" s="165">
        <v>6.2270000000000003</v>
      </c>
      <c r="C3375" s="51"/>
      <c r="D3375" s="51"/>
    </row>
    <row r="3376" spans="1:4">
      <c r="A3376" s="7">
        <v>0</v>
      </c>
      <c r="B3376" s="165">
        <v>6.2270000000000003</v>
      </c>
      <c r="C3376" s="51"/>
      <c r="D3376" s="51"/>
    </row>
    <row r="3377" spans="1:4">
      <c r="A3377" s="7">
        <v>53</v>
      </c>
      <c r="B3377" s="165">
        <v>6.2279999999999998</v>
      </c>
      <c r="C3377" s="51"/>
      <c r="D3377" s="51"/>
    </row>
    <row r="3378" spans="1:4">
      <c r="A3378" s="7">
        <v>100</v>
      </c>
      <c r="B3378" s="165">
        <v>6.2279999999999998</v>
      </c>
      <c r="C3378" s="51"/>
      <c r="D3378" s="51"/>
    </row>
    <row r="3379" spans="1:4">
      <c r="A3379" s="7">
        <v>0</v>
      </c>
      <c r="B3379" s="165">
        <v>6.23</v>
      </c>
      <c r="C3379" s="51"/>
      <c r="D3379" s="51"/>
    </row>
    <row r="3380" spans="1:4">
      <c r="A3380" s="7">
        <v>0</v>
      </c>
      <c r="B3380" s="165">
        <v>6.2309999999999999</v>
      </c>
      <c r="C3380" s="51"/>
      <c r="D3380" s="51"/>
    </row>
    <row r="3381" spans="1:4">
      <c r="A3381" s="7">
        <v>0</v>
      </c>
      <c r="B3381" s="165">
        <v>6.2320000000000002</v>
      </c>
      <c r="C3381" s="51"/>
      <c r="D3381" s="51"/>
    </row>
    <row r="3382" spans="1:4">
      <c r="A3382" s="7">
        <v>27.1</v>
      </c>
      <c r="B3382" s="165">
        <v>6.2320000000000002</v>
      </c>
      <c r="C3382" s="51"/>
      <c r="D3382" s="51"/>
    </row>
    <row r="3383" spans="1:4">
      <c r="A3383" s="7">
        <v>38.200000000000003</v>
      </c>
      <c r="B3383" s="165">
        <v>6.2329999999999997</v>
      </c>
      <c r="C3383" s="51"/>
      <c r="D3383" s="51"/>
    </row>
    <row r="3384" spans="1:4">
      <c r="A3384" s="7">
        <v>0</v>
      </c>
      <c r="B3384" s="165">
        <v>6.234</v>
      </c>
      <c r="C3384" s="51"/>
      <c r="D3384" s="51"/>
    </row>
    <row r="3385" spans="1:4">
      <c r="A3385" s="7">
        <v>19.400000000000002</v>
      </c>
      <c r="B3385" s="165">
        <v>6.2350000000000003</v>
      </c>
      <c r="C3385" s="51"/>
      <c r="D3385" s="51"/>
    </row>
    <row r="3386" spans="1:4">
      <c r="A3386" s="7">
        <v>100</v>
      </c>
      <c r="B3386" s="165">
        <v>6.2359999999999998</v>
      </c>
      <c r="C3386" s="51"/>
      <c r="D3386" s="51"/>
    </row>
    <row r="3387" spans="1:4">
      <c r="A3387" s="7">
        <v>0</v>
      </c>
      <c r="B3387" s="165">
        <v>6.2370000000000001</v>
      </c>
      <c r="C3387" s="51"/>
      <c r="D3387" s="51"/>
    </row>
    <row r="3388" spans="1:4">
      <c r="A3388" s="7">
        <v>39.700000000000003</v>
      </c>
      <c r="B3388" s="165">
        <v>6.2370000000000001</v>
      </c>
      <c r="C3388" s="51"/>
      <c r="D3388" s="51"/>
    </row>
    <row r="3389" spans="1:4">
      <c r="A3389" s="7">
        <v>53.900000000000006</v>
      </c>
      <c r="B3389" s="165">
        <v>6.2380000000000004</v>
      </c>
      <c r="C3389" s="51"/>
      <c r="D3389" s="51"/>
    </row>
    <row r="3390" spans="1:4">
      <c r="A3390" s="7">
        <v>80.300000000000011</v>
      </c>
      <c r="B3390" s="165">
        <v>6.2389999999999999</v>
      </c>
      <c r="C3390" s="51"/>
      <c r="D3390" s="51"/>
    </row>
    <row r="3391" spans="1:4">
      <c r="A3391" s="7">
        <v>0</v>
      </c>
      <c r="B3391" s="165">
        <v>6.2409999999999997</v>
      </c>
      <c r="C3391" s="51"/>
      <c r="D3391" s="51"/>
    </row>
    <row r="3392" spans="1:4">
      <c r="A3392" s="7">
        <v>31.2</v>
      </c>
      <c r="B3392" s="165">
        <v>6.2430000000000003</v>
      </c>
      <c r="C3392" s="51"/>
      <c r="D3392" s="51"/>
    </row>
    <row r="3393" spans="1:4">
      <c r="A3393" s="7">
        <v>0</v>
      </c>
      <c r="B3393" s="165">
        <v>6.2430000000000003</v>
      </c>
      <c r="C3393" s="51"/>
      <c r="D3393" s="51"/>
    </row>
    <row r="3394" spans="1:4">
      <c r="A3394" s="7">
        <v>0</v>
      </c>
      <c r="B3394" s="165">
        <v>6.2439999999999998</v>
      </c>
      <c r="C3394" s="51"/>
      <c r="D3394" s="51"/>
    </row>
    <row r="3395" spans="1:4">
      <c r="A3395" s="7">
        <v>28.7</v>
      </c>
      <c r="B3395" s="165">
        <v>6.2439999999999998</v>
      </c>
      <c r="C3395" s="51"/>
      <c r="D3395" s="51"/>
    </row>
    <row r="3396" spans="1:4">
      <c r="A3396" s="7">
        <v>69.399999999999991</v>
      </c>
      <c r="B3396" s="165">
        <v>6.2450000000000001</v>
      </c>
      <c r="C3396" s="51"/>
      <c r="D3396" s="51"/>
    </row>
    <row r="3397" spans="1:4">
      <c r="A3397" s="7">
        <v>78.100000000000009</v>
      </c>
      <c r="B3397" s="165">
        <v>6.2450000000000001</v>
      </c>
      <c r="C3397" s="51"/>
      <c r="D3397" s="51"/>
    </row>
    <row r="3398" spans="1:4">
      <c r="A3398" s="7">
        <v>42.1</v>
      </c>
      <c r="B3398" s="165">
        <v>6.2460000000000004</v>
      </c>
      <c r="C3398" s="51"/>
      <c r="D3398" s="51"/>
    </row>
    <row r="3399" spans="1:4">
      <c r="A3399" s="7">
        <v>100</v>
      </c>
      <c r="B3399" s="165">
        <v>6.2460000000000004</v>
      </c>
      <c r="C3399" s="51"/>
      <c r="D3399" s="51"/>
    </row>
    <row r="3400" spans="1:4">
      <c r="A3400" s="7">
        <v>75.099999999999994</v>
      </c>
      <c r="B3400" s="165">
        <v>6.2460000000000004</v>
      </c>
      <c r="C3400" s="51"/>
      <c r="D3400" s="51"/>
    </row>
    <row r="3401" spans="1:4">
      <c r="A3401" s="7">
        <v>0</v>
      </c>
      <c r="B3401" s="165">
        <v>6.2480000000000002</v>
      </c>
      <c r="C3401" s="51"/>
      <c r="D3401" s="51"/>
    </row>
    <row r="3402" spans="1:4">
      <c r="A3402" s="7">
        <v>0</v>
      </c>
      <c r="B3402" s="165">
        <v>6.2480000000000002</v>
      </c>
      <c r="C3402" s="51"/>
      <c r="D3402" s="51"/>
    </row>
    <row r="3403" spans="1:4">
      <c r="A3403" s="7">
        <v>86.9</v>
      </c>
      <c r="B3403" s="165">
        <v>6.2480000000000002</v>
      </c>
      <c r="C3403" s="51"/>
      <c r="D3403" s="51"/>
    </row>
    <row r="3404" spans="1:4">
      <c r="A3404" s="7">
        <v>31.7</v>
      </c>
      <c r="B3404" s="165">
        <v>6.2489999999999997</v>
      </c>
      <c r="C3404" s="51"/>
      <c r="D3404" s="51"/>
    </row>
    <row r="3405" spans="1:4">
      <c r="A3405" s="7">
        <v>78.400000000000006</v>
      </c>
      <c r="B3405" s="165">
        <v>6.25</v>
      </c>
      <c r="C3405" s="51"/>
      <c r="D3405" s="51"/>
    </row>
    <row r="3406" spans="1:4">
      <c r="A3406" s="7">
        <v>83.899999999999991</v>
      </c>
      <c r="B3406" s="165">
        <v>6.25</v>
      </c>
      <c r="C3406" s="51"/>
      <c r="D3406" s="51"/>
    </row>
    <row r="3407" spans="1:4">
      <c r="A3407" s="7">
        <v>99</v>
      </c>
      <c r="B3407" s="165">
        <v>6.25</v>
      </c>
      <c r="C3407" s="51"/>
      <c r="D3407" s="51"/>
    </row>
    <row r="3408" spans="1:4">
      <c r="A3408" s="7">
        <v>0</v>
      </c>
      <c r="B3408" s="165">
        <v>6.25</v>
      </c>
      <c r="C3408" s="51"/>
      <c r="D3408" s="51"/>
    </row>
    <row r="3409" spans="1:4">
      <c r="A3409" s="7">
        <v>97</v>
      </c>
      <c r="B3409" s="165">
        <v>6.25</v>
      </c>
      <c r="C3409" s="51"/>
      <c r="D3409" s="51"/>
    </row>
    <row r="3410" spans="1:4">
      <c r="A3410" s="7">
        <v>75.099999999999994</v>
      </c>
      <c r="B3410" s="165">
        <v>6.25</v>
      </c>
      <c r="C3410" s="51"/>
      <c r="D3410" s="51"/>
    </row>
    <row r="3411" spans="1:4">
      <c r="A3411" s="7">
        <v>0</v>
      </c>
      <c r="B3411" s="165">
        <v>6.25</v>
      </c>
      <c r="C3411" s="51"/>
      <c r="D3411" s="51"/>
    </row>
    <row r="3412" spans="1:4">
      <c r="A3412" s="7">
        <v>0</v>
      </c>
      <c r="B3412" s="165">
        <v>6.25</v>
      </c>
      <c r="C3412" s="51"/>
      <c r="D3412" s="51"/>
    </row>
    <row r="3413" spans="1:4">
      <c r="A3413" s="7">
        <v>78.400000000000006</v>
      </c>
      <c r="B3413" s="165">
        <v>6.25</v>
      </c>
      <c r="C3413" s="51"/>
      <c r="D3413" s="51"/>
    </row>
    <row r="3414" spans="1:4">
      <c r="A3414" s="7">
        <v>33.300000000000004</v>
      </c>
      <c r="B3414" s="165">
        <v>6.25</v>
      </c>
      <c r="C3414" s="51"/>
      <c r="D3414" s="51"/>
    </row>
    <row r="3415" spans="1:4">
      <c r="A3415" s="7">
        <v>90.2</v>
      </c>
      <c r="B3415" s="165">
        <v>6.25</v>
      </c>
      <c r="C3415" s="51"/>
      <c r="D3415" s="51"/>
    </row>
    <row r="3416" spans="1:4">
      <c r="A3416" s="7">
        <v>100</v>
      </c>
      <c r="B3416" s="165">
        <v>6.25</v>
      </c>
      <c r="C3416" s="51"/>
      <c r="D3416" s="51"/>
    </row>
    <row r="3417" spans="1:4">
      <c r="A3417" s="7">
        <v>100</v>
      </c>
      <c r="B3417" s="165">
        <v>6.25</v>
      </c>
      <c r="C3417" s="51"/>
      <c r="D3417" s="51"/>
    </row>
    <row r="3418" spans="1:4">
      <c r="A3418" s="7">
        <v>84.6</v>
      </c>
      <c r="B3418" s="165">
        <v>6.25</v>
      </c>
      <c r="C3418" s="51"/>
      <c r="D3418" s="51"/>
    </row>
    <row r="3419" spans="1:4">
      <c r="A3419" s="7">
        <v>0</v>
      </c>
      <c r="B3419" s="165">
        <v>6.25</v>
      </c>
      <c r="C3419" s="51"/>
      <c r="D3419" s="51"/>
    </row>
    <row r="3420" spans="1:4">
      <c r="A3420" s="7">
        <v>79.3</v>
      </c>
      <c r="B3420" s="165">
        <v>6.25</v>
      </c>
      <c r="C3420" s="51"/>
      <c r="D3420" s="51"/>
    </row>
    <row r="3421" spans="1:4">
      <c r="A3421" s="7">
        <v>0</v>
      </c>
      <c r="B3421" s="165">
        <v>6.25</v>
      </c>
      <c r="C3421" s="51"/>
      <c r="D3421" s="51"/>
    </row>
    <row r="3422" spans="1:4">
      <c r="A3422" s="7">
        <v>0</v>
      </c>
      <c r="B3422" s="165">
        <v>6.25</v>
      </c>
      <c r="C3422" s="51"/>
      <c r="D3422" s="51"/>
    </row>
    <row r="3423" spans="1:4">
      <c r="A3423" s="7">
        <v>31.7</v>
      </c>
      <c r="B3423" s="165">
        <v>6.25</v>
      </c>
      <c r="C3423" s="51"/>
      <c r="D3423" s="51"/>
    </row>
    <row r="3424" spans="1:4">
      <c r="A3424" s="7">
        <v>0</v>
      </c>
      <c r="B3424" s="165">
        <v>6.25</v>
      </c>
      <c r="C3424" s="51"/>
      <c r="D3424" s="51"/>
    </row>
    <row r="3425" spans="1:4">
      <c r="A3425" s="7">
        <v>100</v>
      </c>
      <c r="B3425" s="165">
        <v>6.25</v>
      </c>
      <c r="C3425" s="51"/>
      <c r="D3425" s="51"/>
    </row>
    <row r="3426" spans="1:4">
      <c r="A3426" s="7">
        <v>69.3</v>
      </c>
      <c r="B3426" s="165">
        <v>6.25</v>
      </c>
      <c r="C3426" s="51"/>
      <c r="D3426" s="51"/>
    </row>
    <row r="3427" spans="1:4">
      <c r="A3427" s="7">
        <v>0</v>
      </c>
      <c r="B3427" s="165">
        <v>6.25</v>
      </c>
      <c r="C3427" s="51"/>
      <c r="D3427" s="51"/>
    </row>
    <row r="3428" spans="1:4">
      <c r="A3428" s="7">
        <v>0</v>
      </c>
      <c r="B3428" s="165">
        <v>6.25</v>
      </c>
      <c r="C3428" s="51"/>
      <c r="D3428" s="51"/>
    </row>
    <row r="3429" spans="1:4">
      <c r="A3429" s="7">
        <v>0</v>
      </c>
      <c r="B3429" s="165">
        <v>6.25</v>
      </c>
      <c r="C3429" s="51"/>
      <c r="D3429" s="51"/>
    </row>
    <row r="3430" spans="1:4">
      <c r="A3430" s="7">
        <v>0</v>
      </c>
      <c r="B3430" s="165">
        <v>6.25</v>
      </c>
      <c r="C3430" s="51"/>
      <c r="D3430" s="51"/>
    </row>
    <row r="3431" spans="1:4">
      <c r="A3431" s="7">
        <v>0</v>
      </c>
      <c r="B3431" s="165">
        <v>6.25</v>
      </c>
      <c r="C3431" s="51"/>
      <c r="D3431" s="51"/>
    </row>
    <row r="3432" spans="1:4">
      <c r="A3432" s="7">
        <v>0</v>
      </c>
      <c r="B3432" s="165">
        <v>6.25</v>
      </c>
      <c r="C3432" s="51"/>
      <c r="D3432" s="51"/>
    </row>
    <row r="3433" spans="1:4">
      <c r="A3433" s="7">
        <v>0</v>
      </c>
      <c r="B3433" s="165">
        <v>6.25</v>
      </c>
      <c r="C3433" s="51"/>
      <c r="D3433" s="51"/>
    </row>
    <row r="3434" spans="1:4">
      <c r="A3434" s="7">
        <v>52.300000000000004</v>
      </c>
      <c r="B3434" s="165">
        <v>6.25</v>
      </c>
      <c r="C3434" s="51"/>
      <c r="D3434" s="51"/>
    </row>
    <row r="3435" spans="1:4">
      <c r="A3435" s="7">
        <v>90.5</v>
      </c>
      <c r="B3435" s="165">
        <v>6.25</v>
      </c>
      <c r="C3435" s="51"/>
      <c r="D3435" s="51"/>
    </row>
    <row r="3436" spans="1:4">
      <c r="A3436" s="7">
        <v>0</v>
      </c>
      <c r="B3436" s="165">
        <v>6.25</v>
      </c>
      <c r="C3436" s="51"/>
      <c r="D3436" s="51"/>
    </row>
    <row r="3437" spans="1:4">
      <c r="A3437" s="7">
        <v>0</v>
      </c>
      <c r="B3437" s="165">
        <v>6.25</v>
      </c>
      <c r="C3437" s="51"/>
      <c r="D3437" s="51"/>
    </row>
    <row r="3438" spans="1:4">
      <c r="A3438" s="7">
        <v>50.7</v>
      </c>
      <c r="B3438" s="165">
        <v>6.25</v>
      </c>
      <c r="C3438" s="51"/>
      <c r="D3438" s="51"/>
    </row>
    <row r="3439" spans="1:4">
      <c r="A3439" s="7">
        <v>0</v>
      </c>
      <c r="B3439" s="165">
        <v>6.25</v>
      </c>
      <c r="C3439" s="51"/>
      <c r="D3439" s="51"/>
    </row>
    <row r="3440" spans="1:4">
      <c r="A3440" s="7">
        <v>14.7</v>
      </c>
      <c r="B3440" s="165">
        <v>6.25</v>
      </c>
      <c r="C3440" s="51"/>
      <c r="D3440" s="51"/>
    </row>
    <row r="3441" spans="1:4">
      <c r="A3441" s="7">
        <v>45.4</v>
      </c>
      <c r="B3441" s="165">
        <v>6.25</v>
      </c>
      <c r="C3441" s="51"/>
      <c r="D3441" s="51"/>
    </row>
    <row r="3442" spans="1:4">
      <c r="A3442" s="7">
        <v>50.7</v>
      </c>
      <c r="B3442" s="165">
        <v>6.25</v>
      </c>
      <c r="C3442" s="51"/>
      <c r="D3442" s="51"/>
    </row>
    <row r="3443" spans="1:4">
      <c r="A3443" s="7">
        <v>43.6</v>
      </c>
      <c r="B3443" s="165">
        <v>6.25</v>
      </c>
      <c r="C3443" s="51"/>
      <c r="D3443" s="51"/>
    </row>
    <row r="3444" spans="1:4">
      <c r="A3444" s="7">
        <v>0</v>
      </c>
      <c r="B3444" s="165">
        <v>6.25</v>
      </c>
      <c r="C3444" s="51"/>
      <c r="D3444" s="51"/>
    </row>
    <row r="3445" spans="1:4">
      <c r="A3445" s="7">
        <v>63.3</v>
      </c>
      <c r="B3445" s="165">
        <v>6.2530000000000001</v>
      </c>
      <c r="C3445" s="51"/>
      <c r="D3445" s="51"/>
    </row>
    <row r="3446" spans="1:4">
      <c r="A3446" s="7">
        <v>100</v>
      </c>
      <c r="B3446" s="165">
        <v>6.2539999999999996</v>
      </c>
      <c r="C3446" s="51"/>
      <c r="D3446" s="51"/>
    </row>
    <row r="3447" spans="1:4">
      <c r="A3447" s="7">
        <v>90.4</v>
      </c>
      <c r="B3447" s="165">
        <v>6.2549999999999999</v>
      </c>
      <c r="C3447" s="51"/>
      <c r="D3447" s="51"/>
    </row>
    <row r="3448" spans="1:4">
      <c r="A3448" s="7">
        <v>80.100000000000009</v>
      </c>
      <c r="B3448" s="165">
        <v>6.2560000000000002</v>
      </c>
      <c r="C3448" s="51"/>
      <c r="D3448" s="51"/>
    </row>
    <row r="3449" spans="1:4">
      <c r="A3449" s="7">
        <v>0</v>
      </c>
      <c r="B3449" s="165">
        <v>6.2560000000000002</v>
      </c>
      <c r="C3449" s="51"/>
      <c r="D3449" s="51"/>
    </row>
    <row r="3450" spans="1:4">
      <c r="A3450" s="7">
        <v>0</v>
      </c>
      <c r="B3450" s="165">
        <v>6.2560000000000002</v>
      </c>
      <c r="C3450" s="51"/>
      <c r="D3450" s="51"/>
    </row>
    <row r="3451" spans="1:4">
      <c r="A3451" s="7">
        <v>22.6</v>
      </c>
      <c r="B3451" s="165">
        <v>6.2569999999999997</v>
      </c>
      <c r="C3451" s="51"/>
      <c r="D3451" s="51"/>
    </row>
    <row r="3452" spans="1:4">
      <c r="A3452" s="7">
        <v>34.9</v>
      </c>
      <c r="B3452" s="165">
        <v>6.2590000000000003</v>
      </c>
      <c r="C3452" s="51"/>
      <c r="D3452" s="51"/>
    </row>
    <row r="3453" spans="1:4">
      <c r="A3453" s="7">
        <v>100</v>
      </c>
      <c r="B3453" s="165">
        <v>6.2590000000000003</v>
      </c>
      <c r="C3453" s="51"/>
      <c r="D3453" s="51"/>
    </row>
    <row r="3454" spans="1:4">
      <c r="A3454" s="7">
        <v>73.2</v>
      </c>
      <c r="B3454" s="165">
        <v>6.2590000000000003</v>
      </c>
      <c r="C3454" s="51"/>
      <c r="D3454" s="51"/>
    </row>
    <row r="3455" spans="1:4">
      <c r="A3455" s="7">
        <v>0</v>
      </c>
      <c r="B3455" s="165">
        <v>6.26</v>
      </c>
      <c r="C3455" s="51"/>
      <c r="D3455" s="51"/>
    </row>
    <row r="3456" spans="1:4">
      <c r="A3456" s="7">
        <v>52.400000000000006</v>
      </c>
      <c r="B3456" s="165">
        <v>6.26</v>
      </c>
      <c r="C3456" s="51"/>
      <c r="D3456" s="51"/>
    </row>
    <row r="3457" spans="1:4">
      <c r="A3457" s="7">
        <v>54.6</v>
      </c>
      <c r="B3457" s="165">
        <v>6.2619999999999996</v>
      </c>
      <c r="C3457" s="51"/>
      <c r="D3457" s="51"/>
    </row>
    <row r="3458" spans="1:4">
      <c r="A3458" s="7">
        <v>39.4</v>
      </c>
      <c r="B3458" s="165">
        <v>6.2619999999999996</v>
      </c>
      <c r="C3458" s="51"/>
      <c r="D3458" s="51"/>
    </row>
    <row r="3459" spans="1:4">
      <c r="A3459" s="7">
        <v>46.7</v>
      </c>
      <c r="B3459" s="165">
        <v>6.2629999999999999</v>
      </c>
      <c r="C3459" s="51"/>
      <c r="D3459" s="51"/>
    </row>
    <row r="3460" spans="1:4">
      <c r="A3460" s="7">
        <v>87.3</v>
      </c>
      <c r="B3460" s="165">
        <v>6.2629999999999999</v>
      </c>
      <c r="C3460" s="51"/>
      <c r="D3460" s="51"/>
    </row>
    <row r="3461" spans="1:4">
      <c r="A3461" s="7">
        <v>0</v>
      </c>
      <c r="B3461" s="165">
        <v>6.2640000000000002</v>
      </c>
      <c r="C3461" s="51"/>
      <c r="D3461" s="51"/>
    </row>
    <row r="3462" spans="1:4">
      <c r="A3462" s="7">
        <v>53.6</v>
      </c>
      <c r="B3462" s="165">
        <v>6.2640000000000002</v>
      </c>
      <c r="C3462" s="51"/>
      <c r="D3462" s="51"/>
    </row>
    <row r="3463" spans="1:4">
      <c r="A3463" s="7">
        <v>100</v>
      </c>
      <c r="B3463" s="165">
        <v>6.2670000000000003</v>
      </c>
      <c r="C3463" s="51"/>
      <c r="D3463" s="51"/>
    </row>
    <row r="3464" spans="1:4">
      <c r="A3464" s="7">
        <v>86.1</v>
      </c>
      <c r="B3464" s="165">
        <v>6.2690000000000001</v>
      </c>
      <c r="C3464" s="51"/>
      <c r="D3464" s="51"/>
    </row>
    <row r="3465" spans="1:4">
      <c r="A3465" s="7">
        <v>21</v>
      </c>
      <c r="B3465" s="165">
        <v>6.2709999999999999</v>
      </c>
      <c r="C3465" s="51"/>
      <c r="D3465" s="51"/>
    </row>
    <row r="3466" spans="1:4">
      <c r="A3466" s="7">
        <v>57.3</v>
      </c>
      <c r="B3466" s="165">
        <v>6.2709999999999999</v>
      </c>
      <c r="C3466" s="51"/>
      <c r="D3466" s="51"/>
    </row>
    <row r="3467" spans="1:4">
      <c r="A3467" s="7">
        <v>0</v>
      </c>
      <c r="B3467" s="165">
        <v>6.2729999999999997</v>
      </c>
      <c r="C3467" s="51"/>
      <c r="D3467" s="51"/>
    </row>
    <row r="3468" spans="1:4">
      <c r="A3468" s="7">
        <v>96.1</v>
      </c>
      <c r="B3468" s="165">
        <v>6.2729999999999997</v>
      </c>
      <c r="C3468" s="51"/>
      <c r="D3468" s="51"/>
    </row>
    <row r="3469" spans="1:4">
      <c r="A3469" s="7">
        <v>47.5</v>
      </c>
      <c r="B3469" s="165">
        <v>6.274</v>
      </c>
      <c r="C3469" s="51"/>
      <c r="D3469" s="51"/>
    </row>
    <row r="3470" spans="1:4">
      <c r="A3470" s="7">
        <v>0</v>
      </c>
      <c r="B3470" s="165">
        <v>6.2750000000000004</v>
      </c>
      <c r="C3470" s="51"/>
      <c r="D3470" s="51"/>
    </row>
    <row r="3471" spans="1:4">
      <c r="A3471" s="7">
        <v>48.6</v>
      </c>
      <c r="B3471" s="165">
        <v>6.2759999999999998</v>
      </c>
      <c r="C3471" s="51"/>
      <c r="D3471" s="51"/>
    </row>
    <row r="3472" spans="1:4">
      <c r="A3472" s="7">
        <v>23.1</v>
      </c>
      <c r="B3472" s="165">
        <v>6.2759999999999998</v>
      </c>
      <c r="C3472" s="51"/>
      <c r="D3472" s="51"/>
    </row>
    <row r="3473" spans="1:4">
      <c r="A3473" s="7">
        <v>68.100000000000009</v>
      </c>
      <c r="B3473" s="165">
        <v>6.2770000000000001</v>
      </c>
      <c r="C3473" s="51"/>
      <c r="D3473" s="51"/>
    </row>
    <row r="3474" spans="1:4">
      <c r="A3474" s="7">
        <v>71.599999999999994</v>
      </c>
      <c r="B3474" s="165">
        <v>6.2770000000000001</v>
      </c>
      <c r="C3474" s="51"/>
      <c r="D3474" s="51"/>
    </row>
    <row r="3475" spans="1:4">
      <c r="A3475" s="7">
        <v>0</v>
      </c>
      <c r="B3475" s="165">
        <v>6.2770000000000001</v>
      </c>
      <c r="C3475" s="51"/>
      <c r="D3475" s="51"/>
    </row>
    <row r="3476" spans="1:4">
      <c r="A3476" s="7">
        <v>100</v>
      </c>
      <c r="B3476" s="165">
        <v>6.2779999999999996</v>
      </c>
      <c r="C3476" s="51"/>
      <c r="D3476" s="51"/>
    </row>
    <row r="3477" spans="1:4">
      <c r="A3477" s="7">
        <v>0</v>
      </c>
      <c r="B3477" s="165">
        <v>6.2789999999999999</v>
      </c>
      <c r="C3477" s="51"/>
      <c r="D3477" s="51"/>
    </row>
    <row r="3478" spans="1:4">
      <c r="A3478" s="7">
        <v>37.200000000000003</v>
      </c>
      <c r="B3478" s="165">
        <v>6.2789999999999999</v>
      </c>
      <c r="C3478" s="51"/>
      <c r="D3478" s="51"/>
    </row>
    <row r="3479" spans="1:4">
      <c r="A3479" s="7">
        <v>0</v>
      </c>
      <c r="B3479" s="165">
        <v>6.2789999999999999</v>
      </c>
      <c r="C3479" s="51"/>
      <c r="D3479" s="51"/>
    </row>
    <row r="3480" spans="1:4">
      <c r="A3480" s="7">
        <v>75.599999999999994</v>
      </c>
      <c r="B3480" s="165">
        <v>6.28</v>
      </c>
      <c r="C3480" s="51"/>
      <c r="D3480" s="51"/>
    </row>
    <row r="3481" spans="1:4">
      <c r="A3481" s="7">
        <v>59.9</v>
      </c>
      <c r="B3481" s="165">
        <v>6.282</v>
      </c>
      <c r="C3481" s="51"/>
      <c r="D3481" s="51"/>
    </row>
    <row r="3482" spans="1:4">
      <c r="A3482" s="7">
        <v>0</v>
      </c>
      <c r="B3482" s="165">
        <v>6.282</v>
      </c>
      <c r="C3482" s="51"/>
      <c r="D3482" s="51"/>
    </row>
    <row r="3483" spans="1:4">
      <c r="A3483" s="7">
        <v>64.900000000000006</v>
      </c>
      <c r="B3483" s="165">
        <v>6.282</v>
      </c>
      <c r="C3483" s="51"/>
      <c r="D3483" s="51"/>
    </row>
    <row r="3484" spans="1:4">
      <c r="A3484" s="7">
        <v>70.599999999999994</v>
      </c>
      <c r="B3484" s="165">
        <v>6.282</v>
      </c>
      <c r="C3484" s="51"/>
      <c r="D3484" s="51"/>
    </row>
    <row r="3485" spans="1:4">
      <c r="A3485" s="7">
        <v>92.300000000000011</v>
      </c>
      <c r="B3485" s="165">
        <v>6.2839999999999998</v>
      </c>
      <c r="C3485" s="51"/>
      <c r="D3485" s="51"/>
    </row>
    <row r="3486" spans="1:4">
      <c r="A3486" s="7">
        <v>97.6</v>
      </c>
      <c r="B3486" s="165">
        <v>6.2839999999999998</v>
      </c>
      <c r="C3486" s="51"/>
      <c r="D3486" s="51"/>
    </row>
    <row r="3487" spans="1:4">
      <c r="A3487" s="7">
        <v>0</v>
      </c>
      <c r="B3487" s="165">
        <v>6.2859999999999996</v>
      </c>
      <c r="C3487" s="51"/>
      <c r="D3487" s="51"/>
    </row>
    <row r="3488" spans="1:4">
      <c r="A3488" s="7">
        <v>63.2</v>
      </c>
      <c r="B3488" s="165">
        <v>6.2859999999999996</v>
      </c>
      <c r="C3488" s="51"/>
      <c r="D3488" s="51"/>
    </row>
    <row r="3489" spans="1:4">
      <c r="A3489" s="7">
        <v>0</v>
      </c>
      <c r="B3489" s="165">
        <v>6.2869999999999999</v>
      </c>
      <c r="C3489" s="51"/>
      <c r="D3489" s="51"/>
    </row>
    <row r="3490" spans="1:4">
      <c r="A3490" s="7">
        <v>29.299999999999997</v>
      </c>
      <c r="B3490" s="165">
        <v>6.2869999999999999</v>
      </c>
      <c r="C3490" s="51"/>
      <c r="D3490" s="51"/>
    </row>
    <row r="3491" spans="1:4">
      <c r="A3491" s="7">
        <v>0</v>
      </c>
      <c r="B3491" s="165">
        <v>6.2869999999999999</v>
      </c>
      <c r="C3491" s="51"/>
      <c r="D3491" s="51"/>
    </row>
    <row r="3492" spans="1:4">
      <c r="A3492" s="7">
        <v>99.4</v>
      </c>
      <c r="B3492" s="165">
        <v>6.2880000000000003</v>
      </c>
      <c r="C3492" s="51"/>
      <c r="D3492" s="51"/>
    </row>
    <row r="3493" spans="1:4">
      <c r="A3493" s="7">
        <v>0</v>
      </c>
      <c r="B3493" s="165">
        <v>6.29</v>
      </c>
      <c r="C3493" s="51"/>
      <c r="D3493" s="51"/>
    </row>
    <row r="3494" spans="1:4">
      <c r="A3494" s="7">
        <v>81.5</v>
      </c>
      <c r="B3494" s="165">
        <v>6.29</v>
      </c>
      <c r="C3494" s="51"/>
      <c r="D3494" s="51"/>
    </row>
    <row r="3495" spans="1:4">
      <c r="A3495" s="7">
        <v>15.6</v>
      </c>
      <c r="B3495" s="165">
        <v>6.2919999999999998</v>
      </c>
      <c r="C3495" s="51"/>
      <c r="D3495" s="51"/>
    </row>
    <row r="3496" spans="1:4">
      <c r="A3496" s="7">
        <v>0</v>
      </c>
      <c r="B3496" s="165">
        <v>6.2930000000000001</v>
      </c>
      <c r="C3496" s="51"/>
      <c r="D3496" s="51"/>
    </row>
    <row r="3497" spans="1:4">
      <c r="A3497" s="7">
        <v>100</v>
      </c>
      <c r="B3497" s="165">
        <v>6.2930000000000001</v>
      </c>
      <c r="C3497" s="51"/>
      <c r="D3497" s="51"/>
    </row>
    <row r="3498" spans="1:4">
      <c r="A3498" s="7">
        <v>100</v>
      </c>
      <c r="B3498" s="165">
        <v>6.2939999999999996</v>
      </c>
      <c r="C3498" s="51"/>
      <c r="D3498" s="51"/>
    </row>
    <row r="3499" spans="1:4">
      <c r="A3499" s="7">
        <v>48.6</v>
      </c>
      <c r="B3499" s="165">
        <v>6.2960000000000003</v>
      </c>
      <c r="C3499" s="51"/>
      <c r="D3499" s="51"/>
    </row>
    <row r="3500" spans="1:4">
      <c r="A3500" s="7">
        <v>0</v>
      </c>
      <c r="B3500" s="165">
        <v>6.2960000000000003</v>
      </c>
      <c r="C3500" s="51"/>
      <c r="D3500" s="51"/>
    </row>
    <row r="3501" spans="1:4">
      <c r="A3501" s="7">
        <v>0</v>
      </c>
      <c r="B3501" s="165">
        <v>6.2969999999999997</v>
      </c>
      <c r="C3501" s="51"/>
      <c r="D3501" s="51"/>
    </row>
    <row r="3502" spans="1:4">
      <c r="A3502" s="7">
        <v>0</v>
      </c>
      <c r="B3502" s="165">
        <v>6.2969999999999997</v>
      </c>
      <c r="C3502" s="51"/>
      <c r="D3502" s="51"/>
    </row>
    <row r="3503" spans="1:4">
      <c r="A3503" s="7">
        <v>0</v>
      </c>
      <c r="B3503" s="165">
        <v>6.298</v>
      </c>
      <c r="C3503" s="51"/>
      <c r="D3503" s="51"/>
    </row>
    <row r="3504" spans="1:4">
      <c r="A3504" s="7">
        <v>0</v>
      </c>
      <c r="B3504" s="165">
        <v>6.3</v>
      </c>
      <c r="C3504" s="51"/>
      <c r="D3504" s="51"/>
    </row>
    <row r="3505" spans="1:4">
      <c r="A3505" s="7">
        <v>0</v>
      </c>
      <c r="B3505" s="165">
        <v>6.3</v>
      </c>
      <c r="C3505" s="51"/>
      <c r="D3505" s="51"/>
    </row>
    <row r="3506" spans="1:4">
      <c r="A3506" s="7">
        <v>71.599999999999994</v>
      </c>
      <c r="B3506" s="165">
        <v>6.3</v>
      </c>
      <c r="C3506" s="51"/>
      <c r="D3506" s="51"/>
    </row>
    <row r="3507" spans="1:4">
      <c r="A3507" s="7">
        <v>0</v>
      </c>
      <c r="B3507" s="165">
        <v>6.3</v>
      </c>
      <c r="C3507" s="51"/>
      <c r="D3507" s="51"/>
    </row>
    <row r="3508" spans="1:4">
      <c r="A3508" s="7">
        <v>0</v>
      </c>
      <c r="B3508" s="165">
        <v>6.3</v>
      </c>
      <c r="C3508" s="51"/>
      <c r="D3508" s="51"/>
    </row>
    <row r="3509" spans="1:4">
      <c r="A3509" s="7">
        <v>32.700000000000003</v>
      </c>
      <c r="B3509" s="165">
        <v>6.3010000000000002</v>
      </c>
      <c r="C3509" s="51"/>
      <c r="D3509" s="51"/>
    </row>
    <row r="3510" spans="1:4">
      <c r="A3510" s="7">
        <v>0</v>
      </c>
      <c r="B3510" s="165">
        <v>6.3040000000000003</v>
      </c>
      <c r="C3510" s="51"/>
      <c r="D3510" s="51"/>
    </row>
    <row r="3511" spans="1:4">
      <c r="A3511" s="7">
        <v>0</v>
      </c>
      <c r="B3511" s="165">
        <v>6.3040000000000003</v>
      </c>
      <c r="C3511" s="51"/>
      <c r="D3511" s="51"/>
    </row>
    <row r="3512" spans="1:4">
      <c r="A3512" s="7">
        <v>55.2</v>
      </c>
      <c r="B3512" s="165">
        <v>6.3049999999999997</v>
      </c>
      <c r="C3512" s="51"/>
      <c r="D3512" s="51"/>
    </row>
    <row r="3513" spans="1:4">
      <c r="A3513" s="7">
        <v>100</v>
      </c>
      <c r="B3513" s="165">
        <v>6.306</v>
      </c>
      <c r="C3513" s="51"/>
      <c r="D3513" s="51"/>
    </row>
    <row r="3514" spans="1:4">
      <c r="A3514" s="7">
        <v>0</v>
      </c>
      <c r="B3514" s="165">
        <v>6.306</v>
      </c>
      <c r="C3514" s="51"/>
      <c r="D3514" s="51"/>
    </row>
    <row r="3515" spans="1:4">
      <c r="A3515" s="7">
        <v>61.6</v>
      </c>
      <c r="B3515" s="165">
        <v>6.3090000000000002</v>
      </c>
      <c r="C3515" s="51"/>
      <c r="D3515" s="51"/>
    </row>
    <row r="3516" spans="1:4">
      <c r="A3516" s="7">
        <v>22.2</v>
      </c>
      <c r="B3516" s="165">
        <v>6.3090000000000002</v>
      </c>
      <c r="C3516" s="51"/>
      <c r="D3516" s="51"/>
    </row>
    <row r="3517" spans="1:4">
      <c r="A3517" s="7">
        <v>39.1</v>
      </c>
      <c r="B3517" s="165">
        <v>6.3109999999999999</v>
      </c>
      <c r="C3517" s="51"/>
      <c r="D3517" s="51"/>
    </row>
    <row r="3518" spans="1:4">
      <c r="A3518" s="7">
        <v>0</v>
      </c>
      <c r="B3518" s="165">
        <v>6.3109999999999999</v>
      </c>
      <c r="C3518" s="51"/>
      <c r="D3518" s="51"/>
    </row>
    <row r="3519" spans="1:4">
      <c r="A3519" s="7">
        <v>29.2</v>
      </c>
      <c r="B3519" s="165">
        <v>6.3120000000000003</v>
      </c>
      <c r="C3519" s="51"/>
      <c r="D3519" s="51"/>
    </row>
    <row r="3520" spans="1:4">
      <c r="A3520" s="7">
        <v>0</v>
      </c>
      <c r="B3520" s="165">
        <v>6.3129999999999997</v>
      </c>
      <c r="C3520" s="51"/>
      <c r="D3520" s="51"/>
    </row>
    <row r="3521" spans="1:4">
      <c r="A3521" s="7">
        <v>2.6</v>
      </c>
      <c r="B3521" s="165">
        <v>6.3129999999999997</v>
      </c>
      <c r="C3521" s="51"/>
      <c r="D3521" s="51"/>
    </row>
    <row r="3522" spans="1:4">
      <c r="A3522" s="7">
        <v>67.900000000000006</v>
      </c>
      <c r="B3522" s="165">
        <v>6.3129999999999997</v>
      </c>
      <c r="C3522" s="51"/>
      <c r="D3522" s="51"/>
    </row>
    <row r="3523" spans="1:4">
      <c r="A3523" s="7">
        <v>46</v>
      </c>
      <c r="B3523" s="165">
        <v>6.3140000000000001</v>
      </c>
      <c r="C3523" s="51"/>
      <c r="D3523" s="51"/>
    </row>
    <row r="3524" spans="1:4">
      <c r="A3524" s="7">
        <v>0</v>
      </c>
      <c r="B3524" s="165">
        <v>6.3140000000000001</v>
      </c>
      <c r="C3524" s="51"/>
      <c r="D3524" s="51"/>
    </row>
    <row r="3525" spans="1:4">
      <c r="A3525" s="7">
        <v>28.999999999999996</v>
      </c>
      <c r="B3525" s="165">
        <v>6.3140000000000001</v>
      </c>
      <c r="C3525" s="51"/>
      <c r="D3525" s="51"/>
    </row>
    <row r="3526" spans="1:4">
      <c r="A3526" s="7">
        <v>0</v>
      </c>
      <c r="B3526" s="165">
        <v>6.3150000000000004</v>
      </c>
      <c r="C3526" s="51"/>
      <c r="D3526" s="51"/>
    </row>
    <row r="3527" spans="1:4">
      <c r="A3527" s="7">
        <v>25.8</v>
      </c>
      <c r="B3527" s="165">
        <v>6.3150000000000004</v>
      </c>
      <c r="C3527" s="51"/>
      <c r="D3527" s="51"/>
    </row>
    <row r="3528" spans="1:4">
      <c r="A3528" s="7">
        <v>0</v>
      </c>
      <c r="B3528" s="165">
        <v>6.3150000000000004</v>
      </c>
      <c r="C3528" s="51"/>
      <c r="D3528" s="51"/>
    </row>
    <row r="3529" spans="1:4">
      <c r="A3529" s="7">
        <v>100</v>
      </c>
      <c r="B3529" s="165">
        <v>6.3150000000000004</v>
      </c>
      <c r="C3529" s="51"/>
      <c r="D3529" s="51"/>
    </row>
    <row r="3530" spans="1:4">
      <c r="A3530" s="7">
        <v>35.4</v>
      </c>
      <c r="B3530" s="165">
        <v>6.3170000000000002</v>
      </c>
      <c r="C3530" s="51"/>
      <c r="D3530" s="51"/>
    </row>
    <row r="3531" spans="1:4">
      <c r="A3531" s="7">
        <v>21.2</v>
      </c>
      <c r="B3531" s="165">
        <v>6.3179999999999996</v>
      </c>
      <c r="C3531" s="51"/>
      <c r="D3531" s="51"/>
    </row>
    <row r="3532" spans="1:4">
      <c r="A3532" s="7">
        <v>50</v>
      </c>
      <c r="B3532" s="165">
        <v>6.3179999999999996</v>
      </c>
      <c r="C3532" s="51"/>
      <c r="D3532" s="51"/>
    </row>
    <row r="3533" spans="1:4">
      <c r="A3533" s="7">
        <v>6.8000000000000007</v>
      </c>
      <c r="B3533" s="165">
        <v>6.3209999999999997</v>
      </c>
      <c r="C3533" s="51"/>
      <c r="D3533" s="51"/>
    </row>
    <row r="3534" spans="1:4">
      <c r="A3534" s="7">
        <v>80.100000000000009</v>
      </c>
      <c r="B3534" s="165">
        <v>6.3230000000000004</v>
      </c>
      <c r="C3534" s="51"/>
      <c r="D3534" s="51"/>
    </row>
    <row r="3535" spans="1:4">
      <c r="A3535" s="7">
        <v>39.900000000000006</v>
      </c>
      <c r="B3535" s="165">
        <v>6.3239999999999998</v>
      </c>
      <c r="C3535" s="51"/>
      <c r="D3535" s="51"/>
    </row>
    <row r="3536" spans="1:4">
      <c r="A3536" s="7">
        <v>32.5</v>
      </c>
      <c r="B3536" s="165">
        <v>6.3250000000000002</v>
      </c>
      <c r="C3536" s="51"/>
      <c r="D3536" s="51"/>
    </row>
    <row r="3537" spans="1:4">
      <c r="A3537" s="7">
        <v>0</v>
      </c>
      <c r="B3537" s="165">
        <v>6.3259999999999996</v>
      </c>
      <c r="C3537" s="51"/>
      <c r="D3537" s="51"/>
    </row>
    <row r="3538" spans="1:4">
      <c r="A3538" s="7">
        <v>0</v>
      </c>
      <c r="B3538" s="165">
        <v>6.3259999999999996</v>
      </c>
      <c r="C3538" s="51"/>
      <c r="D3538" s="51"/>
    </row>
    <row r="3539" spans="1:4">
      <c r="A3539" s="7">
        <v>0</v>
      </c>
      <c r="B3539" s="165">
        <v>6.3280000000000003</v>
      </c>
      <c r="C3539" s="51"/>
      <c r="D3539" s="51"/>
    </row>
    <row r="3540" spans="1:4">
      <c r="A3540" s="7">
        <v>0</v>
      </c>
      <c r="B3540" s="165">
        <v>6.3280000000000003</v>
      </c>
      <c r="C3540" s="51"/>
      <c r="D3540" s="51"/>
    </row>
    <row r="3541" spans="1:4">
      <c r="A3541" s="7">
        <v>52.5</v>
      </c>
      <c r="B3541" s="165">
        <v>6.3289999999999997</v>
      </c>
      <c r="C3541" s="51"/>
      <c r="D3541" s="51"/>
    </row>
    <row r="3542" spans="1:4">
      <c r="A3542" s="7">
        <v>0</v>
      </c>
      <c r="B3542" s="165">
        <v>6.3319999999999999</v>
      </c>
      <c r="C3542" s="51"/>
      <c r="D3542" s="51"/>
    </row>
    <row r="3543" spans="1:4">
      <c r="A3543" s="7">
        <v>29.799999999999997</v>
      </c>
      <c r="B3543" s="165">
        <v>6.3319999999999999</v>
      </c>
      <c r="C3543" s="51"/>
      <c r="D3543" s="51"/>
    </row>
    <row r="3544" spans="1:4">
      <c r="A3544" s="7">
        <v>81.599999999999994</v>
      </c>
      <c r="B3544" s="165">
        <v>6.3319999999999999</v>
      </c>
      <c r="C3544" s="51"/>
      <c r="D3544" s="51"/>
    </row>
    <row r="3545" spans="1:4">
      <c r="A3545" s="7">
        <v>83.5</v>
      </c>
      <c r="B3545" s="165">
        <v>6.3330000000000002</v>
      </c>
      <c r="C3545" s="51"/>
      <c r="D3545" s="51"/>
    </row>
    <row r="3546" spans="1:4">
      <c r="A3546" s="7">
        <v>42</v>
      </c>
      <c r="B3546" s="165">
        <v>6.3339999999999996</v>
      </c>
      <c r="C3546" s="51"/>
      <c r="D3546" s="51"/>
    </row>
    <row r="3547" spans="1:4">
      <c r="A3547" s="7">
        <v>19.400000000000002</v>
      </c>
      <c r="B3547" s="165">
        <v>6.3339999999999996</v>
      </c>
      <c r="C3547" s="51"/>
      <c r="D3547" s="51"/>
    </row>
    <row r="3548" spans="1:4">
      <c r="A3548" s="7">
        <v>0</v>
      </c>
      <c r="B3548" s="165">
        <v>6.335</v>
      </c>
      <c r="C3548" s="51"/>
      <c r="D3548" s="51"/>
    </row>
    <row r="3549" spans="1:4">
      <c r="A3549" s="7">
        <v>41.3</v>
      </c>
      <c r="B3549" s="165">
        <v>6.335</v>
      </c>
      <c r="C3549" s="51"/>
      <c r="D3549" s="51"/>
    </row>
    <row r="3550" spans="1:4">
      <c r="A3550" s="7">
        <v>0</v>
      </c>
      <c r="B3550" s="165">
        <v>6.335</v>
      </c>
      <c r="C3550" s="51"/>
      <c r="D3550" s="51"/>
    </row>
    <row r="3551" spans="1:4">
      <c r="A3551" s="7">
        <v>0</v>
      </c>
      <c r="B3551" s="165">
        <v>6.3360000000000003</v>
      </c>
      <c r="C3551" s="51"/>
      <c r="D3551" s="51"/>
    </row>
    <row r="3552" spans="1:4">
      <c r="A3552" s="7">
        <v>75.3</v>
      </c>
      <c r="B3552" s="165">
        <v>6.3360000000000003</v>
      </c>
      <c r="C3552" s="51"/>
      <c r="D3552" s="51"/>
    </row>
    <row r="3553" spans="1:4">
      <c r="A3553" s="7">
        <v>0</v>
      </c>
      <c r="B3553" s="165">
        <v>6.3369999999999997</v>
      </c>
      <c r="C3553" s="51"/>
      <c r="D3553" s="51"/>
    </row>
    <row r="3554" spans="1:4">
      <c r="A3554" s="7">
        <v>22.2</v>
      </c>
      <c r="B3554" s="165">
        <v>6.3380000000000001</v>
      </c>
      <c r="C3554" s="51"/>
      <c r="D3554" s="51"/>
    </row>
    <row r="3555" spans="1:4">
      <c r="A3555" s="7">
        <v>38.200000000000003</v>
      </c>
      <c r="B3555" s="165">
        <v>6.3390000000000004</v>
      </c>
      <c r="C3555" s="51"/>
      <c r="D3555" s="51"/>
    </row>
    <row r="3556" spans="1:4">
      <c r="A3556" s="7">
        <v>78.100000000000009</v>
      </c>
      <c r="B3556" s="165">
        <v>6.34</v>
      </c>
      <c r="C3556" s="51"/>
      <c r="D3556" s="51"/>
    </row>
    <row r="3557" spans="1:4">
      <c r="A3557" s="7">
        <v>0</v>
      </c>
      <c r="B3557" s="165">
        <v>6.3419999999999996</v>
      </c>
      <c r="C3557" s="51"/>
      <c r="D3557" s="51"/>
    </row>
    <row r="3558" spans="1:4">
      <c r="A3558" s="7">
        <v>38.800000000000004</v>
      </c>
      <c r="B3558" s="165">
        <v>6.343</v>
      </c>
      <c r="C3558" s="51"/>
      <c r="D3558" s="51"/>
    </row>
    <row r="3559" spans="1:4">
      <c r="A3559" s="7">
        <v>84.6</v>
      </c>
      <c r="B3559" s="165">
        <v>6.343</v>
      </c>
      <c r="C3559" s="51"/>
      <c r="D3559" s="51"/>
    </row>
    <row r="3560" spans="1:4">
      <c r="A3560" s="7">
        <v>0</v>
      </c>
      <c r="B3560" s="165">
        <v>6.3440000000000003</v>
      </c>
      <c r="C3560" s="51"/>
      <c r="D3560" s="51"/>
    </row>
    <row r="3561" spans="1:4">
      <c r="A3561" s="7">
        <v>73.3</v>
      </c>
      <c r="B3561" s="165">
        <v>6.3440000000000003</v>
      </c>
      <c r="C3561" s="51"/>
      <c r="D3561" s="51"/>
    </row>
    <row r="3562" spans="1:4">
      <c r="A3562" s="7">
        <v>0</v>
      </c>
      <c r="B3562" s="165">
        <v>6.3460000000000001</v>
      </c>
      <c r="C3562" s="51"/>
      <c r="D3562" s="51"/>
    </row>
    <row r="3563" spans="1:4">
      <c r="A3563" s="7">
        <v>44.9</v>
      </c>
      <c r="B3563" s="165">
        <v>6.3460000000000001</v>
      </c>
      <c r="C3563" s="51"/>
      <c r="D3563" s="51"/>
    </row>
    <row r="3564" spans="1:4">
      <c r="A3564" s="7">
        <v>0</v>
      </c>
      <c r="B3564" s="165">
        <v>6.3479999999999999</v>
      </c>
      <c r="C3564" s="51"/>
      <c r="D3564" s="51"/>
    </row>
    <row r="3565" spans="1:4">
      <c r="A3565" s="7">
        <v>0</v>
      </c>
      <c r="B3565" s="165">
        <v>6.35</v>
      </c>
      <c r="C3565" s="51"/>
      <c r="D3565" s="51"/>
    </row>
    <row r="3566" spans="1:4">
      <c r="A3566" s="7">
        <v>39.5</v>
      </c>
      <c r="B3566" s="165">
        <v>6.35</v>
      </c>
      <c r="C3566" s="51"/>
      <c r="D3566" s="51"/>
    </row>
    <row r="3567" spans="1:4">
      <c r="A3567" s="7">
        <v>0</v>
      </c>
      <c r="B3567" s="165">
        <v>6.35</v>
      </c>
      <c r="C3567" s="51"/>
      <c r="D3567" s="51"/>
    </row>
    <row r="3568" spans="1:4">
      <c r="A3568" s="7">
        <v>90.3</v>
      </c>
      <c r="B3568" s="165">
        <v>6.35</v>
      </c>
      <c r="C3568" s="51"/>
      <c r="D3568" s="51"/>
    </row>
    <row r="3569" spans="1:4">
      <c r="A3569" s="7">
        <v>88.8</v>
      </c>
      <c r="B3569" s="165">
        <v>6.35</v>
      </c>
      <c r="C3569" s="51"/>
      <c r="D3569" s="51"/>
    </row>
    <row r="3570" spans="1:4">
      <c r="A3570" s="7">
        <v>0</v>
      </c>
      <c r="B3570" s="165">
        <v>6.35</v>
      </c>
      <c r="C3570" s="51"/>
      <c r="D3570" s="51"/>
    </row>
    <row r="3571" spans="1:4">
      <c r="A3571" s="7">
        <v>83.5</v>
      </c>
      <c r="B3571" s="165">
        <v>6.35</v>
      </c>
      <c r="C3571" s="51"/>
      <c r="D3571" s="51"/>
    </row>
    <row r="3572" spans="1:4">
      <c r="A3572" s="7">
        <v>95.399999999999991</v>
      </c>
      <c r="B3572" s="165">
        <v>6.35</v>
      </c>
      <c r="C3572" s="51"/>
      <c r="D3572" s="51"/>
    </row>
    <row r="3573" spans="1:4">
      <c r="A3573" s="7">
        <v>84.8</v>
      </c>
      <c r="B3573" s="165">
        <v>6.35</v>
      </c>
      <c r="C3573" s="51"/>
      <c r="D3573" s="51"/>
    </row>
    <row r="3574" spans="1:4">
      <c r="A3574" s="7">
        <v>87.1</v>
      </c>
      <c r="B3574" s="165">
        <v>6.35</v>
      </c>
      <c r="C3574" s="51"/>
      <c r="D3574" s="51"/>
    </row>
    <row r="3575" spans="1:4">
      <c r="A3575" s="7">
        <v>83.899999999999991</v>
      </c>
      <c r="B3575" s="165">
        <v>6.35</v>
      </c>
      <c r="C3575" s="51"/>
      <c r="D3575" s="51"/>
    </row>
    <row r="3576" spans="1:4">
      <c r="A3576" s="7">
        <v>0</v>
      </c>
      <c r="B3576" s="165">
        <v>6.35</v>
      </c>
      <c r="C3576" s="51"/>
      <c r="D3576" s="51"/>
    </row>
    <row r="3577" spans="1:4">
      <c r="A3577" s="7">
        <v>0</v>
      </c>
      <c r="B3577" s="165">
        <v>6.35</v>
      </c>
      <c r="C3577" s="51"/>
      <c r="D3577" s="51"/>
    </row>
    <row r="3578" spans="1:4">
      <c r="A3578" s="7">
        <v>0</v>
      </c>
      <c r="B3578" s="165">
        <v>6.35</v>
      </c>
      <c r="C3578" s="51"/>
      <c r="D3578" s="51"/>
    </row>
    <row r="3579" spans="1:4">
      <c r="A3579" s="7">
        <v>0</v>
      </c>
      <c r="B3579" s="165">
        <v>6.35</v>
      </c>
      <c r="C3579" s="51"/>
      <c r="D3579" s="51"/>
    </row>
    <row r="3580" spans="1:4">
      <c r="A3580" s="7">
        <v>0</v>
      </c>
      <c r="B3580" s="165">
        <v>6.35</v>
      </c>
      <c r="C3580" s="51"/>
      <c r="D3580" s="51"/>
    </row>
    <row r="3581" spans="1:4">
      <c r="A3581" s="7">
        <v>0</v>
      </c>
      <c r="B3581" s="165">
        <v>6.35</v>
      </c>
      <c r="C3581" s="51"/>
      <c r="D3581" s="51"/>
    </row>
    <row r="3582" spans="1:4">
      <c r="A3582" s="7">
        <v>0</v>
      </c>
      <c r="B3582" s="165">
        <v>6.35</v>
      </c>
      <c r="C3582" s="51"/>
      <c r="D3582" s="51"/>
    </row>
    <row r="3583" spans="1:4">
      <c r="A3583" s="7">
        <v>0</v>
      </c>
      <c r="B3583" s="165">
        <v>6.35</v>
      </c>
      <c r="C3583" s="51"/>
      <c r="D3583" s="51"/>
    </row>
    <row r="3584" spans="1:4">
      <c r="A3584" s="7">
        <v>90.600000000000009</v>
      </c>
      <c r="B3584" s="165">
        <v>6.35</v>
      </c>
      <c r="C3584" s="51"/>
      <c r="D3584" s="51"/>
    </row>
    <row r="3585" spans="1:4">
      <c r="A3585" s="7">
        <v>54</v>
      </c>
      <c r="B3585" s="165">
        <v>6.35</v>
      </c>
      <c r="C3585" s="51"/>
      <c r="D3585" s="51"/>
    </row>
    <row r="3586" spans="1:4">
      <c r="A3586" s="7">
        <v>78.400000000000006</v>
      </c>
      <c r="B3586" s="165">
        <v>6.3529999999999998</v>
      </c>
      <c r="C3586" s="51"/>
      <c r="D3586" s="51"/>
    </row>
    <row r="3587" spans="1:4">
      <c r="A3587" s="7">
        <v>38.6</v>
      </c>
      <c r="B3587" s="165">
        <v>6.3529999999999998</v>
      </c>
      <c r="C3587" s="51"/>
      <c r="D3587" s="51"/>
    </row>
    <row r="3588" spans="1:4">
      <c r="A3588" s="7">
        <v>0</v>
      </c>
      <c r="B3588" s="165">
        <v>6.3550000000000004</v>
      </c>
      <c r="C3588" s="51"/>
      <c r="D3588" s="51"/>
    </row>
    <row r="3589" spans="1:4">
      <c r="A3589" s="7">
        <v>0</v>
      </c>
      <c r="B3589" s="165">
        <v>6.3550000000000004</v>
      </c>
      <c r="C3589" s="51"/>
      <c r="D3589" s="51"/>
    </row>
    <row r="3590" spans="1:4">
      <c r="A3590" s="7">
        <v>30.099999999999998</v>
      </c>
      <c r="B3590" s="165">
        <v>6.3559999999999999</v>
      </c>
      <c r="C3590" s="51"/>
      <c r="D3590" s="51"/>
    </row>
    <row r="3591" spans="1:4">
      <c r="A3591" s="7">
        <v>79.400000000000006</v>
      </c>
      <c r="B3591" s="165">
        <v>6.3570000000000002</v>
      </c>
      <c r="C3591" s="51"/>
      <c r="D3591" s="51"/>
    </row>
    <row r="3592" spans="1:4">
      <c r="A3592" s="7">
        <v>83.2</v>
      </c>
      <c r="B3592" s="165">
        <v>6.359</v>
      </c>
      <c r="C3592" s="51"/>
      <c r="D3592" s="51"/>
    </row>
    <row r="3593" spans="1:4">
      <c r="A3593" s="7">
        <v>51</v>
      </c>
      <c r="B3593" s="165">
        <v>6.3609999999999998</v>
      </c>
      <c r="C3593" s="51"/>
      <c r="D3593" s="51"/>
    </row>
    <row r="3594" spans="1:4">
      <c r="A3594" s="7">
        <v>81.5</v>
      </c>
      <c r="B3594" s="165">
        <v>6.3620000000000001</v>
      </c>
      <c r="C3594" s="51"/>
      <c r="D3594" s="51"/>
    </row>
    <row r="3595" spans="1:4">
      <c r="A3595" s="7">
        <v>42</v>
      </c>
      <c r="B3595" s="165">
        <v>6.3650000000000002</v>
      </c>
      <c r="C3595" s="51"/>
      <c r="D3595" s="51"/>
    </row>
    <row r="3596" spans="1:4">
      <c r="A3596" s="7">
        <v>0</v>
      </c>
      <c r="B3596" s="165">
        <v>6.367</v>
      </c>
      <c r="C3596" s="51"/>
      <c r="D3596" s="51"/>
    </row>
    <row r="3597" spans="1:4">
      <c r="A3597" s="7">
        <v>0</v>
      </c>
      <c r="B3597" s="165">
        <v>6.3680000000000003</v>
      </c>
      <c r="C3597" s="51"/>
      <c r="D3597" s="51"/>
    </row>
    <row r="3598" spans="1:4">
      <c r="A3598" s="7">
        <v>93.600000000000009</v>
      </c>
      <c r="B3598" s="165">
        <v>6.3680000000000003</v>
      </c>
      <c r="C3598" s="51"/>
      <c r="D3598" s="51"/>
    </row>
    <row r="3599" spans="1:4">
      <c r="A3599" s="7">
        <v>90.7</v>
      </c>
      <c r="B3599" s="165">
        <v>6.3680000000000003</v>
      </c>
      <c r="C3599" s="51"/>
      <c r="D3599" s="51"/>
    </row>
    <row r="3600" spans="1:4">
      <c r="A3600" s="7">
        <v>41.3</v>
      </c>
      <c r="B3600" s="165">
        <v>6.3689999999999998</v>
      </c>
      <c r="C3600" s="51"/>
      <c r="D3600" s="51"/>
    </row>
    <row r="3601" spans="1:4">
      <c r="A3601" s="7">
        <v>30.599999999999998</v>
      </c>
      <c r="B3601" s="165">
        <v>6.37</v>
      </c>
      <c r="C3601" s="51"/>
      <c r="D3601" s="51"/>
    </row>
    <row r="3602" spans="1:4">
      <c r="A3602" s="7">
        <v>1.4000000000000001</v>
      </c>
      <c r="B3602" s="165">
        <v>6.37</v>
      </c>
      <c r="C3602" s="51"/>
      <c r="D3602" s="51"/>
    </row>
    <row r="3603" spans="1:4">
      <c r="A3603" s="7">
        <v>42</v>
      </c>
      <c r="B3603" s="165">
        <v>6.3710000000000004</v>
      </c>
      <c r="C3603" s="51"/>
      <c r="D3603" s="51"/>
    </row>
    <row r="3604" spans="1:4">
      <c r="A3604" s="7">
        <v>0</v>
      </c>
      <c r="B3604" s="165">
        <v>6.3719999999999999</v>
      </c>
      <c r="C3604" s="51"/>
      <c r="D3604" s="51"/>
    </row>
    <row r="3605" spans="1:4">
      <c r="A3605" s="7">
        <v>82.199999999999989</v>
      </c>
      <c r="B3605" s="165">
        <v>6.3739999999999997</v>
      </c>
      <c r="C3605" s="51"/>
      <c r="D3605" s="51"/>
    </row>
    <row r="3606" spans="1:4">
      <c r="A3606" s="7">
        <v>81.3</v>
      </c>
      <c r="B3606" s="165">
        <v>6.375</v>
      </c>
      <c r="C3606" s="51"/>
      <c r="D3606" s="51"/>
    </row>
    <row r="3607" spans="1:4">
      <c r="A3607" s="7">
        <v>0</v>
      </c>
      <c r="B3607" s="165">
        <v>6.3769999999999998</v>
      </c>
      <c r="C3607" s="51"/>
      <c r="D3607" s="51"/>
    </row>
    <row r="3608" spans="1:4">
      <c r="A3608" s="7">
        <v>0</v>
      </c>
      <c r="B3608" s="165">
        <v>6.3769999999999998</v>
      </c>
      <c r="C3608" s="51"/>
      <c r="D3608" s="51"/>
    </row>
    <row r="3609" spans="1:4">
      <c r="A3609" s="7">
        <v>0</v>
      </c>
      <c r="B3609" s="165">
        <v>6.3769999999999998</v>
      </c>
      <c r="C3609" s="51"/>
      <c r="D3609" s="51"/>
    </row>
    <row r="3610" spans="1:4">
      <c r="A3610" s="7">
        <v>53.400000000000006</v>
      </c>
      <c r="B3610" s="165">
        <v>6.3780000000000001</v>
      </c>
      <c r="C3610" s="51"/>
      <c r="D3610" s="51"/>
    </row>
    <row r="3611" spans="1:4">
      <c r="A3611" s="7">
        <v>0</v>
      </c>
      <c r="B3611" s="165">
        <v>6.3789999999999996</v>
      </c>
      <c r="C3611" s="51"/>
      <c r="D3611" s="51"/>
    </row>
    <row r="3612" spans="1:4">
      <c r="A3612" s="7">
        <v>81.2</v>
      </c>
      <c r="B3612" s="165">
        <v>6.38</v>
      </c>
      <c r="C3612" s="51"/>
      <c r="D3612" s="51"/>
    </row>
    <row r="3613" spans="1:4">
      <c r="A3613" s="7">
        <v>100</v>
      </c>
      <c r="B3613" s="165">
        <v>6.38</v>
      </c>
      <c r="C3613" s="51"/>
      <c r="D3613" s="51"/>
    </row>
    <row r="3614" spans="1:4">
      <c r="A3614" s="7">
        <v>79.900000000000006</v>
      </c>
      <c r="B3614" s="165">
        <v>6.3810000000000002</v>
      </c>
      <c r="C3614" s="51"/>
      <c r="D3614" s="51"/>
    </row>
    <row r="3615" spans="1:4">
      <c r="A3615" s="7">
        <v>0</v>
      </c>
      <c r="B3615" s="165">
        <v>6.3810000000000002</v>
      </c>
      <c r="C3615" s="51"/>
      <c r="D3615" s="51"/>
    </row>
    <row r="3616" spans="1:4">
      <c r="A3616" s="7">
        <v>76.400000000000006</v>
      </c>
      <c r="B3616" s="165">
        <v>6.3849999999999998</v>
      </c>
      <c r="C3616" s="51"/>
      <c r="D3616" s="51"/>
    </row>
    <row r="3617" spans="1:4">
      <c r="A3617" s="7">
        <v>85.7</v>
      </c>
      <c r="B3617" s="165">
        <v>6.3849999999999998</v>
      </c>
      <c r="C3617" s="51"/>
      <c r="D3617" s="51"/>
    </row>
    <row r="3618" spans="1:4">
      <c r="A3618" s="7">
        <v>22.900000000000002</v>
      </c>
      <c r="B3618" s="165">
        <v>6.3860000000000001</v>
      </c>
      <c r="C3618" s="51"/>
      <c r="D3618" s="51"/>
    </row>
    <row r="3619" spans="1:4">
      <c r="A3619" s="7">
        <v>93.100000000000009</v>
      </c>
      <c r="B3619" s="165">
        <v>6.3860000000000001</v>
      </c>
      <c r="C3619" s="51"/>
      <c r="D3619" s="51"/>
    </row>
    <row r="3620" spans="1:4">
      <c r="A3620" s="7">
        <v>0</v>
      </c>
      <c r="B3620" s="165">
        <v>6.3869999999999996</v>
      </c>
      <c r="C3620" s="51"/>
      <c r="D3620" s="51"/>
    </row>
    <row r="3621" spans="1:4">
      <c r="A3621" s="7">
        <v>0</v>
      </c>
      <c r="B3621" s="165">
        <v>6.3869999999999996</v>
      </c>
      <c r="C3621" s="51"/>
      <c r="D3621" s="51"/>
    </row>
    <row r="3622" spans="1:4">
      <c r="A3622" s="7">
        <v>87.8</v>
      </c>
      <c r="B3622" s="165">
        <v>6.3869999999999996</v>
      </c>
      <c r="C3622" s="51"/>
      <c r="D3622" s="51"/>
    </row>
    <row r="3623" spans="1:4">
      <c r="A3623" s="7">
        <v>0</v>
      </c>
      <c r="B3623" s="165">
        <v>6.3879999999999999</v>
      </c>
      <c r="C3623" s="51"/>
      <c r="D3623" s="51"/>
    </row>
    <row r="3624" spans="1:4">
      <c r="A3624" s="7">
        <v>76.900000000000006</v>
      </c>
      <c r="B3624" s="165">
        <v>6.3879999999999999</v>
      </c>
      <c r="C3624" s="51"/>
      <c r="D3624" s="51"/>
    </row>
    <row r="3625" spans="1:4">
      <c r="A3625" s="7">
        <v>0</v>
      </c>
      <c r="B3625" s="165">
        <v>6.39</v>
      </c>
      <c r="C3625" s="51"/>
      <c r="D3625" s="51"/>
    </row>
    <row r="3626" spans="1:4">
      <c r="A3626" s="7">
        <v>51.5</v>
      </c>
      <c r="B3626" s="165">
        <v>6.39</v>
      </c>
      <c r="C3626" s="51"/>
      <c r="D3626" s="51"/>
    </row>
    <row r="3627" spans="1:4">
      <c r="A3627" s="7">
        <v>92.4</v>
      </c>
      <c r="B3627" s="165">
        <v>6.3920000000000003</v>
      </c>
      <c r="C3627" s="51"/>
      <c r="D3627" s="51"/>
    </row>
    <row r="3628" spans="1:4">
      <c r="A3628" s="7">
        <v>79.100000000000009</v>
      </c>
      <c r="B3628" s="165">
        <v>6.3929999999999998</v>
      </c>
      <c r="C3628" s="51"/>
      <c r="D3628" s="51"/>
    </row>
    <row r="3629" spans="1:4">
      <c r="A3629" s="7">
        <v>62.6</v>
      </c>
      <c r="B3629" s="165">
        <v>6.3959999999999999</v>
      </c>
      <c r="C3629" s="51"/>
      <c r="D3629" s="51"/>
    </row>
    <row r="3630" spans="1:4">
      <c r="A3630" s="7">
        <v>10.9</v>
      </c>
      <c r="B3630" s="165">
        <v>6.3970000000000002</v>
      </c>
      <c r="C3630" s="51"/>
      <c r="D3630" s="51"/>
    </row>
    <row r="3631" spans="1:4">
      <c r="A3631" s="7">
        <v>81.5</v>
      </c>
      <c r="B3631" s="165">
        <v>6.3970000000000002</v>
      </c>
      <c r="C3631" s="51"/>
      <c r="D3631" s="51"/>
    </row>
    <row r="3632" spans="1:4">
      <c r="A3632" s="7">
        <v>0</v>
      </c>
      <c r="B3632" s="165">
        <v>6.3970000000000002</v>
      </c>
      <c r="C3632" s="51"/>
      <c r="D3632" s="51"/>
    </row>
    <row r="3633" spans="1:4">
      <c r="A3633" s="7">
        <v>63.2</v>
      </c>
      <c r="B3633" s="165">
        <v>6.3970000000000002</v>
      </c>
      <c r="C3633" s="51"/>
      <c r="D3633" s="51"/>
    </row>
    <row r="3634" spans="1:4">
      <c r="A3634" s="7">
        <v>38.200000000000003</v>
      </c>
      <c r="B3634" s="165">
        <v>6.3979999999999997</v>
      </c>
      <c r="C3634" s="51"/>
      <c r="D3634" s="51"/>
    </row>
    <row r="3635" spans="1:4">
      <c r="A3635" s="7">
        <v>43.6</v>
      </c>
      <c r="B3635" s="165">
        <v>6.399</v>
      </c>
      <c r="C3635" s="51"/>
      <c r="D3635" s="51"/>
    </row>
    <row r="3636" spans="1:4">
      <c r="A3636" s="7">
        <v>0</v>
      </c>
      <c r="B3636" s="165">
        <v>6.4</v>
      </c>
      <c r="C3636" s="51"/>
      <c r="D3636" s="51"/>
    </row>
    <row r="3637" spans="1:4">
      <c r="A3637" s="7">
        <v>0</v>
      </c>
      <c r="B3637" s="165">
        <v>6.4</v>
      </c>
      <c r="C3637" s="51"/>
      <c r="D3637" s="51"/>
    </row>
    <row r="3638" spans="1:4">
      <c r="A3638" s="7">
        <v>94.5</v>
      </c>
      <c r="B3638" s="165">
        <v>6.4</v>
      </c>
      <c r="C3638" s="51"/>
      <c r="D3638" s="51"/>
    </row>
    <row r="3639" spans="1:4">
      <c r="A3639" s="7">
        <v>84.8</v>
      </c>
      <c r="B3639" s="165">
        <v>6.4</v>
      </c>
      <c r="C3639" s="51"/>
      <c r="D3639" s="51"/>
    </row>
    <row r="3640" spans="1:4">
      <c r="A3640" s="7">
        <v>99.4</v>
      </c>
      <c r="B3640" s="165">
        <v>6.4050000000000002</v>
      </c>
      <c r="C3640" s="51"/>
      <c r="D3640" s="51"/>
    </row>
    <row r="3641" spans="1:4">
      <c r="A3641" s="7">
        <v>53.6</v>
      </c>
      <c r="B3641" s="165">
        <v>6.4059999999999997</v>
      </c>
      <c r="C3641" s="51"/>
      <c r="D3641" s="51"/>
    </row>
    <row r="3642" spans="1:4">
      <c r="A3642" s="7">
        <v>0</v>
      </c>
      <c r="B3642" s="165">
        <v>6.407</v>
      </c>
      <c r="C3642" s="51"/>
      <c r="D3642" s="51"/>
    </row>
    <row r="3643" spans="1:4">
      <c r="A3643" s="7">
        <v>0</v>
      </c>
      <c r="B3643" s="165">
        <v>6.4089999999999998</v>
      </c>
      <c r="C3643" s="51"/>
      <c r="D3643" s="51"/>
    </row>
    <row r="3644" spans="1:4">
      <c r="A3644" s="7">
        <v>20.7</v>
      </c>
      <c r="B3644" s="165">
        <v>6.4089999999999998</v>
      </c>
      <c r="C3644" s="51"/>
      <c r="D3644" s="51"/>
    </row>
    <row r="3645" spans="1:4">
      <c r="A3645" s="7">
        <v>75.599999999999994</v>
      </c>
      <c r="B3645" s="165">
        <v>6.4119999999999999</v>
      </c>
      <c r="C3645" s="51"/>
      <c r="D3645" s="51"/>
    </row>
    <row r="3646" spans="1:4">
      <c r="A3646" s="7">
        <v>87.2</v>
      </c>
      <c r="B3646" s="165">
        <v>6.4130000000000003</v>
      </c>
      <c r="C3646" s="51"/>
      <c r="D3646" s="51"/>
    </row>
    <row r="3647" spans="1:4">
      <c r="A3647" s="7">
        <v>29.2</v>
      </c>
      <c r="B3647" s="165">
        <v>6.4139999999999997</v>
      </c>
      <c r="C3647" s="51"/>
      <c r="D3647" s="51"/>
    </row>
    <row r="3648" spans="1:4">
      <c r="A3648" s="7">
        <v>0</v>
      </c>
      <c r="B3648" s="165">
        <v>6.4139999999999997</v>
      </c>
      <c r="C3648" s="51"/>
      <c r="D3648" s="51"/>
    </row>
    <row r="3649" spans="1:4">
      <c r="A3649" s="7">
        <v>85.7</v>
      </c>
      <c r="B3649" s="165">
        <v>6.4139999999999997</v>
      </c>
      <c r="C3649" s="51"/>
      <c r="D3649" s="51"/>
    </row>
    <row r="3650" spans="1:4">
      <c r="A3650" s="7">
        <v>34.699999999999996</v>
      </c>
      <c r="B3650" s="165">
        <v>6.415</v>
      </c>
      <c r="C3650" s="51"/>
      <c r="D3650" s="51"/>
    </row>
    <row r="3651" spans="1:4">
      <c r="A3651" s="7">
        <v>81.5</v>
      </c>
      <c r="B3651" s="165">
        <v>6.415</v>
      </c>
      <c r="C3651" s="51"/>
      <c r="D3651" s="51"/>
    </row>
    <row r="3652" spans="1:4">
      <c r="A3652" s="7">
        <v>0</v>
      </c>
      <c r="B3652" s="165">
        <v>6.415</v>
      </c>
      <c r="C3652" s="51"/>
      <c r="D3652" s="51"/>
    </row>
    <row r="3653" spans="1:4">
      <c r="A3653" s="7">
        <v>77.5</v>
      </c>
      <c r="B3653" s="165">
        <v>6.4160000000000004</v>
      </c>
      <c r="C3653" s="51"/>
      <c r="D3653" s="51"/>
    </row>
    <row r="3654" spans="1:4">
      <c r="A3654" s="7">
        <v>41.8</v>
      </c>
      <c r="B3654" s="165">
        <v>6.4169999999999998</v>
      </c>
      <c r="C3654" s="51"/>
      <c r="D3654" s="51"/>
    </row>
    <row r="3655" spans="1:4">
      <c r="A3655" s="7">
        <v>89.1</v>
      </c>
      <c r="B3655" s="165">
        <v>6.4169999999999998</v>
      </c>
      <c r="C3655" s="51"/>
      <c r="D3655" s="51"/>
    </row>
    <row r="3656" spans="1:4">
      <c r="A3656" s="7">
        <v>0</v>
      </c>
      <c r="B3656" s="165">
        <v>6.4180000000000001</v>
      </c>
      <c r="C3656" s="51"/>
      <c r="D3656" s="51"/>
    </row>
    <row r="3657" spans="1:4">
      <c r="A3657" s="7">
        <v>0</v>
      </c>
      <c r="B3657" s="165">
        <v>6.4180000000000001</v>
      </c>
      <c r="C3657" s="51"/>
      <c r="D3657" s="51"/>
    </row>
    <row r="3658" spans="1:4">
      <c r="A3658" s="7">
        <v>19.8</v>
      </c>
      <c r="B3658" s="165">
        <v>6.4180000000000001</v>
      </c>
      <c r="C3658" s="51"/>
      <c r="D3658" s="51"/>
    </row>
    <row r="3659" spans="1:4">
      <c r="A3659" s="7">
        <v>0</v>
      </c>
      <c r="B3659" s="165">
        <v>6.4180000000000001</v>
      </c>
      <c r="C3659" s="51"/>
      <c r="D3659" s="51"/>
    </row>
    <row r="3660" spans="1:4">
      <c r="A3660" s="7">
        <v>38.200000000000003</v>
      </c>
      <c r="B3660" s="165">
        <v>6.4189999999999996</v>
      </c>
      <c r="C3660" s="51"/>
      <c r="D3660" s="51"/>
    </row>
    <row r="3661" spans="1:4">
      <c r="A3661" s="7">
        <v>79</v>
      </c>
      <c r="B3661" s="165">
        <v>6.4189999999999996</v>
      </c>
      <c r="C3661" s="51"/>
      <c r="D3661" s="51"/>
    </row>
    <row r="3662" spans="1:4">
      <c r="A3662" s="7">
        <v>0</v>
      </c>
      <c r="B3662" s="165">
        <v>6.42</v>
      </c>
      <c r="C3662" s="51"/>
      <c r="D3662" s="51"/>
    </row>
    <row r="3663" spans="1:4">
      <c r="A3663" s="7">
        <v>39.300000000000004</v>
      </c>
      <c r="B3663" s="165">
        <v>6.42</v>
      </c>
      <c r="C3663" s="51"/>
      <c r="D3663" s="51"/>
    </row>
    <row r="3664" spans="1:4">
      <c r="A3664" s="7">
        <v>79.7</v>
      </c>
      <c r="B3664" s="165">
        <v>6.4210000000000003</v>
      </c>
      <c r="C3664" s="51"/>
      <c r="D3664" s="51"/>
    </row>
    <row r="3665" spans="1:4">
      <c r="A3665" s="7">
        <v>90.5</v>
      </c>
      <c r="B3665" s="165">
        <v>6.4219999999999997</v>
      </c>
      <c r="C3665" s="51"/>
      <c r="D3665" s="51"/>
    </row>
    <row r="3666" spans="1:4">
      <c r="A3666" s="7">
        <v>84.6</v>
      </c>
      <c r="B3666" s="165">
        <v>6.4290000000000003</v>
      </c>
      <c r="C3666" s="51"/>
      <c r="D3666" s="51"/>
    </row>
    <row r="3667" spans="1:4">
      <c r="A3667" s="7">
        <v>19.7</v>
      </c>
      <c r="B3667" s="165">
        <v>6.431</v>
      </c>
      <c r="C3667" s="51"/>
      <c r="D3667" s="51"/>
    </row>
    <row r="3668" spans="1:4">
      <c r="A3668" s="7">
        <v>42.3</v>
      </c>
      <c r="B3668" s="165">
        <v>6.4320000000000004</v>
      </c>
      <c r="C3668" s="51"/>
      <c r="D3668" s="51"/>
    </row>
    <row r="3669" spans="1:4">
      <c r="A3669" s="7">
        <v>77.7</v>
      </c>
      <c r="B3669" s="165">
        <v>6.4329999999999998</v>
      </c>
      <c r="C3669" s="51"/>
      <c r="D3669" s="51"/>
    </row>
    <row r="3670" spans="1:4">
      <c r="A3670" s="7">
        <v>40.9</v>
      </c>
      <c r="B3670" s="165">
        <v>6.4349999999999996</v>
      </c>
      <c r="C3670" s="51"/>
      <c r="D3670" s="51"/>
    </row>
    <row r="3671" spans="1:4">
      <c r="A3671" s="7">
        <v>52</v>
      </c>
      <c r="B3671" s="165">
        <v>6.4359999999999999</v>
      </c>
      <c r="C3671" s="51"/>
      <c r="D3671" s="51"/>
    </row>
    <row r="3672" spans="1:4">
      <c r="A3672" s="7">
        <v>28.299999999999997</v>
      </c>
      <c r="B3672" s="165">
        <v>6.4370000000000003</v>
      </c>
      <c r="C3672" s="51"/>
      <c r="D3672" s="51"/>
    </row>
    <row r="3673" spans="1:4">
      <c r="A3673" s="7">
        <v>77.8</v>
      </c>
      <c r="B3673" s="165">
        <v>6.44</v>
      </c>
      <c r="C3673" s="51"/>
      <c r="D3673" s="51"/>
    </row>
    <row r="3674" spans="1:4">
      <c r="A3674" s="7">
        <v>0</v>
      </c>
      <c r="B3674" s="165">
        <v>6.4420000000000002</v>
      </c>
      <c r="C3674" s="51"/>
      <c r="D3674" s="51"/>
    </row>
    <row r="3675" spans="1:4">
      <c r="A3675" s="7">
        <v>51</v>
      </c>
      <c r="B3675" s="165">
        <v>6.4420000000000002</v>
      </c>
      <c r="C3675" s="51"/>
      <c r="D3675" s="51"/>
    </row>
    <row r="3676" spans="1:4">
      <c r="A3676" s="7">
        <v>0</v>
      </c>
      <c r="B3676" s="165">
        <v>6.4420000000000002</v>
      </c>
      <c r="C3676" s="51"/>
      <c r="D3676" s="51"/>
    </row>
    <row r="3677" spans="1:4">
      <c r="A3677" s="7">
        <v>31.6</v>
      </c>
      <c r="B3677" s="165">
        <v>6.444</v>
      </c>
      <c r="C3677" s="51"/>
      <c r="D3677" s="51"/>
    </row>
    <row r="3678" spans="1:4">
      <c r="A3678" s="7">
        <v>81.5</v>
      </c>
      <c r="B3678" s="165">
        <v>6.444</v>
      </c>
      <c r="C3678" s="51"/>
      <c r="D3678" s="51"/>
    </row>
    <row r="3679" spans="1:4">
      <c r="A3679" s="7">
        <v>0</v>
      </c>
      <c r="B3679" s="165">
        <v>6.4450000000000003</v>
      </c>
      <c r="C3679" s="51"/>
      <c r="D3679" s="51"/>
    </row>
    <row r="3680" spans="1:4">
      <c r="A3680" s="7">
        <v>29.599999999999998</v>
      </c>
      <c r="B3680" s="165">
        <v>6.4459999999999997</v>
      </c>
      <c r="C3680" s="51"/>
      <c r="D3680" s="51"/>
    </row>
    <row r="3681" spans="1:4">
      <c r="A3681" s="7">
        <v>11.799999999999999</v>
      </c>
      <c r="B3681" s="165">
        <v>6.4459999999999997</v>
      </c>
      <c r="C3681" s="51"/>
      <c r="D3681" s="51"/>
    </row>
    <row r="3682" spans="1:4">
      <c r="A3682" s="7">
        <v>100</v>
      </c>
      <c r="B3682" s="165">
        <v>6.4480000000000004</v>
      </c>
      <c r="C3682" s="51"/>
      <c r="D3682" s="51"/>
    </row>
    <row r="3683" spans="1:4">
      <c r="A3683" s="7">
        <v>39.900000000000006</v>
      </c>
      <c r="B3683" s="165">
        <v>6.45</v>
      </c>
      <c r="C3683" s="51"/>
      <c r="D3683" s="51"/>
    </row>
    <row r="3684" spans="1:4">
      <c r="A3684" s="7">
        <v>0</v>
      </c>
      <c r="B3684" s="165">
        <v>6.45</v>
      </c>
      <c r="C3684" s="51"/>
      <c r="D3684" s="51"/>
    </row>
    <row r="3685" spans="1:4">
      <c r="A3685" s="7">
        <v>0</v>
      </c>
      <c r="B3685" s="165">
        <v>6.452</v>
      </c>
      <c r="C3685" s="51"/>
      <c r="D3685" s="51"/>
    </row>
    <row r="3686" spans="1:4">
      <c r="A3686" s="7">
        <v>78.900000000000006</v>
      </c>
      <c r="B3686" s="165">
        <v>6.4530000000000003</v>
      </c>
      <c r="C3686" s="51"/>
      <c r="D3686" s="51"/>
    </row>
    <row r="3687" spans="1:4">
      <c r="A3687" s="7">
        <v>0</v>
      </c>
      <c r="B3687" s="165">
        <v>6.4530000000000003</v>
      </c>
      <c r="C3687" s="51"/>
      <c r="D3687" s="51"/>
    </row>
    <row r="3688" spans="1:4">
      <c r="A3688" s="7">
        <v>0</v>
      </c>
      <c r="B3688" s="165">
        <v>6.4569999999999999</v>
      </c>
      <c r="C3688" s="51"/>
      <c r="D3688" s="51"/>
    </row>
    <row r="3689" spans="1:4">
      <c r="A3689" s="7">
        <v>85.2</v>
      </c>
      <c r="B3689" s="165">
        <v>6.4569999999999999</v>
      </c>
      <c r="C3689" s="51"/>
      <c r="D3689" s="51"/>
    </row>
    <row r="3690" spans="1:4">
      <c r="A3690" s="7">
        <v>84.2</v>
      </c>
      <c r="B3690" s="165">
        <v>6.4569999999999999</v>
      </c>
      <c r="C3690" s="51"/>
      <c r="D3690" s="51"/>
    </row>
    <row r="3691" spans="1:4">
      <c r="A3691" s="7">
        <v>81.5</v>
      </c>
      <c r="B3691" s="165">
        <v>6.4569999999999999</v>
      </c>
      <c r="C3691" s="51"/>
      <c r="D3691" s="51"/>
    </row>
    <row r="3692" spans="1:4">
      <c r="A3692" s="7">
        <v>0</v>
      </c>
      <c r="B3692" s="165">
        <v>6.4580000000000002</v>
      </c>
      <c r="C3692" s="51"/>
      <c r="D3692" s="51"/>
    </row>
    <row r="3693" spans="1:4">
      <c r="A3693" s="7">
        <v>89.7</v>
      </c>
      <c r="B3693" s="165">
        <v>6.4589999999999996</v>
      </c>
      <c r="C3693" s="51"/>
      <c r="D3693" s="51"/>
    </row>
    <row r="3694" spans="1:4">
      <c r="A3694" s="7">
        <v>0</v>
      </c>
      <c r="B3694" s="165">
        <v>6.4589999999999996</v>
      </c>
      <c r="C3694" s="51"/>
      <c r="D3694" s="51"/>
    </row>
    <row r="3695" spans="1:4">
      <c r="A3695" s="7">
        <v>47.4</v>
      </c>
      <c r="B3695" s="165">
        <v>6.4619999999999997</v>
      </c>
      <c r="C3695" s="51"/>
      <c r="D3695" s="51"/>
    </row>
    <row r="3696" spans="1:4">
      <c r="A3696" s="7">
        <v>0</v>
      </c>
      <c r="B3696" s="165">
        <v>6.4640000000000004</v>
      </c>
      <c r="C3696" s="51"/>
      <c r="D3696" s="51"/>
    </row>
    <row r="3697" spans="1:4">
      <c r="A3697" s="7">
        <v>0</v>
      </c>
      <c r="B3697" s="165">
        <v>6.4660000000000002</v>
      </c>
      <c r="C3697" s="51"/>
      <c r="D3697" s="51"/>
    </row>
    <row r="3698" spans="1:4">
      <c r="A3698" s="7">
        <v>0</v>
      </c>
      <c r="B3698" s="165">
        <v>6.468</v>
      </c>
      <c r="C3698" s="51"/>
      <c r="D3698" s="51"/>
    </row>
    <row r="3699" spans="1:4">
      <c r="A3699" s="7">
        <v>47.199999999999996</v>
      </c>
      <c r="B3699" s="165">
        <v>6.4690000000000003</v>
      </c>
      <c r="C3699" s="51"/>
      <c r="D3699" s="51"/>
    </row>
    <row r="3700" spans="1:4">
      <c r="A3700" s="7">
        <v>51.800000000000004</v>
      </c>
      <c r="B3700" s="165">
        <v>6.4720000000000004</v>
      </c>
      <c r="C3700" s="51"/>
      <c r="D3700" s="51"/>
    </row>
    <row r="3701" spans="1:4">
      <c r="A3701" s="7">
        <v>55.800000000000004</v>
      </c>
      <c r="B3701" s="165">
        <v>6.4720000000000004</v>
      </c>
      <c r="C3701" s="51"/>
      <c r="D3701" s="51"/>
    </row>
    <row r="3702" spans="1:4">
      <c r="A3702" s="7">
        <v>0</v>
      </c>
      <c r="B3702" s="165">
        <v>6.4770000000000003</v>
      </c>
      <c r="C3702" s="51"/>
      <c r="D3702" s="51"/>
    </row>
    <row r="3703" spans="1:4">
      <c r="A3703" s="7">
        <v>0</v>
      </c>
      <c r="B3703" s="165">
        <v>6.4779999999999998</v>
      </c>
      <c r="C3703" s="51"/>
      <c r="D3703" s="51"/>
    </row>
    <row r="3704" spans="1:4">
      <c r="A3704" s="7">
        <v>0</v>
      </c>
      <c r="B3704" s="165">
        <v>6.4870000000000001</v>
      </c>
      <c r="C3704" s="51"/>
      <c r="D3704" s="51"/>
    </row>
    <row r="3705" spans="1:4">
      <c r="A3705" s="7">
        <v>0</v>
      </c>
      <c r="B3705" s="165">
        <v>6.4870000000000001</v>
      </c>
      <c r="C3705" s="51"/>
      <c r="D3705" s="51"/>
    </row>
    <row r="3706" spans="1:4">
      <c r="A3706" s="7">
        <v>0</v>
      </c>
      <c r="B3706" s="165">
        <v>6.49</v>
      </c>
      <c r="C3706" s="51"/>
      <c r="D3706" s="51"/>
    </row>
    <row r="3707" spans="1:4">
      <c r="A3707" s="7">
        <v>0</v>
      </c>
      <c r="B3707" s="165">
        <v>6.4909999999999997</v>
      </c>
      <c r="C3707" s="51"/>
      <c r="D3707" s="51"/>
    </row>
    <row r="3708" spans="1:4">
      <c r="A3708" s="7">
        <v>0</v>
      </c>
      <c r="B3708" s="165">
        <v>6.4939999999999998</v>
      </c>
      <c r="C3708" s="51"/>
      <c r="D3708" s="51"/>
    </row>
    <row r="3709" spans="1:4">
      <c r="A3709" s="7">
        <v>52.7</v>
      </c>
      <c r="B3709" s="165">
        <v>6.4969999999999999</v>
      </c>
      <c r="C3709" s="51"/>
      <c r="D3709" s="51"/>
    </row>
    <row r="3710" spans="1:4">
      <c r="A3710" s="7">
        <v>90.5</v>
      </c>
      <c r="B3710" s="165">
        <v>6.4980000000000002</v>
      </c>
      <c r="C3710" s="51"/>
      <c r="D3710" s="51"/>
    </row>
    <row r="3711" spans="1:4">
      <c r="A3711" s="7">
        <v>0</v>
      </c>
      <c r="B3711" s="165">
        <v>6.4989999999999997</v>
      </c>
      <c r="C3711" s="51"/>
      <c r="D3711" s="51"/>
    </row>
    <row r="3712" spans="1:4">
      <c r="A3712" s="7">
        <v>93.300000000000011</v>
      </c>
      <c r="B3712" s="165">
        <v>6.5</v>
      </c>
      <c r="C3712" s="51"/>
      <c r="D3712" s="51"/>
    </row>
    <row r="3713" spans="1:4">
      <c r="A3713" s="7">
        <v>99.4</v>
      </c>
      <c r="B3713" s="165">
        <v>6.5</v>
      </c>
      <c r="C3713" s="51"/>
      <c r="D3713" s="51"/>
    </row>
    <row r="3714" spans="1:4">
      <c r="A3714" s="7">
        <v>90.4</v>
      </c>
      <c r="B3714" s="165">
        <v>6.5</v>
      </c>
      <c r="C3714" s="51"/>
      <c r="D3714" s="51"/>
    </row>
    <row r="3715" spans="1:4">
      <c r="A3715" s="7">
        <v>19.5</v>
      </c>
      <c r="B3715" s="165">
        <v>6.5</v>
      </c>
      <c r="C3715" s="51"/>
      <c r="D3715" s="51"/>
    </row>
    <row r="3716" spans="1:4">
      <c r="A3716" s="7">
        <v>0</v>
      </c>
      <c r="B3716" s="165">
        <v>6.5</v>
      </c>
      <c r="C3716" s="51"/>
      <c r="D3716" s="51"/>
    </row>
    <row r="3717" spans="1:4">
      <c r="A3717" s="7">
        <v>9.6</v>
      </c>
      <c r="B3717" s="165">
        <v>6.5</v>
      </c>
      <c r="C3717" s="51"/>
      <c r="D3717" s="51"/>
    </row>
    <row r="3718" spans="1:4">
      <c r="A3718" s="7">
        <v>9.1999999999999993</v>
      </c>
      <c r="B3718" s="165">
        <v>6.5</v>
      </c>
      <c r="C3718" s="51"/>
      <c r="D3718" s="51"/>
    </row>
    <row r="3719" spans="1:4">
      <c r="A3719" s="7">
        <v>48.699999999999996</v>
      </c>
      <c r="B3719" s="165">
        <v>6.5</v>
      </c>
      <c r="C3719" s="51"/>
      <c r="D3719" s="51"/>
    </row>
    <row r="3720" spans="1:4">
      <c r="A3720" s="7">
        <v>0</v>
      </c>
      <c r="B3720" s="165">
        <v>6.5</v>
      </c>
      <c r="C3720" s="51"/>
      <c r="D3720" s="51"/>
    </row>
    <row r="3721" spans="1:4">
      <c r="A3721" s="7">
        <v>0</v>
      </c>
      <c r="B3721" s="165">
        <v>6.5</v>
      </c>
      <c r="C3721" s="51"/>
      <c r="D3721" s="51"/>
    </row>
    <row r="3722" spans="1:4">
      <c r="A3722" s="7">
        <v>0</v>
      </c>
      <c r="B3722" s="165">
        <v>6.5</v>
      </c>
      <c r="C3722" s="51"/>
      <c r="D3722" s="51"/>
    </row>
    <row r="3723" spans="1:4">
      <c r="A3723" s="7">
        <v>0</v>
      </c>
      <c r="B3723" s="165">
        <v>6.5</v>
      </c>
      <c r="C3723" s="51"/>
      <c r="D3723" s="51"/>
    </row>
    <row r="3724" spans="1:4">
      <c r="A3724" s="7">
        <v>55.800000000000004</v>
      </c>
      <c r="B3724" s="165">
        <v>6.5</v>
      </c>
      <c r="C3724" s="51"/>
      <c r="D3724" s="51"/>
    </row>
    <row r="3725" spans="1:4">
      <c r="A3725" s="7">
        <v>99.7</v>
      </c>
      <c r="B3725" s="165">
        <v>6.5</v>
      </c>
      <c r="C3725" s="51"/>
      <c r="D3725" s="51"/>
    </row>
    <row r="3726" spans="1:4">
      <c r="A3726" s="7">
        <v>100</v>
      </c>
      <c r="B3726" s="165">
        <v>6.5</v>
      </c>
      <c r="C3726" s="51"/>
      <c r="D3726" s="51"/>
    </row>
    <row r="3727" spans="1:4">
      <c r="A3727" s="7">
        <v>100</v>
      </c>
      <c r="B3727" s="165">
        <v>6.5</v>
      </c>
      <c r="C3727" s="51"/>
      <c r="D3727" s="51"/>
    </row>
    <row r="3728" spans="1:4">
      <c r="A3728" s="7">
        <v>100</v>
      </c>
      <c r="B3728" s="165">
        <v>6.5</v>
      </c>
      <c r="C3728" s="51"/>
      <c r="D3728" s="51"/>
    </row>
    <row r="3729" spans="1:4">
      <c r="A3729" s="7">
        <v>81.899999999999991</v>
      </c>
      <c r="B3729" s="165">
        <v>6.5</v>
      </c>
      <c r="C3729" s="51"/>
      <c r="D3729" s="51"/>
    </row>
    <row r="3730" spans="1:4">
      <c r="A3730" s="7">
        <v>88.9</v>
      </c>
      <c r="B3730" s="165">
        <v>6.5</v>
      </c>
      <c r="C3730" s="51"/>
      <c r="D3730" s="51"/>
    </row>
    <row r="3731" spans="1:4">
      <c r="A3731" s="7">
        <v>76.3</v>
      </c>
      <c r="B3731" s="165">
        <v>6.5</v>
      </c>
      <c r="C3731" s="51"/>
      <c r="D3731" s="51"/>
    </row>
    <row r="3732" spans="1:4">
      <c r="A3732" s="7">
        <v>80.2</v>
      </c>
      <c r="B3732" s="165">
        <v>6.5</v>
      </c>
      <c r="C3732" s="51"/>
      <c r="D3732" s="51"/>
    </row>
    <row r="3733" spans="1:4">
      <c r="A3733" s="7">
        <v>51.800000000000004</v>
      </c>
      <c r="B3733" s="165">
        <v>6.5</v>
      </c>
      <c r="C3733" s="51"/>
      <c r="D3733" s="51"/>
    </row>
    <row r="3734" spans="1:4">
      <c r="A3734" s="7">
        <v>52</v>
      </c>
      <c r="B3734" s="165">
        <v>6.5</v>
      </c>
      <c r="C3734" s="51"/>
      <c r="D3734" s="51"/>
    </row>
    <row r="3735" spans="1:4">
      <c r="A3735" s="7">
        <v>0</v>
      </c>
      <c r="B3735" s="165">
        <v>6.508</v>
      </c>
      <c r="C3735" s="51"/>
      <c r="D3735" s="51"/>
    </row>
    <row r="3736" spans="1:4">
      <c r="A3736" s="7">
        <v>62.3</v>
      </c>
      <c r="B3736" s="165">
        <v>6.5179999999999998</v>
      </c>
      <c r="C3736" s="51"/>
      <c r="D3736" s="51"/>
    </row>
    <row r="3737" spans="1:4">
      <c r="A3737" s="7">
        <v>0</v>
      </c>
      <c r="B3737" s="165">
        <v>6.5179999999999998</v>
      </c>
      <c r="C3737" s="51"/>
      <c r="D3737" s="51"/>
    </row>
    <row r="3738" spans="1:4">
      <c r="A3738" s="7">
        <v>0</v>
      </c>
      <c r="B3738" s="165">
        <v>6.5270000000000001</v>
      </c>
      <c r="C3738" s="51"/>
      <c r="D3738" s="51"/>
    </row>
    <row r="3739" spans="1:4">
      <c r="A3739" s="7">
        <v>0</v>
      </c>
      <c r="B3739" s="165">
        <v>6.53</v>
      </c>
      <c r="C3739" s="51"/>
      <c r="D3739" s="51"/>
    </row>
    <row r="3740" spans="1:4">
      <c r="A3740" s="7">
        <v>45.800000000000004</v>
      </c>
      <c r="B3740" s="165">
        <v>6.532</v>
      </c>
      <c r="C3740" s="51"/>
      <c r="D3740" s="51"/>
    </row>
    <row r="3741" spans="1:4">
      <c r="A3741" s="7">
        <v>79.100000000000009</v>
      </c>
      <c r="B3741" s="165">
        <v>6.5330000000000004</v>
      </c>
      <c r="C3741" s="51"/>
      <c r="D3741" s="51"/>
    </row>
    <row r="3742" spans="1:4">
      <c r="A3742" s="7">
        <v>0</v>
      </c>
      <c r="B3742" s="165">
        <v>6.5439999999999996</v>
      </c>
      <c r="C3742" s="51"/>
      <c r="D3742" s="51"/>
    </row>
    <row r="3743" spans="1:4">
      <c r="A3743" s="7">
        <v>83.899999999999991</v>
      </c>
      <c r="B3743" s="165">
        <v>6.5449999999999999</v>
      </c>
      <c r="C3743" s="51"/>
      <c r="D3743" s="51"/>
    </row>
    <row r="3744" spans="1:4">
      <c r="A3744" s="7">
        <v>0</v>
      </c>
      <c r="B3744" s="165">
        <v>6.55</v>
      </c>
      <c r="C3744" s="51"/>
      <c r="D3744" s="51"/>
    </row>
    <row r="3745" spans="1:4">
      <c r="A3745" s="7">
        <v>79.100000000000009</v>
      </c>
      <c r="B3745" s="165">
        <v>6.5549999999999997</v>
      </c>
      <c r="C3745" s="51"/>
      <c r="D3745" s="51"/>
    </row>
    <row r="3746" spans="1:4">
      <c r="A3746" s="7">
        <v>0</v>
      </c>
      <c r="B3746" s="165">
        <v>6.5579999999999998</v>
      </c>
      <c r="C3746" s="51"/>
      <c r="D3746" s="51"/>
    </row>
    <row r="3747" spans="1:4">
      <c r="A3747" s="7">
        <v>0</v>
      </c>
      <c r="B3747" s="165">
        <v>6.5750000000000002</v>
      </c>
      <c r="C3747" s="51"/>
      <c r="D3747" s="51"/>
    </row>
    <row r="3748" spans="1:4">
      <c r="A3748" s="7">
        <v>0</v>
      </c>
      <c r="B3748" s="165">
        <v>6.5910000000000002</v>
      </c>
      <c r="C3748" s="51"/>
      <c r="D3748" s="51"/>
    </row>
    <row r="3749" spans="1:4">
      <c r="A3749" s="7">
        <v>89.9</v>
      </c>
      <c r="B3749" s="165">
        <v>6.6</v>
      </c>
      <c r="C3749" s="51"/>
      <c r="D3749" s="51"/>
    </row>
    <row r="3750" spans="1:4">
      <c r="A3750" s="7">
        <v>63.800000000000004</v>
      </c>
      <c r="B3750" s="165">
        <v>6.6189999999999998</v>
      </c>
      <c r="C3750" s="51"/>
      <c r="D3750" s="51"/>
    </row>
    <row r="3751" spans="1:4">
      <c r="A3751" s="7">
        <v>0</v>
      </c>
      <c r="B3751" s="165">
        <v>6.63</v>
      </c>
      <c r="C3751" s="51"/>
      <c r="D3751" s="51"/>
    </row>
    <row r="3752" spans="1:4">
      <c r="A3752" s="7">
        <v>0</v>
      </c>
      <c r="B3752" s="165">
        <v>6.6349999999999998</v>
      </c>
      <c r="C3752" s="51"/>
      <c r="D3752" s="51"/>
    </row>
    <row r="3753" spans="1:4">
      <c r="A3753" s="7">
        <v>99.7</v>
      </c>
      <c r="B3753" s="165">
        <v>6.65</v>
      </c>
      <c r="C3753" s="51"/>
      <c r="D3753" s="51"/>
    </row>
    <row r="3754" spans="1:4">
      <c r="A3754" s="7">
        <v>44.9</v>
      </c>
      <c r="B3754" s="165">
        <v>6.6580000000000004</v>
      </c>
      <c r="C3754" s="51"/>
      <c r="D3754" s="51"/>
    </row>
    <row r="3755" spans="1:4">
      <c r="A3755" s="7">
        <v>83.899999999999991</v>
      </c>
      <c r="B3755" s="165">
        <v>6.6820000000000004</v>
      </c>
      <c r="C3755" s="51"/>
      <c r="D3755" s="51"/>
    </row>
    <row r="3756" spans="1:4">
      <c r="A3756" s="7">
        <v>69.3</v>
      </c>
      <c r="B3756" s="165">
        <v>6.6859999999999999</v>
      </c>
      <c r="C3756" s="51"/>
      <c r="D3756" s="51"/>
    </row>
    <row r="3757" spans="1:4">
      <c r="A3757" s="7">
        <v>0</v>
      </c>
      <c r="B3757" s="165">
        <v>6.7229999999999999</v>
      </c>
      <c r="C3757" s="51"/>
      <c r="D3757" s="51"/>
    </row>
    <row r="3758" spans="1:4">
      <c r="A3758" s="7">
        <v>0</v>
      </c>
      <c r="B3758" s="165">
        <v>6.7430000000000003</v>
      </c>
      <c r="C3758" s="51"/>
      <c r="D3758" s="51"/>
    </row>
    <row r="3759" spans="1:4">
      <c r="A3759" s="7">
        <v>100</v>
      </c>
      <c r="B3759" s="165">
        <v>6.75</v>
      </c>
      <c r="C3759" s="51"/>
      <c r="D3759" s="51"/>
    </row>
    <row r="3760" spans="1:4">
      <c r="A3760" s="7">
        <v>88.8</v>
      </c>
      <c r="B3760" s="165">
        <v>6.75</v>
      </c>
      <c r="C3760" s="51"/>
      <c r="D3760" s="51"/>
    </row>
    <row r="3761" spans="1:4">
      <c r="A3761" s="7">
        <v>100</v>
      </c>
      <c r="B3761" s="165">
        <v>6.75</v>
      </c>
      <c r="C3761" s="51"/>
      <c r="D3761" s="51"/>
    </row>
    <row r="3762" spans="1:4">
      <c r="A3762" s="7">
        <v>100</v>
      </c>
      <c r="B3762" s="165">
        <v>6.75</v>
      </c>
      <c r="C3762" s="51"/>
      <c r="D3762" s="51"/>
    </row>
    <row r="3763" spans="1:4">
      <c r="A3763" s="7">
        <v>100</v>
      </c>
      <c r="B3763" s="165">
        <v>6.75</v>
      </c>
      <c r="C3763" s="51"/>
      <c r="D3763" s="51"/>
    </row>
    <row r="3764" spans="1:4">
      <c r="A3764" s="7">
        <v>81.2</v>
      </c>
      <c r="B3764" s="165">
        <v>6.75</v>
      </c>
      <c r="C3764" s="51"/>
      <c r="D3764" s="51"/>
    </row>
    <row r="3765" spans="1:4">
      <c r="A3765" s="7">
        <v>58.4</v>
      </c>
      <c r="B3765" s="165">
        <v>6.75</v>
      </c>
      <c r="C3765" s="51"/>
      <c r="D3765" s="51"/>
    </row>
    <row r="3766" spans="1:4">
      <c r="A3766" s="7">
        <v>65</v>
      </c>
      <c r="B3766" s="165">
        <v>6.75</v>
      </c>
      <c r="C3766" s="51"/>
      <c r="D3766" s="51"/>
    </row>
    <row r="3767" spans="1:4">
      <c r="A3767" s="7">
        <v>88.8</v>
      </c>
      <c r="B3767" s="165">
        <v>6.75</v>
      </c>
      <c r="C3767" s="51"/>
      <c r="D3767" s="51"/>
    </row>
    <row r="3768" spans="1:4">
      <c r="A3768" s="7">
        <v>71</v>
      </c>
      <c r="B3768" s="165">
        <v>6.75</v>
      </c>
      <c r="C3768" s="51"/>
      <c r="D3768" s="51"/>
    </row>
    <row r="3769" spans="1:4">
      <c r="A3769" s="7">
        <v>0</v>
      </c>
      <c r="B3769" s="165">
        <v>6.7969999999999997</v>
      </c>
      <c r="C3769" s="51"/>
      <c r="D3769" s="51"/>
    </row>
    <row r="3770" spans="1:4">
      <c r="A3770" s="7">
        <v>93.100000000000009</v>
      </c>
      <c r="B3770" s="165">
        <v>6.85</v>
      </c>
      <c r="C3770" s="51"/>
      <c r="D3770" s="51"/>
    </row>
    <row r="3771" spans="1:4">
      <c r="A3771" s="7">
        <v>98.5</v>
      </c>
      <c r="B3771" s="165">
        <v>6.85</v>
      </c>
      <c r="C3771" s="51"/>
      <c r="D3771" s="51"/>
    </row>
    <row r="3772" spans="1:4">
      <c r="A3772" s="7">
        <v>0</v>
      </c>
      <c r="B3772" s="165">
        <v>6.9</v>
      </c>
      <c r="C3772" s="51"/>
      <c r="D3772" s="51"/>
    </row>
    <row r="3773" spans="1:4">
      <c r="A3773" s="7">
        <v>66.100000000000009</v>
      </c>
      <c r="B3773" s="165">
        <v>7</v>
      </c>
      <c r="C3773" s="51"/>
      <c r="D3773" s="51"/>
    </row>
    <row r="3774" spans="1:4">
      <c r="A3774" s="7">
        <v>0</v>
      </c>
      <c r="B3774" s="165">
        <v>7.1159999999999997</v>
      </c>
      <c r="C3774" s="51"/>
      <c r="D3774" s="51"/>
    </row>
    <row r="3775" spans="1:4">
      <c r="A3775" s="7">
        <v>0</v>
      </c>
      <c r="B3775" s="165">
        <v>7.1550000000000002</v>
      </c>
      <c r="C3775" s="51"/>
      <c r="D3775" s="51"/>
    </row>
    <row r="3776" spans="1:4">
      <c r="A3776" s="7">
        <v>0</v>
      </c>
      <c r="B3776" s="165">
        <v>8.19</v>
      </c>
      <c r="C3776" s="51"/>
      <c r="D3776" s="51"/>
    </row>
    <row r="3777" spans="3:4">
      <c r="C3777" s="51"/>
      <c r="D3777" s="51"/>
    </row>
    <row r="3778" spans="3:4">
      <c r="C3778" s="51"/>
      <c r="D3778" s="51"/>
    </row>
    <row r="3779" spans="3:4">
      <c r="C3779" s="51"/>
      <c r="D3779" s="51"/>
    </row>
    <row r="3780" spans="3:4">
      <c r="C3780" s="51"/>
      <c r="D3780" s="51"/>
    </row>
    <row r="3781" spans="3:4">
      <c r="C3781" s="51"/>
      <c r="D3781" s="51"/>
    </row>
    <row r="3782" spans="3:4">
      <c r="C3782" s="51"/>
      <c r="D3782" s="51"/>
    </row>
    <row r="3783" spans="3:4">
      <c r="C3783" s="51"/>
      <c r="D3783" s="51"/>
    </row>
    <row r="3784" spans="3:4">
      <c r="C3784" s="51"/>
      <c r="D3784" s="51"/>
    </row>
    <row r="3785" spans="3:4">
      <c r="C3785" s="51"/>
      <c r="D3785" s="51"/>
    </row>
    <row r="3786" spans="3:4">
      <c r="C3786" s="51"/>
      <c r="D3786" s="51"/>
    </row>
    <row r="3787" spans="3:4">
      <c r="C3787" s="51"/>
      <c r="D3787" s="51"/>
    </row>
    <row r="3788" spans="3:4">
      <c r="C3788" s="51"/>
      <c r="D3788" s="51"/>
    </row>
    <row r="3789" spans="3:4">
      <c r="C3789" s="51"/>
      <c r="D3789" s="51"/>
    </row>
    <row r="3790" spans="3:4">
      <c r="C3790" s="51"/>
      <c r="D3790" s="51"/>
    </row>
    <row r="3791" spans="3:4">
      <c r="C3791" s="51"/>
      <c r="D3791" s="51"/>
    </row>
    <row r="3792" spans="3:4">
      <c r="C3792" s="51"/>
      <c r="D3792" s="51"/>
    </row>
    <row r="3793" spans="3:4">
      <c r="C3793" s="51"/>
      <c r="D3793" s="51"/>
    </row>
    <row r="3794" spans="3:4">
      <c r="C3794" s="51"/>
      <c r="D3794" s="51"/>
    </row>
    <row r="3795" spans="3:4">
      <c r="C3795" s="51"/>
      <c r="D3795" s="51"/>
    </row>
    <row r="3796" spans="3:4">
      <c r="C3796" s="51"/>
      <c r="D3796" s="51"/>
    </row>
    <row r="3797" spans="3:4">
      <c r="C3797" s="51"/>
      <c r="D3797" s="51"/>
    </row>
    <row r="3798" spans="3:4">
      <c r="C3798" s="51"/>
      <c r="D3798" s="51"/>
    </row>
    <row r="3799" spans="3:4">
      <c r="C3799" s="51"/>
      <c r="D3799" s="51"/>
    </row>
    <row r="3800" spans="3:4">
      <c r="C3800" s="51"/>
      <c r="D3800" s="51"/>
    </row>
    <row r="3801" spans="3:4">
      <c r="C3801" s="51"/>
      <c r="D3801" s="51"/>
    </row>
    <row r="3802" spans="3:4">
      <c r="C3802" s="51"/>
      <c r="D3802" s="51"/>
    </row>
    <row r="3803" spans="3:4">
      <c r="C3803" s="51"/>
      <c r="D3803" s="51"/>
    </row>
    <row r="3804" spans="3:4">
      <c r="C3804" s="51"/>
      <c r="D3804" s="51"/>
    </row>
    <row r="3805" spans="3:4">
      <c r="C3805" s="51"/>
      <c r="D3805" s="51"/>
    </row>
    <row r="3806" spans="3:4">
      <c r="C3806" s="51"/>
      <c r="D3806" s="51"/>
    </row>
    <row r="3807" spans="3:4">
      <c r="C3807" s="51"/>
      <c r="D3807" s="51"/>
    </row>
    <row r="3808" spans="3:4">
      <c r="C3808" s="51"/>
      <c r="D3808" s="51"/>
    </row>
    <row r="3809" spans="3:4">
      <c r="C3809" s="51"/>
      <c r="D3809" s="51"/>
    </row>
    <row r="3810" spans="3:4">
      <c r="C3810" s="51"/>
      <c r="D3810" s="51"/>
    </row>
    <row r="3811" spans="3:4">
      <c r="C3811" s="51"/>
      <c r="D3811" s="51"/>
    </row>
    <row r="3812" spans="3:4">
      <c r="C3812" s="51"/>
      <c r="D3812" s="51"/>
    </row>
    <row r="3813" spans="3:4">
      <c r="C3813" s="51"/>
      <c r="D3813" s="51"/>
    </row>
    <row r="3814" spans="3:4">
      <c r="C3814" s="51"/>
      <c r="D3814" s="51"/>
    </row>
    <row r="3815" spans="3:4">
      <c r="C3815" s="51"/>
      <c r="D3815" s="51"/>
    </row>
    <row r="3816" spans="3:4">
      <c r="C3816" s="51"/>
      <c r="D3816" s="51"/>
    </row>
    <row r="3817" spans="3:4">
      <c r="C3817" s="51"/>
      <c r="D3817" s="51"/>
    </row>
    <row r="3818" spans="3:4">
      <c r="C3818" s="51"/>
      <c r="D3818" s="51"/>
    </row>
    <row r="3819" spans="3:4">
      <c r="C3819" s="51"/>
      <c r="D3819" s="51"/>
    </row>
    <row r="3820" spans="3:4">
      <c r="C3820" s="51"/>
      <c r="D3820" s="51"/>
    </row>
    <row r="3821" spans="3:4">
      <c r="C3821" s="51"/>
      <c r="D3821" s="51"/>
    </row>
    <row r="3822" spans="3:4">
      <c r="C3822" s="51"/>
      <c r="D3822" s="51"/>
    </row>
    <row r="3823" spans="3:4">
      <c r="C3823" s="51"/>
      <c r="D3823" s="51"/>
    </row>
    <row r="3824" spans="3:4">
      <c r="C3824" s="51"/>
      <c r="D3824" s="51"/>
    </row>
    <row r="3825" spans="3:4">
      <c r="C3825" s="51"/>
      <c r="D3825" s="51"/>
    </row>
    <row r="3826" spans="3:4">
      <c r="C3826" s="51"/>
      <c r="D3826" s="51"/>
    </row>
    <row r="3827" spans="3:4">
      <c r="C3827" s="51"/>
      <c r="D3827" s="51"/>
    </row>
    <row r="3828" spans="3:4">
      <c r="C3828" s="51"/>
      <c r="D3828" s="51"/>
    </row>
    <row r="3829" spans="3:4">
      <c r="C3829" s="51"/>
      <c r="D3829" s="51"/>
    </row>
    <row r="3830" spans="3:4">
      <c r="C3830" s="51"/>
      <c r="D3830" s="51"/>
    </row>
    <row r="3831" spans="3:4">
      <c r="C3831" s="51"/>
      <c r="D3831" s="51"/>
    </row>
    <row r="3832" spans="3:4">
      <c r="C3832" s="51"/>
      <c r="D3832" s="51"/>
    </row>
    <row r="3833" spans="3:4">
      <c r="C3833" s="51"/>
      <c r="D3833" s="51"/>
    </row>
    <row r="3834" spans="3:4">
      <c r="C3834" s="51"/>
      <c r="D3834" s="51"/>
    </row>
    <row r="3835" spans="3:4">
      <c r="C3835" s="51"/>
      <c r="D3835" s="51"/>
    </row>
    <row r="3836" spans="3:4">
      <c r="C3836" s="51"/>
      <c r="D3836" s="51"/>
    </row>
    <row r="3837" spans="3:4">
      <c r="C3837" s="51"/>
      <c r="D3837" s="51"/>
    </row>
    <row r="3838" spans="3:4">
      <c r="C3838" s="51"/>
      <c r="D3838" s="51"/>
    </row>
    <row r="3839" spans="3:4">
      <c r="C3839" s="51"/>
      <c r="D3839" s="51"/>
    </row>
    <row r="3840" spans="3:4">
      <c r="C3840" s="51"/>
      <c r="D3840" s="51"/>
    </row>
    <row r="3841" spans="3:4">
      <c r="C3841" s="51"/>
      <c r="D3841" s="51"/>
    </row>
    <row r="3842" spans="3:4">
      <c r="C3842" s="51"/>
      <c r="D3842" s="51"/>
    </row>
    <row r="3843" spans="3:4">
      <c r="C3843" s="51"/>
      <c r="D3843" s="51"/>
    </row>
    <row r="3844" spans="3:4">
      <c r="C3844" s="51"/>
      <c r="D3844" s="51"/>
    </row>
    <row r="3845" spans="3:4">
      <c r="C3845" s="51"/>
      <c r="D3845" s="51"/>
    </row>
    <row r="3846" spans="3:4">
      <c r="C3846" s="51"/>
      <c r="D3846" s="51"/>
    </row>
    <row r="3847" spans="3:4">
      <c r="C3847" s="51"/>
      <c r="D3847" s="51"/>
    </row>
    <row r="3848" spans="3:4">
      <c r="C3848" s="51"/>
      <c r="D3848" s="51"/>
    </row>
    <row r="3849" spans="3:4">
      <c r="C3849" s="51"/>
      <c r="D3849" s="51"/>
    </row>
    <row r="3850" spans="3:4">
      <c r="C3850" s="51"/>
      <c r="D3850" s="51"/>
    </row>
    <row r="3851" spans="3:4">
      <c r="C3851" s="51"/>
      <c r="D3851" s="51"/>
    </row>
    <row r="3852" spans="3:4">
      <c r="C3852" s="51"/>
      <c r="D3852" s="51"/>
    </row>
    <row r="3853" spans="3:4">
      <c r="C3853" s="51"/>
      <c r="D3853" s="51"/>
    </row>
    <row r="3854" spans="3:4">
      <c r="C3854" s="51"/>
      <c r="D3854" s="51"/>
    </row>
    <row r="3855" spans="3:4">
      <c r="C3855" s="51"/>
      <c r="D3855" s="51"/>
    </row>
    <row r="3856" spans="3:4">
      <c r="C3856" s="51"/>
      <c r="D3856" s="51"/>
    </row>
    <row r="3857" spans="3:4">
      <c r="C3857" s="51"/>
      <c r="D3857" s="51"/>
    </row>
    <row r="3858" spans="3:4">
      <c r="C3858" s="51"/>
      <c r="D3858" s="51"/>
    </row>
    <row r="3859" spans="3:4">
      <c r="C3859" s="51"/>
      <c r="D3859" s="51"/>
    </row>
    <row r="3860" spans="3:4">
      <c r="C3860" s="51"/>
      <c r="D3860" s="51"/>
    </row>
    <row r="3861" spans="3:4">
      <c r="C3861" s="51"/>
      <c r="D3861" s="51"/>
    </row>
    <row r="3862" spans="3:4">
      <c r="C3862" s="51"/>
      <c r="D3862" s="51"/>
    </row>
    <row r="3863" spans="3:4">
      <c r="C3863" s="51"/>
      <c r="D3863" s="51"/>
    </row>
    <row r="3864" spans="3:4">
      <c r="C3864" s="51"/>
      <c r="D3864" s="51"/>
    </row>
    <row r="3865" spans="3:4">
      <c r="C3865" s="51"/>
      <c r="D3865" s="51"/>
    </row>
    <row r="3866" spans="3:4">
      <c r="C3866" s="51"/>
      <c r="D3866" s="51"/>
    </row>
    <row r="3867" spans="3:4">
      <c r="C3867" s="51"/>
      <c r="D3867" s="51"/>
    </row>
    <row r="3868" spans="3:4">
      <c r="C3868" s="51"/>
      <c r="D3868" s="51"/>
    </row>
    <row r="3869" spans="3:4">
      <c r="C3869" s="51"/>
      <c r="D3869" s="51"/>
    </row>
    <row r="3870" spans="3:4">
      <c r="C3870" s="51"/>
      <c r="D3870" s="51"/>
    </row>
    <row r="3871" spans="3:4">
      <c r="C3871" s="51"/>
      <c r="D3871" s="51"/>
    </row>
    <row r="3872" spans="3:4">
      <c r="C3872" s="51"/>
      <c r="D3872" s="51"/>
    </row>
    <row r="3873" spans="3:4">
      <c r="C3873" s="51"/>
      <c r="D3873" s="51"/>
    </row>
    <row r="3874" spans="3:4">
      <c r="C3874" s="51"/>
      <c r="D3874" s="51"/>
    </row>
    <row r="3875" spans="3:4">
      <c r="C3875" s="51"/>
      <c r="D3875" s="51"/>
    </row>
    <row r="3876" spans="3:4">
      <c r="C3876" s="51"/>
      <c r="D3876" s="51"/>
    </row>
    <row r="3877" spans="3:4">
      <c r="C3877" s="51"/>
      <c r="D3877" s="51"/>
    </row>
    <row r="3878" spans="3:4">
      <c r="C3878" s="51"/>
      <c r="D3878" s="51"/>
    </row>
    <row r="3879" spans="3:4">
      <c r="C3879" s="51"/>
      <c r="D3879" s="51"/>
    </row>
    <row r="3880" spans="3:4">
      <c r="C3880" s="51"/>
      <c r="D3880" s="51"/>
    </row>
    <row r="3881" spans="3:4">
      <c r="C3881" s="51"/>
      <c r="D3881" s="51"/>
    </row>
    <row r="3882" spans="3:4">
      <c r="C3882" s="51"/>
      <c r="D3882" s="51"/>
    </row>
    <row r="3883" spans="3:4">
      <c r="C3883" s="51"/>
      <c r="D3883" s="51"/>
    </row>
    <row r="3884" spans="3:4">
      <c r="C3884" s="51"/>
      <c r="D3884" s="51"/>
    </row>
    <row r="3885" spans="3:4">
      <c r="C3885" s="51"/>
      <c r="D3885" s="51"/>
    </row>
    <row r="3886" spans="3:4">
      <c r="C3886" s="51"/>
      <c r="D3886" s="51"/>
    </row>
    <row r="3887" spans="3:4">
      <c r="C3887" s="51"/>
      <c r="D3887" s="51"/>
    </row>
    <row r="3888" spans="3:4">
      <c r="C3888" s="51"/>
      <c r="D3888" s="51"/>
    </row>
    <row r="3889" spans="3:4">
      <c r="C3889" s="51"/>
      <c r="D3889" s="51"/>
    </row>
    <row r="3890" spans="3:4">
      <c r="C3890" s="51"/>
      <c r="D3890" s="51"/>
    </row>
    <row r="3891" spans="3:4">
      <c r="C3891" s="51"/>
      <c r="D3891" s="51"/>
    </row>
    <row r="3892" spans="3:4">
      <c r="C3892" s="51"/>
      <c r="D3892" s="51"/>
    </row>
    <row r="3893" spans="3:4">
      <c r="C3893" s="51"/>
      <c r="D3893" s="51"/>
    </row>
    <row r="3894" spans="3:4">
      <c r="C3894" s="51"/>
      <c r="D3894" s="51"/>
    </row>
    <row r="3895" spans="3:4">
      <c r="C3895" s="51"/>
      <c r="D3895" s="51"/>
    </row>
    <row r="3896" spans="3:4">
      <c r="C3896" s="51"/>
      <c r="D3896" s="51"/>
    </row>
    <row r="3897" spans="3:4">
      <c r="C3897" s="51"/>
      <c r="D3897" s="51"/>
    </row>
    <row r="3898" spans="3:4">
      <c r="C3898" s="51"/>
      <c r="D3898" s="51"/>
    </row>
    <row r="3899" spans="3:4">
      <c r="C3899" s="51"/>
      <c r="D3899" s="51"/>
    </row>
    <row r="3900" spans="3:4">
      <c r="C3900" s="51"/>
      <c r="D3900" s="51"/>
    </row>
    <row r="3901" spans="3:4">
      <c r="C3901" s="51"/>
      <c r="D3901" s="51"/>
    </row>
    <row r="3902" spans="3:4">
      <c r="C3902" s="51"/>
      <c r="D3902" s="51"/>
    </row>
    <row r="3903" spans="3:4">
      <c r="C3903" s="51"/>
      <c r="D3903" s="51"/>
    </row>
    <row r="3904" spans="3:4">
      <c r="C3904" s="51"/>
      <c r="D3904" s="51"/>
    </row>
    <row r="3905" spans="3:4">
      <c r="C3905" s="51"/>
      <c r="D3905" s="51"/>
    </row>
    <row r="3906" spans="3:4">
      <c r="C3906" s="51"/>
      <c r="D3906" s="51"/>
    </row>
    <row r="3907" spans="3:4">
      <c r="C3907" s="51"/>
      <c r="D3907" s="51"/>
    </row>
    <row r="3908" spans="3:4">
      <c r="C3908" s="51"/>
      <c r="D3908" s="51"/>
    </row>
    <row r="3909" spans="3:4">
      <c r="C3909" s="51"/>
      <c r="D3909" s="51"/>
    </row>
    <row r="3910" spans="3:4">
      <c r="C3910" s="51"/>
      <c r="D3910" s="51"/>
    </row>
    <row r="3911" spans="3:4">
      <c r="C3911" s="51"/>
      <c r="D3911" s="51"/>
    </row>
    <row r="3912" spans="3:4">
      <c r="C3912" s="51"/>
      <c r="D3912" s="51"/>
    </row>
    <row r="3913" spans="3:4">
      <c r="C3913" s="51"/>
      <c r="D3913" s="51"/>
    </row>
    <row r="3914" spans="3:4">
      <c r="C3914" s="51"/>
      <c r="D3914" s="51"/>
    </row>
    <row r="3915" spans="3:4">
      <c r="C3915" s="51"/>
      <c r="D3915" s="51"/>
    </row>
    <row r="3916" spans="3:4">
      <c r="C3916" s="51"/>
      <c r="D3916" s="51"/>
    </row>
    <row r="3917" spans="3:4">
      <c r="C3917" s="51"/>
      <c r="D3917" s="51"/>
    </row>
    <row r="3918" spans="3:4">
      <c r="C3918" s="51"/>
      <c r="D3918" s="51"/>
    </row>
    <row r="3919" spans="3:4">
      <c r="C3919" s="51"/>
      <c r="D3919" s="51"/>
    </row>
    <row r="3920" spans="3:4">
      <c r="C3920" s="51"/>
      <c r="D3920" s="51"/>
    </row>
    <row r="3921" spans="3:4">
      <c r="C3921" s="51"/>
      <c r="D3921" s="51"/>
    </row>
    <row r="3922" spans="3:4">
      <c r="C3922" s="51"/>
      <c r="D3922" s="51"/>
    </row>
    <row r="3923" spans="3:4">
      <c r="C3923" s="51"/>
      <c r="D3923" s="51"/>
    </row>
    <row r="3924" spans="3:4">
      <c r="C3924" s="51"/>
      <c r="D3924" s="51"/>
    </row>
    <row r="3925" spans="3:4">
      <c r="C3925" s="51"/>
      <c r="D3925" s="51"/>
    </row>
    <row r="3926" spans="3:4">
      <c r="C3926" s="51"/>
      <c r="D3926" s="51"/>
    </row>
    <row r="3927" spans="3:4">
      <c r="C3927" s="51"/>
      <c r="D3927" s="51"/>
    </row>
    <row r="3928" spans="3:4">
      <c r="C3928" s="51"/>
      <c r="D3928" s="51"/>
    </row>
    <row r="3929" spans="3:4">
      <c r="C3929" s="51"/>
      <c r="D3929" s="51"/>
    </row>
    <row r="3930" spans="3:4">
      <c r="C3930" s="51"/>
      <c r="D3930" s="51"/>
    </row>
    <row r="3931" spans="3:4">
      <c r="C3931" s="51"/>
      <c r="D3931" s="51"/>
    </row>
    <row r="3932" spans="3:4">
      <c r="C3932" s="51"/>
      <c r="D3932" s="51"/>
    </row>
    <row r="3933" spans="3:4">
      <c r="C3933" s="51"/>
      <c r="D3933" s="51"/>
    </row>
    <row r="3934" spans="3:4">
      <c r="C3934" s="51"/>
      <c r="D3934" s="51"/>
    </row>
    <row r="3935" spans="3:4">
      <c r="C3935" s="51"/>
      <c r="D3935" s="51"/>
    </row>
    <row r="3936" spans="3:4">
      <c r="C3936" s="51"/>
      <c r="D3936" s="51"/>
    </row>
    <row r="3937" spans="3:4">
      <c r="C3937" s="51"/>
      <c r="D3937" s="51"/>
    </row>
    <row r="3938" spans="3:4">
      <c r="C3938" s="51"/>
      <c r="D3938" s="51"/>
    </row>
    <row r="3939" spans="3:4">
      <c r="C3939" s="51"/>
      <c r="D3939" s="51"/>
    </row>
    <row r="3940" spans="3:4">
      <c r="C3940" s="51"/>
      <c r="D3940" s="51"/>
    </row>
    <row r="3941" spans="3:4">
      <c r="C3941" s="51"/>
      <c r="D3941" s="51"/>
    </row>
    <row r="3942" spans="3:4">
      <c r="C3942" s="51"/>
      <c r="D3942" s="51"/>
    </row>
    <row r="3943" spans="3:4">
      <c r="C3943" s="51"/>
      <c r="D3943" s="51"/>
    </row>
    <row r="3944" spans="3:4">
      <c r="C3944" s="51"/>
      <c r="D3944" s="51"/>
    </row>
    <row r="3945" spans="3:4">
      <c r="C3945" s="51"/>
      <c r="D3945" s="51"/>
    </row>
    <row r="3946" spans="3:4">
      <c r="C3946" s="51"/>
      <c r="D3946" s="51"/>
    </row>
    <row r="3947" spans="3:4">
      <c r="C3947" s="51"/>
      <c r="D3947" s="51"/>
    </row>
    <row r="3948" spans="3:4">
      <c r="C3948" s="51"/>
      <c r="D3948" s="51"/>
    </row>
    <row r="3949" spans="3:4">
      <c r="C3949" s="51"/>
      <c r="D3949" s="51"/>
    </row>
    <row r="3950" spans="3:4">
      <c r="C3950" s="51"/>
      <c r="D3950" s="51"/>
    </row>
    <row r="3951" spans="3:4">
      <c r="C3951" s="51"/>
      <c r="D3951" s="51"/>
    </row>
    <row r="3952" spans="3:4">
      <c r="C3952" s="51"/>
      <c r="D3952" s="51"/>
    </row>
    <row r="3953" spans="3:4">
      <c r="C3953" s="51"/>
      <c r="D3953" s="51"/>
    </row>
    <row r="3954" spans="3:4">
      <c r="C3954" s="51"/>
      <c r="D3954" s="51"/>
    </row>
    <row r="3955" spans="3:4">
      <c r="C3955" s="51"/>
      <c r="D3955" s="51"/>
    </row>
    <row r="3956" spans="3:4">
      <c r="C3956" s="51"/>
      <c r="D3956" s="51"/>
    </row>
    <row r="3957" spans="3:4">
      <c r="C3957" s="51"/>
      <c r="D3957" s="51"/>
    </row>
    <row r="3958" spans="3:4">
      <c r="C3958" s="51"/>
      <c r="D3958" s="51"/>
    </row>
    <row r="3959" spans="3:4">
      <c r="C3959" s="51"/>
      <c r="D3959" s="51"/>
    </row>
    <row r="3960" spans="3:4">
      <c r="C3960" s="51"/>
      <c r="D3960" s="51"/>
    </row>
    <row r="3961" spans="3:4">
      <c r="C3961" s="51"/>
      <c r="D3961" s="51"/>
    </row>
    <row r="3962" spans="3:4">
      <c r="C3962" s="51"/>
      <c r="D3962" s="51"/>
    </row>
    <row r="3963" spans="3:4">
      <c r="C3963" s="51"/>
      <c r="D3963" s="51"/>
    </row>
    <row r="3964" spans="3:4">
      <c r="C3964" s="51"/>
      <c r="D3964" s="51"/>
    </row>
    <row r="3965" spans="3:4">
      <c r="C3965" s="51"/>
      <c r="D3965" s="51"/>
    </row>
    <row r="3966" spans="3:4">
      <c r="C3966" s="51"/>
      <c r="D3966" s="51"/>
    </row>
    <row r="3967" spans="3:4">
      <c r="C3967" s="51"/>
      <c r="D3967" s="51"/>
    </row>
    <row r="3968" spans="3:4">
      <c r="C3968" s="51"/>
      <c r="D3968" s="51"/>
    </row>
    <row r="3969" spans="3:4">
      <c r="C3969" s="51"/>
      <c r="D3969" s="51"/>
    </row>
    <row r="3970" spans="3:4">
      <c r="C3970" s="51"/>
      <c r="D3970" s="51"/>
    </row>
    <row r="3971" spans="3:4">
      <c r="C3971" s="51"/>
      <c r="D3971" s="51"/>
    </row>
    <row r="3972" spans="3:4">
      <c r="C3972" s="51"/>
      <c r="D3972" s="51"/>
    </row>
    <row r="3973" spans="3:4">
      <c r="C3973" s="51"/>
      <c r="D3973" s="51"/>
    </row>
    <row r="3974" spans="3:4">
      <c r="C3974" s="51"/>
      <c r="D3974" s="51"/>
    </row>
    <row r="3975" spans="3:4">
      <c r="C3975" s="51"/>
      <c r="D3975" s="51"/>
    </row>
    <row r="3976" spans="3:4">
      <c r="C3976" s="51"/>
      <c r="D3976" s="51"/>
    </row>
    <row r="3977" spans="3:4">
      <c r="C3977" s="51"/>
      <c r="D3977" s="51"/>
    </row>
    <row r="3978" spans="3:4">
      <c r="C3978" s="51"/>
      <c r="D3978" s="51"/>
    </row>
    <row r="3979" spans="3:4">
      <c r="C3979" s="51"/>
      <c r="D3979" s="51"/>
    </row>
    <row r="3980" spans="3:4">
      <c r="C3980" s="51"/>
      <c r="D3980" s="51"/>
    </row>
    <row r="3981" spans="3:4">
      <c r="C3981" s="51"/>
      <c r="D3981" s="51"/>
    </row>
    <row r="3982" spans="3:4">
      <c r="C3982" s="51"/>
      <c r="D3982" s="51"/>
    </row>
    <row r="3983" spans="3:4">
      <c r="C3983" s="51"/>
      <c r="D3983" s="51"/>
    </row>
    <row r="3984" spans="3:4">
      <c r="C3984" s="51"/>
      <c r="D3984" s="51"/>
    </row>
    <row r="3985" spans="3:4">
      <c r="C3985" s="51"/>
      <c r="D3985" s="51"/>
    </row>
    <row r="3986" spans="3:4">
      <c r="C3986" s="51"/>
      <c r="D3986" s="51"/>
    </row>
    <row r="3987" spans="3:4">
      <c r="C3987" s="51"/>
      <c r="D3987" s="51"/>
    </row>
    <row r="3988" spans="3:4">
      <c r="C3988" s="51"/>
      <c r="D3988" s="51"/>
    </row>
    <row r="3989" spans="3:4">
      <c r="C3989" s="51"/>
      <c r="D3989" s="51"/>
    </row>
    <row r="3990" spans="3:4">
      <c r="C3990" s="51"/>
      <c r="D3990" s="51"/>
    </row>
    <row r="3991" spans="3:4">
      <c r="C3991" s="51"/>
      <c r="D3991" s="51"/>
    </row>
    <row r="3992" spans="3:4">
      <c r="C3992" s="51"/>
      <c r="D3992" s="51"/>
    </row>
    <row r="3993" spans="3:4">
      <c r="C3993" s="51"/>
      <c r="D3993" s="51"/>
    </row>
    <row r="3994" spans="3:4">
      <c r="C3994" s="51"/>
      <c r="D3994" s="51"/>
    </row>
    <row r="3995" spans="3:4">
      <c r="C3995" s="51"/>
      <c r="D3995" s="51"/>
    </row>
    <row r="3996" spans="3:4">
      <c r="C3996" s="51"/>
      <c r="D3996" s="51"/>
    </row>
    <row r="3997" spans="3:4">
      <c r="C3997" s="51"/>
      <c r="D3997" s="51"/>
    </row>
    <row r="3998" spans="3:4">
      <c r="C3998" s="51"/>
      <c r="D3998" s="51"/>
    </row>
    <row r="3999" spans="3:4">
      <c r="C3999" s="51"/>
      <c r="D3999" s="51"/>
    </row>
    <row r="4000" spans="3:4">
      <c r="C4000" s="51"/>
      <c r="D4000" s="51"/>
    </row>
    <row r="4001" spans="3:4">
      <c r="C4001" s="51"/>
      <c r="D4001" s="51"/>
    </row>
    <row r="4002" spans="3:4">
      <c r="C4002" s="51"/>
      <c r="D4002" s="51"/>
    </row>
    <row r="4003" spans="3:4">
      <c r="C4003" s="51"/>
      <c r="D4003" s="51"/>
    </row>
    <row r="4004" spans="3:4">
      <c r="C4004" s="51"/>
      <c r="D4004" s="51"/>
    </row>
    <row r="4005" spans="3:4">
      <c r="C4005" s="51"/>
      <c r="D4005" s="51"/>
    </row>
    <row r="4006" spans="3:4">
      <c r="C4006" s="51"/>
      <c r="D4006" s="51"/>
    </row>
    <row r="4007" spans="3:4">
      <c r="C4007" s="51"/>
      <c r="D4007" s="51"/>
    </row>
    <row r="4008" spans="3:4">
      <c r="C4008" s="51"/>
      <c r="D4008" s="51"/>
    </row>
    <row r="4009" spans="3:4">
      <c r="C4009" s="51"/>
      <c r="D4009" s="51"/>
    </row>
    <row r="4010" spans="3:4">
      <c r="C4010" s="51"/>
      <c r="D4010" s="51"/>
    </row>
    <row r="4011" spans="3:4">
      <c r="C4011" s="51"/>
      <c r="D4011" s="51"/>
    </row>
    <row r="4012" spans="3:4">
      <c r="C4012" s="51"/>
      <c r="D4012" s="51"/>
    </row>
    <row r="4013" spans="3:4">
      <c r="C4013" s="51"/>
      <c r="D4013" s="51"/>
    </row>
    <row r="4014" spans="3:4">
      <c r="C4014" s="51"/>
      <c r="D4014" s="51"/>
    </row>
    <row r="4015" spans="3:4">
      <c r="C4015" s="51"/>
      <c r="D4015" s="51"/>
    </row>
    <row r="4016" spans="3:4">
      <c r="C4016" s="51"/>
      <c r="D4016" s="51"/>
    </row>
    <row r="4017" spans="3:4">
      <c r="C4017" s="51"/>
      <c r="D4017" s="51"/>
    </row>
    <row r="4018" spans="3:4">
      <c r="C4018" s="51"/>
      <c r="D4018" s="51"/>
    </row>
    <row r="4019" spans="3:4">
      <c r="C4019" s="51"/>
      <c r="D4019" s="51"/>
    </row>
    <row r="4020" spans="3:4">
      <c r="C4020" s="51"/>
      <c r="D4020" s="51"/>
    </row>
    <row r="4021" spans="3:4">
      <c r="C4021" s="51"/>
      <c r="D4021" s="51"/>
    </row>
    <row r="4022" spans="3:4">
      <c r="C4022" s="51"/>
      <c r="D4022" s="51"/>
    </row>
    <row r="4023" spans="3:4">
      <c r="C4023" s="51"/>
      <c r="D4023" s="51"/>
    </row>
    <row r="4024" spans="3:4">
      <c r="C4024" s="51"/>
      <c r="D4024" s="51"/>
    </row>
    <row r="4025" spans="3:4">
      <c r="C4025" s="51"/>
      <c r="D4025" s="51"/>
    </row>
    <row r="4026" spans="3:4">
      <c r="C4026" s="51"/>
      <c r="D4026" s="51"/>
    </row>
    <row r="4027" spans="3:4">
      <c r="C4027" s="51"/>
      <c r="D4027" s="51"/>
    </row>
    <row r="4028" spans="3:4">
      <c r="C4028" s="51"/>
      <c r="D4028" s="51"/>
    </row>
    <row r="4029" spans="3:4">
      <c r="C4029" s="51"/>
      <c r="D4029" s="51"/>
    </row>
    <row r="4030" spans="3:4">
      <c r="C4030" s="51"/>
      <c r="D4030" s="51"/>
    </row>
    <row r="4031" spans="3:4">
      <c r="C4031" s="51"/>
      <c r="D4031" s="51"/>
    </row>
    <row r="4032" spans="3:4">
      <c r="C4032" s="51"/>
      <c r="D4032" s="51"/>
    </row>
    <row r="4033" spans="3:4">
      <c r="C4033" s="51"/>
      <c r="D4033" s="51"/>
    </row>
    <row r="4034" spans="3:4">
      <c r="C4034" s="51"/>
      <c r="D4034" s="51"/>
    </row>
    <row r="4035" spans="3:4">
      <c r="C4035" s="51"/>
      <c r="D4035" s="51"/>
    </row>
    <row r="4036" spans="3:4">
      <c r="C4036" s="51"/>
      <c r="D4036" s="51"/>
    </row>
    <row r="4037" spans="3:4">
      <c r="C4037" s="51"/>
      <c r="D4037" s="51"/>
    </row>
    <row r="4038" spans="3:4">
      <c r="C4038" s="51"/>
      <c r="D4038" s="51"/>
    </row>
    <row r="4039" spans="3:4">
      <c r="C4039" s="51"/>
      <c r="D4039" s="51"/>
    </row>
    <row r="4040" spans="3:4">
      <c r="C4040" s="51"/>
      <c r="D4040" s="51"/>
    </row>
    <row r="4041" spans="3:4">
      <c r="C4041" s="51"/>
      <c r="D4041" s="51"/>
    </row>
    <row r="4042" spans="3:4">
      <c r="C4042" s="51"/>
      <c r="D4042" s="51"/>
    </row>
    <row r="4043" spans="3:4">
      <c r="C4043" s="51"/>
      <c r="D4043" s="51"/>
    </row>
    <row r="4044" spans="3:4">
      <c r="C4044" s="51"/>
      <c r="D4044" s="51"/>
    </row>
    <row r="4045" spans="3:4">
      <c r="C4045" s="51"/>
      <c r="D4045" s="51"/>
    </row>
    <row r="4046" spans="3:4">
      <c r="C4046" s="51"/>
      <c r="D4046" s="51"/>
    </row>
    <row r="4047" spans="3:4">
      <c r="C4047" s="51"/>
      <c r="D4047" s="51"/>
    </row>
    <row r="4048" spans="3:4">
      <c r="C4048" s="51"/>
      <c r="D4048" s="51"/>
    </row>
    <row r="4049" spans="3:4">
      <c r="C4049" s="51"/>
      <c r="D4049" s="51"/>
    </row>
    <row r="4050" spans="3:4">
      <c r="C4050" s="51"/>
      <c r="D4050" s="51"/>
    </row>
    <row r="4051" spans="3:4">
      <c r="C4051" s="51"/>
      <c r="D4051" s="51"/>
    </row>
    <row r="4052" spans="3:4">
      <c r="C4052" s="51"/>
      <c r="D4052" s="51"/>
    </row>
    <row r="4053" spans="3:4">
      <c r="C4053" s="51"/>
      <c r="D4053" s="51"/>
    </row>
    <row r="4054" spans="3:4">
      <c r="C4054" s="51"/>
      <c r="D4054" s="51"/>
    </row>
    <row r="4055" spans="3:4">
      <c r="C4055" s="51"/>
      <c r="D4055" s="51"/>
    </row>
    <row r="4056" spans="3:4">
      <c r="C4056" s="51"/>
      <c r="D4056" s="51"/>
    </row>
    <row r="4057" spans="3:4">
      <c r="C4057" s="51"/>
      <c r="D4057" s="51"/>
    </row>
    <row r="4058" spans="3:4">
      <c r="C4058" s="51"/>
      <c r="D4058" s="51"/>
    </row>
    <row r="4059" spans="3:4">
      <c r="C4059" s="51"/>
      <c r="D4059" s="51"/>
    </row>
    <row r="4060" spans="3:4">
      <c r="C4060" s="51"/>
      <c r="D4060" s="51"/>
    </row>
    <row r="4061" spans="3:4">
      <c r="C4061" s="51"/>
      <c r="D4061" s="51"/>
    </row>
    <row r="4062" spans="3:4">
      <c r="C4062" s="51"/>
      <c r="D4062" s="51"/>
    </row>
    <row r="4063" spans="3:4">
      <c r="C4063" s="51"/>
      <c r="D4063" s="51"/>
    </row>
    <row r="4064" spans="3:4">
      <c r="C4064" s="51"/>
      <c r="D4064" s="51"/>
    </row>
    <row r="4065" spans="3:4">
      <c r="C4065" s="51"/>
      <c r="D4065" s="51"/>
    </row>
    <row r="4066" spans="3:4">
      <c r="C4066" s="51"/>
      <c r="D4066" s="51"/>
    </row>
    <row r="4067" spans="3:4">
      <c r="C4067" s="51"/>
      <c r="D4067" s="51"/>
    </row>
    <row r="4068" spans="3:4">
      <c r="C4068" s="51"/>
      <c r="D4068" s="51"/>
    </row>
    <row r="4069" spans="3:4">
      <c r="C4069" s="51"/>
      <c r="D4069" s="51"/>
    </row>
    <row r="4070" spans="3:4">
      <c r="C4070" s="51"/>
      <c r="D4070" s="51"/>
    </row>
    <row r="4071" spans="3:4">
      <c r="C4071" s="51"/>
      <c r="D4071" s="51"/>
    </row>
    <row r="4072" spans="3:4">
      <c r="C4072" s="51"/>
      <c r="D4072" s="51"/>
    </row>
    <row r="4073" spans="3:4">
      <c r="C4073" s="51"/>
      <c r="D4073" s="51"/>
    </row>
    <row r="4074" spans="3:4">
      <c r="C4074" s="51"/>
      <c r="D4074" s="51"/>
    </row>
    <row r="4075" spans="3:4">
      <c r="C4075" s="51"/>
      <c r="D4075" s="51"/>
    </row>
    <row r="4076" spans="3:4">
      <c r="C4076" s="51"/>
      <c r="D4076" s="51"/>
    </row>
    <row r="4077" spans="3:4">
      <c r="C4077" s="51"/>
      <c r="D4077" s="51"/>
    </row>
    <row r="4078" spans="3:4">
      <c r="C4078" s="51"/>
      <c r="D4078" s="51"/>
    </row>
    <row r="4079" spans="3:4">
      <c r="C4079" s="51"/>
      <c r="D4079" s="51"/>
    </row>
    <row r="4080" spans="3:4">
      <c r="C4080" s="51"/>
      <c r="D4080" s="51"/>
    </row>
    <row r="4081" spans="3:4">
      <c r="C4081" s="51"/>
      <c r="D4081" s="51"/>
    </row>
    <row r="4082" spans="3:4">
      <c r="C4082" s="51"/>
      <c r="D4082" s="51"/>
    </row>
    <row r="4083" spans="3:4">
      <c r="C4083" s="51"/>
      <c r="D4083" s="51"/>
    </row>
    <row r="4084" spans="3:4">
      <c r="C4084" s="51"/>
      <c r="D4084" s="51"/>
    </row>
    <row r="4085" spans="3:4">
      <c r="C4085" s="51"/>
      <c r="D4085" s="51"/>
    </row>
    <row r="4086" spans="3:4">
      <c r="C4086" s="51"/>
      <c r="D4086" s="51"/>
    </row>
    <row r="4087" spans="3:4">
      <c r="C4087" s="51"/>
      <c r="D4087" s="51"/>
    </row>
    <row r="4088" spans="3:4">
      <c r="C4088" s="51"/>
      <c r="D4088" s="51"/>
    </row>
    <row r="4089" spans="3:4">
      <c r="C4089" s="51"/>
      <c r="D4089" s="51"/>
    </row>
    <row r="4090" spans="3:4">
      <c r="C4090" s="51"/>
      <c r="D4090" s="51"/>
    </row>
    <row r="4091" spans="3:4">
      <c r="C4091" s="51"/>
      <c r="D4091" s="51"/>
    </row>
    <row r="4092" spans="3:4">
      <c r="C4092" s="51"/>
      <c r="D4092" s="51"/>
    </row>
    <row r="4093" spans="3:4">
      <c r="C4093" s="51"/>
      <c r="D4093" s="51"/>
    </row>
    <row r="4094" spans="3:4">
      <c r="C4094" s="51"/>
      <c r="D4094" s="51"/>
    </row>
    <row r="4095" spans="3:4">
      <c r="C4095" s="51"/>
      <c r="D4095" s="51"/>
    </row>
    <row r="4096" spans="3:4">
      <c r="C4096" s="51"/>
      <c r="D4096" s="51"/>
    </row>
    <row r="4097" spans="3:4">
      <c r="C4097" s="51"/>
      <c r="D4097" s="51"/>
    </row>
    <row r="4098" spans="3:4">
      <c r="C4098" s="51"/>
      <c r="D4098" s="51"/>
    </row>
    <row r="4099" spans="3:4">
      <c r="C4099" s="51"/>
      <c r="D4099" s="51"/>
    </row>
    <row r="4100" spans="3:4">
      <c r="C4100" s="51"/>
      <c r="D4100" s="51"/>
    </row>
    <row r="4101" spans="3:4">
      <c r="C4101" s="51"/>
      <c r="D4101" s="51"/>
    </row>
    <row r="4102" spans="3:4">
      <c r="C4102" s="51"/>
      <c r="D4102" s="51"/>
    </row>
    <row r="4103" spans="3:4">
      <c r="C4103" s="51"/>
      <c r="D4103" s="51"/>
    </row>
    <row r="4104" spans="3:4">
      <c r="C4104" s="51"/>
      <c r="D4104" s="51"/>
    </row>
    <row r="4105" spans="3:4">
      <c r="C4105" s="51"/>
      <c r="D4105" s="51"/>
    </row>
    <row r="4106" spans="3:4">
      <c r="C4106" s="51"/>
      <c r="D4106" s="51"/>
    </row>
    <row r="4107" spans="3:4">
      <c r="C4107" s="51"/>
      <c r="D4107" s="51"/>
    </row>
    <row r="4108" spans="3:4">
      <c r="C4108" s="51"/>
      <c r="D4108" s="51"/>
    </row>
    <row r="4109" spans="3:4">
      <c r="C4109" s="51"/>
      <c r="D4109" s="51"/>
    </row>
    <row r="4110" spans="3:4">
      <c r="C4110" s="51"/>
      <c r="D4110" s="51"/>
    </row>
    <row r="4111" spans="3:4">
      <c r="C4111" s="51"/>
      <c r="D4111" s="51"/>
    </row>
    <row r="4112" spans="3:4">
      <c r="C4112" s="51"/>
      <c r="D4112" s="51"/>
    </row>
    <row r="4113" spans="3:4">
      <c r="C4113" s="51"/>
      <c r="D4113" s="51"/>
    </row>
    <row r="4114" spans="3:4">
      <c r="C4114" s="51"/>
      <c r="D4114" s="51"/>
    </row>
    <row r="4115" spans="3:4">
      <c r="C4115" s="51"/>
      <c r="D4115" s="51"/>
    </row>
    <row r="4116" spans="3:4">
      <c r="C4116" s="51"/>
      <c r="D4116" s="51"/>
    </row>
    <row r="4117" spans="3:4">
      <c r="C4117" s="51"/>
      <c r="D4117" s="51"/>
    </row>
    <row r="4118" spans="3:4">
      <c r="C4118" s="51"/>
      <c r="D4118" s="51"/>
    </row>
    <row r="4119" spans="3:4">
      <c r="C4119" s="51"/>
      <c r="D4119" s="51"/>
    </row>
    <row r="4120" spans="3:4">
      <c r="C4120" s="51"/>
      <c r="D4120" s="51"/>
    </row>
    <row r="4121" spans="3:4">
      <c r="C4121" s="51"/>
      <c r="D4121" s="51"/>
    </row>
    <row r="4122" spans="3:4">
      <c r="C4122" s="51"/>
      <c r="D4122" s="51"/>
    </row>
    <row r="4123" spans="3:4">
      <c r="C4123" s="51"/>
      <c r="D4123" s="51"/>
    </row>
    <row r="4124" spans="3:4">
      <c r="C4124" s="51"/>
      <c r="D4124" s="51"/>
    </row>
    <row r="4125" spans="3:4">
      <c r="C4125" s="51"/>
      <c r="D4125" s="51"/>
    </row>
    <row r="4126" spans="3:4">
      <c r="C4126" s="51"/>
      <c r="D4126" s="51"/>
    </row>
    <row r="4127" spans="3:4">
      <c r="C4127" s="51"/>
      <c r="D4127" s="51"/>
    </row>
    <row r="4128" spans="3:4">
      <c r="C4128" s="51"/>
      <c r="D4128" s="51"/>
    </row>
    <row r="4129" spans="3:4">
      <c r="C4129" s="51"/>
      <c r="D4129" s="51"/>
    </row>
    <row r="4130" spans="3:4">
      <c r="C4130" s="51"/>
      <c r="D4130" s="51"/>
    </row>
    <row r="4131" spans="3:4">
      <c r="C4131" s="51"/>
      <c r="D4131" s="51"/>
    </row>
    <row r="4132" spans="3:4">
      <c r="C4132" s="51"/>
      <c r="D4132" s="51"/>
    </row>
    <row r="4133" spans="3:4">
      <c r="C4133" s="51"/>
      <c r="D4133" s="51"/>
    </row>
    <row r="4134" spans="3:4">
      <c r="C4134" s="51"/>
      <c r="D4134" s="51"/>
    </row>
    <row r="4135" spans="3:4">
      <c r="C4135" s="51"/>
      <c r="D4135" s="51"/>
    </row>
    <row r="4136" spans="3:4">
      <c r="C4136" s="51"/>
      <c r="D4136" s="51"/>
    </row>
    <row r="4137" spans="3:4">
      <c r="C4137" s="51"/>
      <c r="D4137" s="51"/>
    </row>
    <row r="4138" spans="3:4">
      <c r="C4138" s="51"/>
      <c r="D4138" s="51"/>
    </row>
    <row r="4139" spans="3:4">
      <c r="C4139" s="51"/>
      <c r="D4139" s="51"/>
    </row>
    <row r="4140" spans="3:4">
      <c r="C4140" s="51"/>
      <c r="D4140" s="51"/>
    </row>
    <row r="4141" spans="3:4">
      <c r="C4141" s="51"/>
      <c r="D4141" s="51"/>
    </row>
    <row r="4142" spans="3:4">
      <c r="C4142" s="51"/>
      <c r="D4142" s="51"/>
    </row>
    <row r="4143" spans="3:4">
      <c r="C4143" s="51"/>
      <c r="D4143" s="51"/>
    </row>
    <row r="4144" spans="3:4">
      <c r="C4144" s="51"/>
      <c r="D4144" s="51"/>
    </row>
    <row r="4145" spans="3:4">
      <c r="C4145" s="51"/>
      <c r="D4145" s="51"/>
    </row>
    <row r="4146" spans="3:4">
      <c r="C4146" s="51"/>
      <c r="D4146" s="51"/>
    </row>
    <row r="4147" spans="3:4">
      <c r="C4147" s="51"/>
      <c r="D4147" s="51"/>
    </row>
    <row r="4148" spans="3:4">
      <c r="C4148" s="51"/>
      <c r="D4148" s="51"/>
    </row>
    <row r="4149" spans="3:4">
      <c r="C4149" s="51"/>
      <c r="D4149" s="51"/>
    </row>
    <row r="4150" spans="3:4">
      <c r="C4150" s="51"/>
      <c r="D4150" s="51"/>
    </row>
    <row r="4151" spans="3:4">
      <c r="C4151" s="51"/>
      <c r="D4151" s="51"/>
    </row>
    <row r="4152" spans="3:4">
      <c r="C4152" s="51"/>
      <c r="D4152" s="51"/>
    </row>
    <row r="4153" spans="3:4">
      <c r="C4153" s="51"/>
      <c r="D4153" s="51"/>
    </row>
    <row r="4154" spans="3:4">
      <c r="C4154" s="51"/>
      <c r="D4154" s="51"/>
    </row>
    <row r="4155" spans="3:4">
      <c r="C4155" s="51"/>
      <c r="D4155" s="51"/>
    </row>
    <row r="4156" spans="3:4">
      <c r="C4156" s="51"/>
      <c r="D4156" s="51"/>
    </row>
    <row r="4157" spans="3:4">
      <c r="C4157" s="51"/>
      <c r="D4157" s="51"/>
    </row>
    <row r="4158" spans="3:4">
      <c r="C4158" s="51"/>
      <c r="D4158" s="51"/>
    </row>
    <row r="4159" spans="3:4">
      <c r="C4159" s="51"/>
      <c r="D4159" s="51"/>
    </row>
    <row r="4160" spans="3:4">
      <c r="C4160" s="51"/>
      <c r="D4160" s="51"/>
    </row>
    <row r="4161" spans="3:4">
      <c r="C4161" s="51"/>
      <c r="D4161" s="51"/>
    </row>
    <row r="4162" spans="3:4">
      <c r="C4162" s="51"/>
      <c r="D4162" s="51"/>
    </row>
    <row r="4163" spans="3:4">
      <c r="C4163" s="51"/>
      <c r="D4163" s="51"/>
    </row>
    <row r="4164" spans="3:4">
      <c r="C4164" s="51"/>
      <c r="D4164" s="51"/>
    </row>
    <row r="4165" spans="3:4">
      <c r="C4165" s="51"/>
      <c r="D4165" s="51"/>
    </row>
    <row r="4166" spans="3:4">
      <c r="C4166" s="51"/>
      <c r="D4166" s="51"/>
    </row>
    <row r="4167" spans="3:4">
      <c r="C4167" s="51"/>
      <c r="D4167" s="51"/>
    </row>
    <row r="4168" spans="3:4">
      <c r="C4168" s="51"/>
      <c r="D4168" s="51"/>
    </row>
    <row r="4169" spans="3:4">
      <c r="C4169" s="51"/>
      <c r="D4169" s="51"/>
    </row>
    <row r="4170" spans="3:4">
      <c r="C4170" s="51"/>
      <c r="D4170" s="51"/>
    </row>
    <row r="4171" spans="3:4">
      <c r="C4171" s="51"/>
      <c r="D4171" s="51"/>
    </row>
    <row r="4172" spans="3:4">
      <c r="C4172" s="51"/>
      <c r="D4172" s="51"/>
    </row>
    <row r="4173" spans="3:4">
      <c r="C4173" s="51"/>
      <c r="D4173" s="51"/>
    </row>
    <row r="4174" spans="3:4">
      <c r="C4174" s="51"/>
      <c r="D4174" s="51"/>
    </row>
    <row r="4175" spans="3:4">
      <c r="C4175" s="51"/>
      <c r="D4175" s="51"/>
    </row>
    <row r="4176" spans="3:4">
      <c r="C4176" s="51"/>
      <c r="D4176" s="51"/>
    </row>
    <row r="4177" spans="3:4">
      <c r="C4177" s="51"/>
      <c r="D4177" s="51"/>
    </row>
    <row r="4178" spans="3:4">
      <c r="C4178" s="51"/>
      <c r="D4178" s="51"/>
    </row>
    <row r="4179" spans="3:4">
      <c r="C4179" s="51"/>
      <c r="D4179" s="51"/>
    </row>
    <row r="4180" spans="3:4">
      <c r="C4180" s="51"/>
      <c r="D4180" s="51"/>
    </row>
    <row r="4181" spans="3:4">
      <c r="C4181" s="51"/>
      <c r="D4181" s="51"/>
    </row>
    <row r="4182" spans="3:4">
      <c r="C4182" s="51"/>
      <c r="D4182" s="51"/>
    </row>
    <row r="4183" spans="3:4">
      <c r="C4183" s="51"/>
      <c r="D4183" s="51"/>
    </row>
    <row r="4184" spans="3:4">
      <c r="C4184" s="51"/>
      <c r="D4184" s="51"/>
    </row>
    <row r="4185" spans="3:4">
      <c r="C4185" s="51"/>
      <c r="D4185" s="51"/>
    </row>
    <row r="4186" spans="3:4">
      <c r="C4186" s="51"/>
      <c r="D4186" s="51"/>
    </row>
    <row r="4187" spans="3:4">
      <c r="C4187" s="51"/>
      <c r="D4187" s="51"/>
    </row>
    <row r="4188" spans="3:4">
      <c r="C4188" s="51"/>
      <c r="D4188" s="51"/>
    </row>
    <row r="4189" spans="3:4">
      <c r="C4189" s="51"/>
      <c r="D4189" s="51"/>
    </row>
    <row r="4190" spans="3:4">
      <c r="C4190" s="51"/>
      <c r="D4190" s="51"/>
    </row>
    <row r="4191" spans="3:4">
      <c r="C4191" s="51"/>
      <c r="D4191" s="51"/>
    </row>
    <row r="4192" spans="3:4">
      <c r="C4192" s="51"/>
      <c r="D4192" s="51"/>
    </row>
    <row r="4193" spans="3:4">
      <c r="C4193" s="51"/>
      <c r="D4193" s="51"/>
    </row>
    <row r="4194" spans="3:4">
      <c r="C4194" s="51"/>
      <c r="D4194" s="51"/>
    </row>
    <row r="4195" spans="3:4">
      <c r="C4195" s="51"/>
      <c r="D4195" s="51"/>
    </row>
    <row r="4196" spans="3:4">
      <c r="C4196" s="51"/>
      <c r="D4196" s="51"/>
    </row>
    <row r="4197" spans="3:4">
      <c r="C4197" s="51"/>
      <c r="D4197" s="51"/>
    </row>
    <row r="4198" spans="3:4">
      <c r="C4198" s="51"/>
      <c r="D4198" s="51"/>
    </row>
    <row r="4199" spans="3:4">
      <c r="C4199" s="51"/>
      <c r="D4199" s="51"/>
    </row>
    <row r="4200" spans="3:4">
      <c r="C4200" s="51"/>
      <c r="D4200" s="51"/>
    </row>
    <row r="4201" spans="3:4">
      <c r="C4201" s="51"/>
      <c r="D4201" s="51"/>
    </row>
    <row r="4202" spans="3:4">
      <c r="C4202" s="51"/>
      <c r="D4202" s="51"/>
    </row>
    <row r="4203" spans="3:4">
      <c r="C4203" s="51"/>
      <c r="D4203" s="51"/>
    </row>
    <row r="4204" spans="3:4">
      <c r="C4204" s="51"/>
      <c r="D4204" s="51"/>
    </row>
    <row r="4205" spans="3:4">
      <c r="C4205" s="51"/>
      <c r="D4205" s="51"/>
    </row>
    <row r="4206" spans="3:4">
      <c r="C4206" s="51"/>
      <c r="D4206" s="51"/>
    </row>
    <row r="4207" spans="3:4">
      <c r="C4207" s="51"/>
      <c r="D4207" s="51"/>
    </row>
    <row r="4208" spans="3:4">
      <c r="C4208" s="51"/>
      <c r="D4208" s="51"/>
    </row>
    <row r="4209" spans="3:4">
      <c r="C4209" s="51"/>
      <c r="D4209" s="51"/>
    </row>
    <row r="4210" spans="3:4">
      <c r="C4210" s="51"/>
      <c r="D4210" s="51"/>
    </row>
    <row r="4211" spans="3:4">
      <c r="C4211" s="51"/>
      <c r="D4211" s="51"/>
    </row>
    <row r="4212" spans="3:4">
      <c r="C4212" s="51"/>
      <c r="D4212" s="51"/>
    </row>
    <row r="4213" spans="3:4">
      <c r="C4213" s="51"/>
      <c r="D4213" s="51"/>
    </row>
    <row r="4214" spans="3:4">
      <c r="C4214" s="51"/>
      <c r="D4214" s="51"/>
    </row>
    <row r="4215" spans="3:4">
      <c r="C4215" s="51"/>
      <c r="D4215" s="51"/>
    </row>
    <row r="4216" spans="3:4">
      <c r="C4216" s="51"/>
      <c r="D4216" s="51"/>
    </row>
    <row r="4217" spans="3:4">
      <c r="C4217" s="51"/>
      <c r="D4217" s="51"/>
    </row>
    <row r="4218" spans="3:4">
      <c r="C4218" s="51"/>
      <c r="D4218" s="51"/>
    </row>
    <row r="4219" spans="3:4">
      <c r="C4219" s="51"/>
      <c r="D4219" s="51"/>
    </row>
    <row r="4220" spans="3:4">
      <c r="C4220" s="51"/>
      <c r="D4220" s="51"/>
    </row>
    <row r="4221" spans="3:4">
      <c r="C4221" s="51"/>
      <c r="D4221" s="51"/>
    </row>
    <row r="4222" spans="3:4">
      <c r="C4222" s="51"/>
      <c r="D4222" s="51"/>
    </row>
    <row r="4223" spans="3:4">
      <c r="C4223" s="51"/>
      <c r="D4223" s="51"/>
    </row>
    <row r="4224" spans="3:4">
      <c r="C4224" s="51"/>
      <c r="D4224" s="51"/>
    </row>
    <row r="4225" spans="3:4">
      <c r="C4225" s="51"/>
      <c r="D4225" s="51"/>
    </row>
    <row r="4226" spans="3:4">
      <c r="C4226" s="51"/>
      <c r="D4226" s="51"/>
    </row>
    <row r="4227" spans="3:4">
      <c r="C4227" s="51"/>
      <c r="D4227" s="51"/>
    </row>
    <row r="4228" spans="3:4">
      <c r="C4228" s="51"/>
      <c r="D4228" s="51"/>
    </row>
    <row r="4229" spans="3:4">
      <c r="C4229" s="51"/>
      <c r="D4229" s="51"/>
    </row>
    <row r="4230" spans="3:4">
      <c r="C4230" s="51"/>
      <c r="D4230" s="51"/>
    </row>
    <row r="4231" spans="3:4">
      <c r="C4231" s="51"/>
      <c r="D4231" s="51"/>
    </row>
    <row r="4232" spans="3:4">
      <c r="C4232" s="51"/>
      <c r="D4232" s="51"/>
    </row>
    <row r="4233" spans="3:4">
      <c r="C4233" s="51"/>
      <c r="D4233" s="51"/>
    </row>
    <row r="4234" spans="3:4">
      <c r="C4234" s="51"/>
      <c r="D4234" s="51"/>
    </row>
    <row r="4235" spans="3:4">
      <c r="C4235" s="51"/>
      <c r="D4235" s="51"/>
    </row>
    <row r="4236" spans="3:4">
      <c r="C4236" s="51"/>
      <c r="D4236" s="51"/>
    </row>
    <row r="4237" spans="3:4">
      <c r="C4237" s="51"/>
      <c r="D4237" s="51"/>
    </row>
    <row r="4238" spans="3:4">
      <c r="C4238" s="51"/>
      <c r="D4238" s="51"/>
    </row>
    <row r="4239" spans="3:4">
      <c r="C4239" s="51"/>
      <c r="D4239" s="51"/>
    </row>
  </sheetData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workbookViewId="0">
      <selection activeCell="V39" sqref="V39"/>
    </sheetView>
  </sheetViews>
  <sheetFormatPr defaultColWidth="8.85546875" defaultRowHeight="15"/>
  <cols>
    <col min="1" max="1" width="10.140625" style="1" bestFit="1" customWidth="1"/>
    <col min="2" max="2" width="11.42578125" style="1" customWidth="1"/>
    <col min="3" max="3" width="11.140625" style="1" customWidth="1"/>
    <col min="4" max="4" width="10.42578125" style="1" customWidth="1"/>
    <col min="5" max="16384" width="8.85546875" style="1"/>
  </cols>
  <sheetData>
    <row r="1" spans="1:4">
      <c r="A1" s="10" t="s">
        <v>194</v>
      </c>
    </row>
    <row r="2" spans="1:4">
      <c r="A2" s="13" t="s">
        <v>24</v>
      </c>
    </row>
    <row r="4" spans="1:4" s="53" customFormat="1" ht="45">
      <c r="A4" s="52" t="s">
        <v>1</v>
      </c>
      <c r="B4" s="53" t="s">
        <v>176</v>
      </c>
      <c r="C4" s="53" t="s">
        <v>177</v>
      </c>
      <c r="D4" s="53" t="s">
        <v>178</v>
      </c>
    </row>
    <row r="5" spans="1:4">
      <c r="A5" s="3">
        <v>39113</v>
      </c>
      <c r="B5" s="7">
        <v>1.7871160453263999</v>
      </c>
      <c r="C5" s="7">
        <v>1.65820510722686</v>
      </c>
      <c r="D5" s="7">
        <v>0.65839446422172498</v>
      </c>
    </row>
    <row r="6" spans="1:4">
      <c r="A6" s="3">
        <v>39141</v>
      </c>
      <c r="B6" s="7">
        <v>1.8666627389649399</v>
      </c>
      <c r="C6" s="7">
        <v>1.23027277714495</v>
      </c>
      <c r="D6" s="7">
        <v>0.79037541245713905</v>
      </c>
    </row>
    <row r="7" spans="1:4">
      <c r="A7" s="3">
        <v>39172</v>
      </c>
      <c r="B7" s="7">
        <v>1.4204830021121899</v>
      </c>
      <c r="C7" s="7">
        <v>1.8254945907365701</v>
      </c>
      <c r="D7" s="7">
        <v>0.82633761258571703</v>
      </c>
    </row>
    <row r="8" spans="1:4">
      <c r="A8" s="3">
        <v>39202</v>
      </c>
      <c r="B8" s="7">
        <v>1.0206921053298099</v>
      </c>
      <c r="C8" s="7">
        <v>1.6576873638217999</v>
      </c>
      <c r="D8" s="7">
        <v>0.84742093668284002</v>
      </c>
    </row>
    <row r="9" spans="1:4">
      <c r="A9" s="3">
        <v>39233</v>
      </c>
      <c r="B9" s="7">
        <v>0.84088383856990001</v>
      </c>
      <c r="C9" s="7">
        <v>1.6883580111624601</v>
      </c>
      <c r="D9" s="7">
        <v>0.90220503566217902</v>
      </c>
    </row>
    <row r="10" spans="1:4">
      <c r="A10" s="3">
        <v>39263</v>
      </c>
      <c r="B10" s="7">
        <v>0.98680656953656198</v>
      </c>
      <c r="C10" s="7">
        <v>1.94075227224825</v>
      </c>
      <c r="D10" s="7">
        <v>0.94891331069117302</v>
      </c>
    </row>
    <row r="11" spans="1:4">
      <c r="A11" s="3">
        <v>39294</v>
      </c>
      <c r="B11" s="7">
        <v>1.2675686791319201</v>
      </c>
      <c r="C11" s="7">
        <v>1.7802177408203601</v>
      </c>
      <c r="D11" s="7">
        <v>1.00885896718376</v>
      </c>
    </row>
    <row r="12" spans="1:4">
      <c r="A12" s="3">
        <v>39325</v>
      </c>
      <c r="B12" s="7">
        <v>1.4561669262539301</v>
      </c>
      <c r="C12" s="7">
        <v>1.26598129476753</v>
      </c>
      <c r="D12" s="7">
        <v>0.93291885134921504</v>
      </c>
    </row>
    <row r="13" spans="1:4">
      <c r="A13" s="3">
        <v>39355</v>
      </c>
      <c r="B13" s="7">
        <v>1.44498604770672</v>
      </c>
      <c r="C13" s="7">
        <v>0.72478221769509699</v>
      </c>
      <c r="D13" s="7">
        <v>0.86399378143522998</v>
      </c>
    </row>
    <row r="14" spans="1:4">
      <c r="A14" s="3">
        <v>39386</v>
      </c>
      <c r="B14" s="7">
        <v>1.38726487207343</v>
      </c>
      <c r="C14" s="7">
        <v>1.0698138111032001</v>
      </c>
      <c r="D14" s="7">
        <v>0.88885727329140996</v>
      </c>
    </row>
    <row r="15" spans="1:4">
      <c r="A15" s="3">
        <v>39416</v>
      </c>
      <c r="B15" s="7">
        <v>1.27000687230716</v>
      </c>
      <c r="C15" s="7">
        <v>1.1608042486641601</v>
      </c>
      <c r="D15" s="7">
        <v>0.97698564406468702</v>
      </c>
    </row>
    <row r="16" spans="1:4">
      <c r="A16" s="3">
        <v>39447</v>
      </c>
      <c r="B16" s="7">
        <v>1.43500926084946</v>
      </c>
      <c r="C16" s="7">
        <v>2.0506568420002398</v>
      </c>
      <c r="D16" s="7">
        <v>1.11811313011617</v>
      </c>
    </row>
    <row r="17" spans="1:4">
      <c r="A17" s="3">
        <v>39478</v>
      </c>
      <c r="B17" s="7">
        <v>1.3481146485686399</v>
      </c>
      <c r="C17" s="7">
        <v>1.4075614702407799</v>
      </c>
      <c r="D17" s="7">
        <v>1.2625722676976701</v>
      </c>
    </row>
    <row r="18" spans="1:4">
      <c r="A18" s="3">
        <v>39507</v>
      </c>
      <c r="B18" s="7">
        <v>1.3208205838890399</v>
      </c>
      <c r="C18" s="7">
        <v>1.2554972335411201</v>
      </c>
      <c r="D18" s="7">
        <v>1.31487047126291</v>
      </c>
    </row>
    <row r="19" spans="1:4">
      <c r="A19" s="3">
        <v>39538</v>
      </c>
      <c r="B19" s="7">
        <v>1.43554404088605</v>
      </c>
      <c r="C19" s="7">
        <v>1.2739310236672601</v>
      </c>
      <c r="D19" s="7">
        <v>1.32309046591423</v>
      </c>
    </row>
    <row r="20" spans="1:4">
      <c r="A20" s="3">
        <v>39568</v>
      </c>
      <c r="B20" s="7">
        <v>1.61800001670825</v>
      </c>
      <c r="C20" s="7">
        <v>1.2794862768755699</v>
      </c>
      <c r="D20" s="7">
        <v>1.29575758013922</v>
      </c>
    </row>
    <row r="21" spans="1:4">
      <c r="A21" s="3">
        <v>39599</v>
      </c>
      <c r="B21" s="7">
        <v>1.69494134953207</v>
      </c>
      <c r="C21" s="7">
        <v>1.5503903716440799</v>
      </c>
      <c r="D21" s="7">
        <v>1.2364722294575901</v>
      </c>
    </row>
    <row r="22" spans="1:4">
      <c r="A22" s="3">
        <v>39629</v>
      </c>
      <c r="B22" s="7">
        <v>1.6226289148336199</v>
      </c>
      <c r="C22" s="7">
        <v>1.4866989137476301</v>
      </c>
      <c r="D22" s="7">
        <v>1.1920789876765201</v>
      </c>
    </row>
    <row r="23" spans="1:4">
      <c r="A23" s="3">
        <v>39660</v>
      </c>
      <c r="B23" s="7">
        <v>1.6005912420759001</v>
      </c>
      <c r="C23" s="7">
        <v>0.79761153253614603</v>
      </c>
      <c r="D23" s="7">
        <v>1.11984222508491</v>
      </c>
    </row>
    <row r="24" spans="1:4">
      <c r="A24" s="3">
        <v>39691</v>
      </c>
      <c r="B24" s="7">
        <v>1.4960300548001699</v>
      </c>
      <c r="C24" s="7">
        <v>-0.24294854883216099</v>
      </c>
      <c r="D24" s="7">
        <v>0.93956953806204602</v>
      </c>
    </row>
    <row r="25" spans="1:4">
      <c r="A25" s="3">
        <v>39721</v>
      </c>
      <c r="B25" s="7">
        <v>1.0809003970830999</v>
      </c>
      <c r="C25" s="7">
        <v>-1.75312127168578</v>
      </c>
      <c r="D25" s="7">
        <v>0.53936770478059404</v>
      </c>
    </row>
    <row r="26" spans="1:4">
      <c r="A26" s="3">
        <v>39752</v>
      </c>
      <c r="B26" s="7">
        <v>0.15370667289100601</v>
      </c>
      <c r="C26" s="7">
        <v>-4.3645909144935304</v>
      </c>
      <c r="D26" s="7">
        <v>0.20276156938214401</v>
      </c>
    </row>
    <row r="27" spans="1:4">
      <c r="A27" s="3">
        <v>39782</v>
      </c>
      <c r="B27" s="7">
        <v>-0.78787697827286196</v>
      </c>
      <c r="C27" s="7">
        <v>-5.4430899330871796</v>
      </c>
      <c r="D27" s="7">
        <v>-0.27712333064348699</v>
      </c>
    </row>
    <row r="28" spans="1:4">
      <c r="A28" s="3">
        <v>39813</v>
      </c>
      <c r="B28" s="7">
        <v>-1.4112065533198599</v>
      </c>
      <c r="C28" s="7">
        <v>-3.4934959063061699</v>
      </c>
      <c r="D28" s="7">
        <v>-1.11412971582173</v>
      </c>
    </row>
    <row r="29" spans="1:4">
      <c r="A29" s="3">
        <v>39844</v>
      </c>
      <c r="B29" s="7">
        <v>-1.60800310346749</v>
      </c>
      <c r="C29" s="7">
        <v>-6.26579973914329</v>
      </c>
      <c r="D29" s="7">
        <v>-2.19106162085026</v>
      </c>
    </row>
    <row r="30" spans="1:4">
      <c r="A30" s="3">
        <v>39872</v>
      </c>
      <c r="B30" s="7">
        <v>-2.4283933893125398</v>
      </c>
      <c r="C30" s="7">
        <v>-5.6977082896531801</v>
      </c>
      <c r="D30" s="7">
        <v>-3.2467684877957601</v>
      </c>
    </row>
    <row r="31" spans="1:4">
      <c r="A31" s="3">
        <v>39903</v>
      </c>
      <c r="B31" s="7">
        <v>-2.6591493015138101</v>
      </c>
      <c r="C31" s="7">
        <v>-4.3095986497608703</v>
      </c>
      <c r="D31" s="7">
        <v>-3.2175648339083902</v>
      </c>
    </row>
    <row r="32" spans="1:4">
      <c r="A32" s="3">
        <v>39933</v>
      </c>
      <c r="B32" s="7">
        <v>-3.0589428672188199</v>
      </c>
      <c r="C32" s="7">
        <v>-3.3525938222223401</v>
      </c>
      <c r="D32" s="7">
        <v>-3.30052662057851</v>
      </c>
    </row>
    <row r="33" spans="1:4">
      <c r="A33" s="3">
        <v>39964</v>
      </c>
      <c r="B33" s="7">
        <v>-3.0956142972936398</v>
      </c>
      <c r="C33" s="7">
        <v>-2.7564654450880801</v>
      </c>
      <c r="D33" s="7">
        <v>-3.16011944631193</v>
      </c>
    </row>
    <row r="34" spans="1:4">
      <c r="A34" s="3">
        <v>39994</v>
      </c>
      <c r="B34" s="7">
        <v>-3.3707940208179701</v>
      </c>
      <c r="C34" s="7">
        <v>-2.7048814930219902</v>
      </c>
      <c r="D34" s="7">
        <v>-3.05612749794629</v>
      </c>
    </row>
    <row r="35" spans="1:4">
      <c r="A35" s="3">
        <v>40025</v>
      </c>
      <c r="B35" s="7">
        <v>-3.6157162730157899</v>
      </c>
      <c r="C35" s="7">
        <v>-2.5823248495606501</v>
      </c>
      <c r="D35" s="7">
        <v>-3.3365111523957802</v>
      </c>
    </row>
    <row r="36" spans="1:4">
      <c r="A36" s="3">
        <v>40056</v>
      </c>
      <c r="B36" s="7">
        <v>-3.8507127862925699</v>
      </c>
      <c r="C36" s="7">
        <v>-2.3583213195195198</v>
      </c>
      <c r="D36" s="7">
        <v>-3.4261318828268599</v>
      </c>
    </row>
    <row r="37" spans="1:4">
      <c r="A37" s="3">
        <v>40086</v>
      </c>
      <c r="B37" s="7">
        <v>-3.4740884852562299</v>
      </c>
      <c r="C37" s="7">
        <v>-1.7239069679374699</v>
      </c>
      <c r="D37" s="7">
        <v>-2.74337608537419</v>
      </c>
    </row>
    <row r="38" spans="1:4">
      <c r="A38" s="3">
        <v>40117</v>
      </c>
      <c r="B38" s="7">
        <v>-3.3427009516453299</v>
      </c>
      <c r="C38" s="7">
        <v>-1.0605501427390001</v>
      </c>
      <c r="D38" s="7">
        <v>-1.88441465840406</v>
      </c>
    </row>
    <row r="39" spans="1:4">
      <c r="A39" s="3">
        <v>40147</v>
      </c>
      <c r="B39" s="7">
        <v>-2.8728069263421498</v>
      </c>
      <c r="C39" s="7">
        <v>-0.67744209970082403</v>
      </c>
      <c r="D39" s="7">
        <v>-1.4212964367682499</v>
      </c>
    </row>
    <row r="40" spans="1:4">
      <c r="A40" s="3">
        <v>40178</v>
      </c>
      <c r="B40" s="7">
        <v>-2.7730692771920098</v>
      </c>
      <c r="C40" s="7">
        <v>9.3884504370009905E-2</v>
      </c>
      <c r="D40" s="7">
        <v>-1.3706240920267401</v>
      </c>
    </row>
    <row r="41" spans="1:4">
      <c r="A41" s="3">
        <v>40209</v>
      </c>
      <c r="B41" s="7">
        <v>-2.4310140032391501</v>
      </c>
      <c r="C41" s="7">
        <v>0.219521241507494</v>
      </c>
      <c r="D41" s="7">
        <v>-0.79684469398528102</v>
      </c>
    </row>
    <row r="42" spans="1:4">
      <c r="A42" s="3">
        <v>40237</v>
      </c>
      <c r="B42" s="7">
        <v>-2.1618011644946198</v>
      </c>
      <c r="C42" s="7">
        <v>0.26135721666810602</v>
      </c>
      <c r="D42" s="7">
        <v>-0.36117247807024899</v>
      </c>
    </row>
    <row r="43" spans="1:4">
      <c r="A43" s="3">
        <v>40268</v>
      </c>
      <c r="B43" s="7">
        <v>-1.9028059930225301</v>
      </c>
      <c r="C43" s="7">
        <v>0.91073873021757001</v>
      </c>
      <c r="D43" s="7">
        <v>-2.2170866726946199E-2</v>
      </c>
    </row>
    <row r="44" spans="1:4">
      <c r="A44" s="3">
        <v>40298</v>
      </c>
      <c r="B44" s="7">
        <v>-1.6122823288627199</v>
      </c>
      <c r="C44" s="7">
        <v>1.11439060586523</v>
      </c>
      <c r="D44" s="7">
        <v>0.232753776111053</v>
      </c>
    </row>
    <row r="45" spans="1:4">
      <c r="A45" s="3">
        <v>40329</v>
      </c>
      <c r="B45" s="7">
        <v>-1.30625642439536</v>
      </c>
      <c r="C45" s="7">
        <v>0.44254008334552902</v>
      </c>
      <c r="D45" s="7">
        <v>0.27019314004573702</v>
      </c>
    </row>
    <row r="46" spans="1:4">
      <c r="A46" s="3">
        <v>40359</v>
      </c>
      <c r="B46" s="7">
        <v>-0.91038947795712799</v>
      </c>
      <c r="C46" s="7">
        <v>0.62143962317356405</v>
      </c>
      <c r="D46" s="7">
        <v>0.26753272013852902</v>
      </c>
    </row>
    <row r="47" spans="1:4">
      <c r="A47" s="3">
        <v>40390</v>
      </c>
      <c r="B47" s="7">
        <v>-0.83545689253717004</v>
      </c>
      <c r="C47" s="7">
        <v>1.07713215220987</v>
      </c>
      <c r="D47" s="7">
        <v>0.27183271794638902</v>
      </c>
    </row>
    <row r="48" spans="1:4">
      <c r="A48" s="3">
        <v>40421</v>
      </c>
      <c r="B48" s="7">
        <v>-0.77490442692463302</v>
      </c>
      <c r="C48" s="7">
        <v>0.92112040009486396</v>
      </c>
      <c r="D48" s="7">
        <v>0.26703035982468798</v>
      </c>
    </row>
    <row r="49" spans="1:4">
      <c r="A49" s="3">
        <v>40451</v>
      </c>
      <c r="B49" s="7">
        <v>-0.69122042557465302</v>
      </c>
      <c r="C49" s="7">
        <v>1.1781078738437001</v>
      </c>
      <c r="D49" s="7">
        <v>6.4983544561013296E-2</v>
      </c>
    </row>
    <row r="50" spans="1:4">
      <c r="A50" s="3">
        <v>40482</v>
      </c>
      <c r="B50" s="7">
        <v>-0.246595912891198</v>
      </c>
      <c r="C50" s="7">
        <v>1.2578105372703401</v>
      </c>
      <c r="D50" s="7">
        <v>-6.3118782636364501E-2</v>
      </c>
    </row>
    <row r="51" spans="1:4">
      <c r="A51" s="3">
        <v>40512</v>
      </c>
      <c r="B51" s="7">
        <v>-6.1794802626047099E-2</v>
      </c>
      <c r="C51" s="7">
        <v>1.0308853231258199</v>
      </c>
      <c r="D51" s="7">
        <v>-4.3550719247057099E-2</v>
      </c>
    </row>
    <row r="52" spans="1:4">
      <c r="A52" s="3">
        <v>40543</v>
      </c>
      <c r="B52" s="7">
        <v>-0.22536023331032701</v>
      </c>
      <c r="C52" s="7">
        <v>1.3566446151817799</v>
      </c>
      <c r="D52" s="7">
        <v>0.18288771419201</v>
      </c>
    </row>
    <row r="53" spans="1:4">
      <c r="A53" s="3">
        <v>40574</v>
      </c>
      <c r="B53" s="7">
        <v>-0.36364429292197498</v>
      </c>
      <c r="C53" s="7">
        <v>1.5129162170703501</v>
      </c>
      <c r="D53" s="7">
        <v>0.39715813596206401</v>
      </c>
    </row>
    <row r="54" spans="1:4">
      <c r="A54" s="3">
        <v>40602</v>
      </c>
      <c r="B54" s="7">
        <v>0.13669349624236801</v>
      </c>
      <c r="C54" s="7">
        <v>1.5867396444855499</v>
      </c>
      <c r="D54" s="7">
        <v>0.52116423833440695</v>
      </c>
    </row>
    <row r="55" spans="1:4">
      <c r="A55" s="3">
        <v>40633</v>
      </c>
      <c r="B55" s="7">
        <v>8.0313707681886004E-2</v>
      </c>
      <c r="C55" s="7">
        <v>1.7308237875974299</v>
      </c>
      <c r="D55" s="7">
        <v>0.61344640090401004</v>
      </c>
    </row>
    <row r="56" spans="1:4">
      <c r="A56" s="3">
        <v>40663</v>
      </c>
      <c r="B56" s="7">
        <v>0.42027788869265298</v>
      </c>
      <c r="C56" s="7">
        <v>1.3371319294377</v>
      </c>
      <c r="D56" s="7">
        <v>0.54127060320431797</v>
      </c>
    </row>
    <row r="57" spans="1:4">
      <c r="A57" s="3">
        <v>40694</v>
      </c>
      <c r="B57" s="7">
        <v>0.56705377026679105</v>
      </c>
      <c r="C57" s="7">
        <v>1.3880038906769301</v>
      </c>
      <c r="D57" s="7">
        <v>0.63804564101389905</v>
      </c>
    </row>
    <row r="58" spans="1:4">
      <c r="A58" s="3">
        <v>40724</v>
      </c>
      <c r="B58" s="7">
        <v>0.52786339129728699</v>
      </c>
      <c r="C58" s="7">
        <v>1.49635294225106</v>
      </c>
      <c r="D58" s="7">
        <v>0.64056939069798702</v>
      </c>
    </row>
    <row r="59" spans="1:4">
      <c r="A59" s="3">
        <v>40755</v>
      </c>
      <c r="B59" s="7">
        <v>0.84238546571308004</v>
      </c>
      <c r="C59" s="7">
        <v>1.4308701370344901</v>
      </c>
      <c r="D59" s="7">
        <v>0.74905894882678403</v>
      </c>
    </row>
    <row r="60" spans="1:4">
      <c r="A60" s="3">
        <v>40786</v>
      </c>
      <c r="B60" s="7">
        <v>1.0028891954960399</v>
      </c>
      <c r="C60" s="7">
        <v>0.90466448310499203</v>
      </c>
      <c r="D60" s="7">
        <v>0.52300681795952397</v>
      </c>
    </row>
    <row r="61" spans="1:4">
      <c r="A61" s="3">
        <v>40816</v>
      </c>
      <c r="B61" s="7">
        <v>1.1292647656998001</v>
      </c>
      <c r="C61" s="7">
        <v>-0.33898045714667902</v>
      </c>
      <c r="D61" s="7">
        <v>0.300379383587351</v>
      </c>
    </row>
    <row r="62" spans="1:4">
      <c r="A62" s="3">
        <v>40847</v>
      </c>
      <c r="B62" s="7">
        <v>0.91248285143292396</v>
      </c>
      <c r="C62" s="7">
        <v>0.104155762272895</v>
      </c>
      <c r="D62" s="7">
        <v>0.24067075179320199</v>
      </c>
    </row>
    <row r="63" spans="1:4">
      <c r="A63" s="3">
        <v>40877</v>
      </c>
      <c r="B63" s="7">
        <v>0.87515487952011395</v>
      </c>
      <c r="C63" s="7">
        <v>3.8205188893309698E-2</v>
      </c>
      <c r="D63" s="7">
        <v>0.43426854151748401</v>
      </c>
    </row>
    <row r="64" spans="1:4">
      <c r="A64" s="3">
        <v>40908</v>
      </c>
      <c r="B64" s="7">
        <v>1.0540587455560599</v>
      </c>
      <c r="C64" s="7">
        <v>-6.6545380515608502E-2</v>
      </c>
      <c r="D64" s="7">
        <v>0.41311507566559202</v>
      </c>
    </row>
    <row r="65" spans="1:4">
      <c r="A65" s="3">
        <v>40939</v>
      </c>
      <c r="B65" s="7">
        <v>1.12282124587243</v>
      </c>
      <c r="C65" s="7">
        <v>0.40034586763831098</v>
      </c>
      <c r="D65" s="7">
        <v>0.59802356713016402</v>
      </c>
    </row>
    <row r="66" spans="1:4">
      <c r="A66" s="3">
        <v>40968</v>
      </c>
      <c r="B66" s="7">
        <v>1.1354278464057099</v>
      </c>
      <c r="C66" s="7">
        <v>0.59896422156750695</v>
      </c>
      <c r="D66" s="7">
        <v>0.79854759270478304</v>
      </c>
    </row>
    <row r="67" spans="1:4">
      <c r="A67" s="3">
        <v>40999</v>
      </c>
      <c r="B67" s="7">
        <v>1.1585921953079199</v>
      </c>
      <c r="C67" s="7">
        <v>0.20953769447467899</v>
      </c>
      <c r="D67" s="7">
        <v>0.87074695747380504</v>
      </c>
    </row>
    <row r="68" spans="1:4">
      <c r="A68" s="3">
        <v>41029</v>
      </c>
      <c r="B68" s="7">
        <v>1.0923319051668301</v>
      </c>
      <c r="C68" s="7">
        <v>0.10663721054665699</v>
      </c>
      <c r="D68" s="7">
        <v>0.79742603243723398</v>
      </c>
    </row>
    <row r="69" spans="1:4">
      <c r="A69" s="3">
        <v>41060</v>
      </c>
      <c r="B69" s="7">
        <v>1.0003147142976401</v>
      </c>
      <c r="C69" s="7">
        <v>-0.62643805344722303</v>
      </c>
      <c r="D69" s="7">
        <v>0.59559915197816804</v>
      </c>
    </row>
    <row r="70" spans="1:4">
      <c r="A70" s="3">
        <v>41090</v>
      </c>
      <c r="B70" s="7">
        <v>1.1424882097467901</v>
      </c>
      <c r="C70" s="7">
        <v>-0.31543115134035099</v>
      </c>
      <c r="D70" s="7">
        <v>0.287037641468746</v>
      </c>
    </row>
    <row r="71" spans="1:4">
      <c r="A71" s="3">
        <v>41121</v>
      </c>
      <c r="B71" s="7">
        <v>1.0571492019684301</v>
      </c>
      <c r="C71" s="7">
        <v>-0.32204695080072998</v>
      </c>
      <c r="D71" s="7">
        <v>0.43177398069566397</v>
      </c>
    </row>
    <row r="72" spans="1:4">
      <c r="A72" s="3">
        <v>41152</v>
      </c>
      <c r="B72" s="7">
        <v>1.04468034429376</v>
      </c>
      <c r="C72" s="7">
        <v>-6.1992463259935203E-2</v>
      </c>
      <c r="D72" s="7">
        <v>0.41843610409823301</v>
      </c>
    </row>
    <row r="73" spans="1:4">
      <c r="A73" s="3">
        <v>41182</v>
      </c>
      <c r="B73" s="7">
        <v>1.1155935845020299</v>
      </c>
      <c r="C73" s="7">
        <v>-8.2019289424007297E-2</v>
      </c>
      <c r="D73" s="7">
        <v>0.30889877106174402</v>
      </c>
    </row>
    <row r="74" spans="1:4">
      <c r="A74" s="3">
        <v>41213</v>
      </c>
      <c r="B74" s="7">
        <v>1.0932916210964001</v>
      </c>
      <c r="C74" s="7">
        <v>-0.11610662132795101</v>
      </c>
      <c r="D74" s="7">
        <v>0.34294621752877902</v>
      </c>
    </row>
    <row r="75" spans="1:4">
      <c r="A75" s="3">
        <v>41243</v>
      </c>
      <c r="B75" s="7">
        <v>0.88461097373406194</v>
      </c>
      <c r="C75" s="7">
        <v>-1.9686348646367299E-2</v>
      </c>
      <c r="D75" s="7">
        <v>0.37326916146449102</v>
      </c>
    </row>
    <row r="76" spans="1:4">
      <c r="A76" s="3">
        <v>41274</v>
      </c>
      <c r="B76" s="7">
        <v>0.68480009230126004</v>
      </c>
      <c r="C76" s="7">
        <v>0.300961125091117</v>
      </c>
      <c r="D76" s="7">
        <v>0.45080286279121501</v>
      </c>
    </row>
    <row r="77" spans="1:4">
      <c r="A77" s="3">
        <v>41305</v>
      </c>
      <c r="B77" s="7">
        <v>0.88461097373406194</v>
      </c>
      <c r="C77" s="7">
        <v>0.34</v>
      </c>
      <c r="D77" s="7">
        <v>0.48</v>
      </c>
    </row>
    <row r="78" spans="1:4">
      <c r="A78" s="3">
        <v>41333</v>
      </c>
      <c r="B78" s="7">
        <v>1.03</v>
      </c>
      <c r="C78" s="7">
        <v>0.57999999999999996</v>
      </c>
      <c r="D78" s="7">
        <v>0.45080286279121501</v>
      </c>
    </row>
    <row r="79" spans="1:4">
      <c r="A79" s="3">
        <v>41364</v>
      </c>
      <c r="B79" s="7">
        <v>1.03</v>
      </c>
      <c r="C79" s="7">
        <v>0.32</v>
      </c>
      <c r="D79" s="7">
        <v>0.42</v>
      </c>
    </row>
    <row r="80" spans="1:4">
      <c r="A80" s="3">
        <v>41394</v>
      </c>
      <c r="B80" s="7">
        <v>0.83</v>
      </c>
      <c r="C80" s="7">
        <v>0.16</v>
      </c>
      <c r="D80" s="7">
        <v>0.45080286279121501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workbookViewId="0">
      <selection activeCell="P23" sqref="P23"/>
    </sheetView>
  </sheetViews>
  <sheetFormatPr defaultColWidth="8.85546875" defaultRowHeight="15"/>
  <cols>
    <col min="1" max="1" width="10" style="1" customWidth="1"/>
    <col min="2" max="2" width="13.140625" style="1" customWidth="1"/>
    <col min="3" max="3" width="15.42578125" style="1" customWidth="1"/>
    <col min="4" max="16384" width="8.85546875" style="1"/>
  </cols>
  <sheetData>
    <row r="1" spans="1:3">
      <c r="A1" s="10" t="s">
        <v>195</v>
      </c>
    </row>
    <row r="2" spans="1:3">
      <c r="A2" s="13" t="s">
        <v>24</v>
      </c>
    </row>
    <row r="4" spans="1:3" s="53" customFormat="1" ht="75.75" customHeight="1">
      <c r="A4" s="52" t="s">
        <v>1</v>
      </c>
      <c r="B4" s="53" t="s">
        <v>179</v>
      </c>
      <c r="C4" s="54" t="s">
        <v>180</v>
      </c>
    </row>
    <row r="5" spans="1:3">
      <c r="A5" s="3">
        <v>39113</v>
      </c>
      <c r="B5" s="55">
        <v>97.433682098643359</v>
      </c>
      <c r="C5" s="7">
        <v>94.477567751989881</v>
      </c>
    </row>
    <row r="6" spans="1:3">
      <c r="A6" s="3">
        <v>39141</v>
      </c>
      <c r="B6" s="55">
        <v>95.606762374296977</v>
      </c>
      <c r="C6" s="7">
        <v>93.679234976796494</v>
      </c>
    </row>
    <row r="7" spans="1:3">
      <c r="A7" s="3">
        <v>39172</v>
      </c>
      <c r="B7" s="55">
        <v>95.335982614705614</v>
      </c>
      <c r="C7" s="7">
        <v>92.926369668817486</v>
      </c>
    </row>
    <row r="8" spans="1:3">
      <c r="A8" s="3">
        <v>39202</v>
      </c>
      <c r="B8" s="55">
        <v>90.663891580929743</v>
      </c>
      <c r="C8" s="7">
        <v>92.333044934743668</v>
      </c>
    </row>
    <row r="9" spans="1:3">
      <c r="A9" s="3">
        <v>39233</v>
      </c>
      <c r="B9" s="55">
        <v>89.281123940537981</v>
      </c>
      <c r="C9" s="7">
        <v>91.894040047206957</v>
      </c>
    </row>
    <row r="10" spans="1:3">
      <c r="A10" s="3">
        <v>39263</v>
      </c>
      <c r="B10" s="55">
        <v>92.250483739706965</v>
      </c>
      <c r="C10" s="7">
        <v>91.612056513703862</v>
      </c>
    </row>
    <row r="11" spans="1:3">
      <c r="A11" s="3">
        <v>39294</v>
      </c>
      <c r="B11" s="55">
        <v>93.859991611170869</v>
      </c>
      <c r="C11" s="7">
        <v>91.480857381618435</v>
      </c>
    </row>
    <row r="12" spans="1:3">
      <c r="A12" s="3">
        <v>39325</v>
      </c>
      <c r="B12" s="55">
        <v>92.253011922430332</v>
      </c>
      <c r="C12" s="7">
        <v>91.521100008101513</v>
      </c>
    </row>
    <row r="13" spans="1:3">
      <c r="A13" s="3">
        <v>39355</v>
      </c>
      <c r="B13" s="55">
        <v>88.665894165189002</v>
      </c>
      <c r="C13" s="7">
        <v>91.750193575179438</v>
      </c>
    </row>
    <row r="14" spans="1:3">
      <c r="A14" s="3">
        <v>39386</v>
      </c>
      <c r="B14" s="55">
        <v>90.34168034643892</v>
      </c>
      <c r="C14" s="7">
        <v>92.187358311294247</v>
      </c>
    </row>
    <row r="15" spans="1:3">
      <c r="A15" s="3">
        <v>39416</v>
      </c>
      <c r="B15" s="55">
        <v>89.944813513050519</v>
      </c>
      <c r="C15" s="7">
        <v>93.06824615341506</v>
      </c>
    </row>
    <row r="16" spans="1:3">
      <c r="A16" s="3">
        <v>39447</v>
      </c>
      <c r="B16" s="55">
        <v>97.207646821459392</v>
      </c>
      <c r="C16" s="7">
        <v>94.128185486421685</v>
      </c>
    </row>
    <row r="17" spans="1:3">
      <c r="A17" s="3">
        <v>39478</v>
      </c>
      <c r="B17" s="55">
        <v>92.524310058958974</v>
      </c>
      <c r="C17" s="7">
        <v>95.125839313288992</v>
      </c>
    </row>
    <row r="18" spans="1:3">
      <c r="A18" s="3">
        <v>39507</v>
      </c>
      <c r="B18" s="55">
        <v>91.375457403088532</v>
      </c>
      <c r="C18" s="7">
        <v>95.818535306988224</v>
      </c>
    </row>
    <row r="19" spans="1:3">
      <c r="A19" s="3">
        <v>39538</v>
      </c>
      <c r="B19" s="55">
        <v>92.544615733672444</v>
      </c>
      <c r="C19" s="7">
        <v>95.682790204726075</v>
      </c>
    </row>
    <row r="20" spans="1:3">
      <c r="A20" s="3">
        <v>39568</v>
      </c>
      <c r="B20" s="55">
        <v>94.209897034514299</v>
      </c>
      <c r="C20" s="7">
        <v>94.438967448792553</v>
      </c>
    </row>
    <row r="21" spans="1:3">
      <c r="A21" s="3">
        <v>39599</v>
      </c>
      <c r="B21" s="55">
        <v>96.551545074502897</v>
      </c>
      <c r="C21" s="7">
        <v>91.515474646008471</v>
      </c>
    </row>
    <row r="22" spans="1:3">
      <c r="A22" s="3">
        <v>39629</v>
      </c>
      <c r="B22" s="55">
        <v>95.443413168040195</v>
      </c>
      <c r="C22" s="7">
        <v>86.846959244380812</v>
      </c>
    </row>
    <row r="23" spans="1:3">
      <c r="A23" s="3">
        <v>39660</v>
      </c>
      <c r="B23" s="55">
        <v>90.822159405461818</v>
      </c>
      <c r="C23" s="7">
        <v>80.063194843739268</v>
      </c>
    </row>
    <row r="24" spans="1:3">
      <c r="A24" s="3">
        <v>39691</v>
      </c>
      <c r="B24" s="55">
        <v>83.116824132907169</v>
      </c>
      <c r="C24" s="7">
        <v>71.511400926234302</v>
      </c>
    </row>
    <row r="25" spans="1:3">
      <c r="A25" s="3">
        <v>39721</v>
      </c>
      <c r="B25" s="55">
        <v>69.384834077094439</v>
      </c>
      <c r="C25" s="7">
        <v>61.92485061075606</v>
      </c>
    </row>
    <row r="26" spans="1:3">
      <c r="A26" s="3">
        <v>39752</v>
      </c>
      <c r="B26" s="55">
        <v>44.124845688319269</v>
      </c>
      <c r="C26" s="7">
        <v>51.545460371124157</v>
      </c>
    </row>
    <row r="27" spans="1:3">
      <c r="A27" s="3">
        <v>39782</v>
      </c>
      <c r="B27" s="55">
        <v>28.234017255559891</v>
      </c>
      <c r="C27" s="7">
        <v>41.623172623303461</v>
      </c>
    </row>
    <row r="28" spans="1:3">
      <c r="A28" s="3">
        <v>39813</v>
      </c>
      <c r="B28" s="55">
        <v>33.9234534676565</v>
      </c>
      <c r="C28" s="7">
        <v>32.420730865957587</v>
      </c>
    </row>
    <row r="29" spans="1:3">
      <c r="A29" s="3">
        <v>39844</v>
      </c>
      <c r="B29" s="55">
        <v>13.482465618907828</v>
      </c>
      <c r="C29" s="7">
        <v>24.743353193011899</v>
      </c>
    </row>
    <row r="30" spans="1:3">
      <c r="A30" s="3">
        <v>39872</v>
      </c>
      <c r="B30" s="55">
        <v>8.4346125958655236</v>
      </c>
      <c r="C30" s="7">
        <v>19.42675116640941</v>
      </c>
    </row>
    <row r="31" spans="1:3">
      <c r="A31" s="3">
        <v>39903</v>
      </c>
      <c r="B31" s="55">
        <v>15.111948545431616</v>
      </c>
      <c r="C31" s="7">
        <v>15.70898572089979</v>
      </c>
    </row>
    <row r="32" spans="1:3">
      <c r="A32" s="3">
        <v>39933</v>
      </c>
      <c r="B32" s="55">
        <v>17.411699545671635</v>
      </c>
      <c r="C32" s="7">
        <v>14.07982700827554</v>
      </c>
    </row>
    <row r="33" spans="1:3">
      <c r="A33" s="3">
        <v>39964</v>
      </c>
      <c r="B33" s="55">
        <v>20.988046199629846</v>
      </c>
      <c r="C33" s="7">
        <v>14.171125742717654</v>
      </c>
    </row>
    <row r="34" spans="1:3">
      <c r="A34" s="3">
        <v>39994</v>
      </c>
      <c r="B34" s="55">
        <v>18.923280756777022</v>
      </c>
      <c r="C34" s="7">
        <v>15.727383239995536</v>
      </c>
    </row>
    <row r="35" spans="1:3">
      <c r="A35" s="3">
        <v>40025</v>
      </c>
      <c r="B35" s="55">
        <v>17.158173095688859</v>
      </c>
      <c r="C35" s="7">
        <v>18.48109525803477</v>
      </c>
    </row>
    <row r="36" spans="1:3">
      <c r="A36" s="3">
        <v>40056</v>
      </c>
      <c r="B36" s="55">
        <v>16.332344260655095</v>
      </c>
      <c r="C36" s="7">
        <v>22.182939290558352</v>
      </c>
    </row>
    <row r="37" spans="1:3">
      <c r="A37" s="3">
        <v>40086</v>
      </c>
      <c r="B37" s="55">
        <v>24.507467192250644</v>
      </c>
      <c r="C37" s="7">
        <v>26.501825875182288</v>
      </c>
    </row>
    <row r="38" spans="1:3">
      <c r="A38" s="3">
        <v>40117</v>
      </c>
      <c r="B38" s="55">
        <v>30.827099316527338</v>
      </c>
      <c r="C38" s="7">
        <v>31.413351096769571</v>
      </c>
    </row>
    <row r="39" spans="1:3">
      <c r="A39" s="3">
        <v>40147</v>
      </c>
      <c r="B39" s="55">
        <v>38.026145661726169</v>
      </c>
      <c r="C39" s="7">
        <v>36.454243000679114</v>
      </c>
    </row>
    <row r="40" spans="1:3">
      <c r="A40" s="3">
        <v>40178</v>
      </c>
      <c r="B40" s="55">
        <v>43.848855453854355</v>
      </c>
      <c r="C40" s="7">
        <v>41.701328763153732</v>
      </c>
    </row>
    <row r="41" spans="1:3">
      <c r="A41" s="3">
        <v>40209</v>
      </c>
      <c r="B41" s="55">
        <v>48.384227228637137</v>
      </c>
      <c r="C41" s="7">
        <v>46.833737554164408</v>
      </c>
    </row>
    <row r="42" spans="1:3">
      <c r="A42" s="3">
        <v>40237</v>
      </c>
      <c r="B42" s="55">
        <v>51.57687014223076</v>
      </c>
      <c r="C42" s="7">
        <v>51.291527451436899</v>
      </c>
    </row>
    <row r="43" spans="1:3">
      <c r="A43" s="3">
        <v>40268</v>
      </c>
      <c r="B43" s="55">
        <v>58.397731510466024</v>
      </c>
      <c r="C43" s="7">
        <v>55.751176833851353</v>
      </c>
    </row>
    <row r="44" spans="1:3">
      <c r="A44" s="3">
        <v>40298</v>
      </c>
      <c r="B44" s="55">
        <v>62.604920778022361</v>
      </c>
      <c r="C44" s="7">
        <v>59.582426349807022</v>
      </c>
    </row>
    <row r="45" spans="1:3">
      <c r="A45" s="3">
        <v>40329</v>
      </c>
      <c r="B45" s="55">
        <v>61.198281517129367</v>
      </c>
      <c r="C45" s="7">
        <v>62.989704847315842</v>
      </c>
    </row>
    <row r="46" spans="1:3">
      <c r="A46" s="3">
        <v>40359</v>
      </c>
      <c r="B46" s="55">
        <v>65.924811368735973</v>
      </c>
      <c r="C46" s="7">
        <v>65.810054118676447</v>
      </c>
    </row>
    <row r="47" spans="1:3">
      <c r="A47" s="3">
        <v>40390</v>
      </c>
      <c r="B47" s="55">
        <v>69.482290826574953</v>
      </c>
      <c r="C47" s="7">
        <v>68.333792958780364</v>
      </c>
    </row>
    <row r="48" spans="1:3">
      <c r="A48" s="3">
        <v>40421</v>
      </c>
      <c r="B48" s="55">
        <v>69.045161631390627</v>
      </c>
      <c r="C48" s="7">
        <v>70.551779405451072</v>
      </c>
    </row>
    <row r="49" spans="1:3">
      <c r="A49" s="3">
        <v>40451</v>
      </c>
      <c r="B49" s="55">
        <v>71.20345563150309</v>
      </c>
      <c r="C49" s="7">
        <v>72.491050342221939</v>
      </c>
    </row>
    <row r="50" spans="1:3">
      <c r="A50" s="3">
        <v>40482</v>
      </c>
      <c r="B50" s="55">
        <v>75.610752916593242</v>
      </c>
      <c r="C50" s="7">
        <v>74.369722184606189</v>
      </c>
    </row>
    <row r="51" spans="1:3">
      <c r="A51" s="3">
        <v>40512</v>
      </c>
      <c r="B51" s="55">
        <v>75.884339040623885</v>
      </c>
      <c r="C51" s="7">
        <v>76.095755428457807</v>
      </c>
    </row>
    <row r="52" spans="1:3">
      <c r="A52" s="3">
        <v>40543</v>
      </c>
      <c r="B52" s="55">
        <v>76.697259438132448</v>
      </c>
      <c r="C52" s="7">
        <v>77.805398504799257</v>
      </c>
    </row>
    <row r="53" spans="1:3">
      <c r="A53" s="3">
        <v>40574</v>
      </c>
      <c r="B53" s="55">
        <v>76.659083051511516</v>
      </c>
      <c r="C53" s="7">
        <v>79.412417234881161</v>
      </c>
    </row>
    <row r="54" spans="1:3">
      <c r="A54" s="3">
        <v>40602</v>
      </c>
      <c r="B54" s="55">
        <v>81.813651238232367</v>
      </c>
      <c r="C54" s="7">
        <v>80.738583326480494</v>
      </c>
    </row>
    <row r="55" spans="1:3">
      <c r="A55" s="3">
        <v>40633</v>
      </c>
      <c r="B55" s="55">
        <v>82.309835642763389</v>
      </c>
      <c r="C55" s="7">
        <v>81.940305887512835</v>
      </c>
    </row>
    <row r="56" spans="1:3">
      <c r="A56" s="3">
        <v>40663</v>
      </c>
      <c r="B56" s="55">
        <v>82.843857606085407</v>
      </c>
      <c r="C56" s="7">
        <v>82.804848645521844</v>
      </c>
    </row>
    <row r="57" spans="1:3">
      <c r="A57" s="3">
        <v>40694</v>
      </c>
      <c r="B57" s="55">
        <v>84.606464025807739</v>
      </c>
      <c r="C57" s="7">
        <v>83.356958743179888</v>
      </c>
    </row>
    <row r="58" spans="1:3">
      <c r="A58" s="3">
        <v>40724</v>
      </c>
      <c r="B58" s="55">
        <v>84.935206726754785</v>
      </c>
      <c r="C58" s="7">
        <v>83.563572043554402</v>
      </c>
    </row>
    <row r="59" spans="1:3">
      <c r="A59" s="3">
        <v>40755</v>
      </c>
      <c r="B59" s="55">
        <v>87.504154445015772</v>
      </c>
      <c r="C59" s="7">
        <v>83.491028902725134</v>
      </c>
    </row>
    <row r="60" spans="1:3">
      <c r="A60" s="3">
        <v>40786</v>
      </c>
      <c r="B60" s="55">
        <v>85.400985422330891</v>
      </c>
      <c r="C60" s="7">
        <v>83.18945144544648</v>
      </c>
    </row>
    <row r="61" spans="1:3">
      <c r="A61" s="3">
        <v>40816</v>
      </c>
      <c r="B61" s="55">
        <v>78.471149809790191</v>
      </c>
      <c r="C61" s="7">
        <v>82.752291314829932</v>
      </c>
    </row>
    <row r="62" spans="1:3">
      <c r="A62" s="3">
        <v>40847</v>
      </c>
      <c r="B62" s="55">
        <v>79.224513077331366</v>
      </c>
      <c r="C62" s="7">
        <v>82.284391488500688</v>
      </c>
    </row>
    <row r="63" spans="1:3">
      <c r="A63" s="3">
        <v>40877</v>
      </c>
      <c r="B63" s="55">
        <v>78.682297489330125</v>
      </c>
      <c r="C63" s="7">
        <v>81.867114580441765</v>
      </c>
    </row>
    <row r="64" spans="1:3">
      <c r="A64" s="3">
        <v>40908</v>
      </c>
      <c r="B64" s="55">
        <v>79.627125270543971</v>
      </c>
      <c r="C64" s="7">
        <v>81.517367914949432</v>
      </c>
    </row>
    <row r="65" spans="1:3">
      <c r="A65" s="3">
        <v>40939</v>
      </c>
      <c r="B65" s="55">
        <v>83.397678227403645</v>
      </c>
      <c r="C65" s="7">
        <v>81.234572133191676</v>
      </c>
    </row>
    <row r="66" spans="1:3">
      <c r="A66" s="3">
        <v>40968</v>
      </c>
      <c r="B66" s="55">
        <v>84.984270350142523</v>
      </c>
      <c r="C66" s="7">
        <v>80.999776128390678</v>
      </c>
    </row>
    <row r="67" spans="1:3">
      <c r="A67" s="3">
        <v>40999</v>
      </c>
      <c r="B67" s="55">
        <v>82.82109810571373</v>
      </c>
      <c r="C67" s="7">
        <v>80.734342767333231</v>
      </c>
    </row>
    <row r="68" spans="1:3">
      <c r="A68" s="3">
        <v>41029</v>
      </c>
      <c r="B68" s="55">
        <v>81.489203399143065</v>
      </c>
      <c r="C68" s="7">
        <v>80.467238415441685</v>
      </c>
    </row>
    <row r="69" spans="1:3">
      <c r="A69" s="3">
        <v>41060</v>
      </c>
      <c r="B69" s="55">
        <v>75.811463230567014</v>
      </c>
      <c r="C69" s="7">
        <v>80.180047772565644</v>
      </c>
    </row>
    <row r="70" spans="1:3">
      <c r="A70" s="3">
        <v>41090</v>
      </c>
      <c r="B70" s="55">
        <v>78.725167860867202</v>
      </c>
      <c r="C70" s="7">
        <v>79.878549221932758</v>
      </c>
    </row>
    <row r="71" spans="1:3">
      <c r="A71" s="3">
        <v>41121</v>
      </c>
      <c r="B71" s="55">
        <v>78.066113326633342</v>
      </c>
      <c r="C71" s="7">
        <v>79.530205753016475</v>
      </c>
    </row>
    <row r="72" spans="1:3">
      <c r="A72" s="3">
        <v>41152</v>
      </c>
      <c r="B72" s="55">
        <v>79.576318329043687</v>
      </c>
      <c r="C72" s="7">
        <v>79.155791296971103</v>
      </c>
    </row>
    <row r="73" spans="1:3">
      <c r="A73" s="3">
        <v>41182</v>
      </c>
      <c r="B73" s="55">
        <v>79.974968743765146</v>
      </c>
      <c r="C73" s="7">
        <v>78.780734247014735</v>
      </c>
    </row>
    <row r="74" spans="1:3">
      <c r="A74" s="3">
        <v>41213</v>
      </c>
      <c r="B74" s="55">
        <v>79.594722876892803</v>
      </c>
      <c r="C74" s="7">
        <v>78.409605548481764</v>
      </c>
    </row>
    <row r="75" spans="1:3">
      <c r="A75" s="3">
        <v>41243</v>
      </c>
      <c r="B75" s="55">
        <v>78.336531942118796</v>
      </c>
      <c r="C75" s="7">
        <v>78.100771899446102</v>
      </c>
    </row>
    <row r="76" spans="1:3">
      <c r="A76" s="3">
        <v>41274</v>
      </c>
      <c r="B76" s="55">
        <v>78.623619077085834</v>
      </c>
      <c r="C76" s="7">
        <v>77.866763283731686</v>
      </c>
    </row>
    <row r="77" spans="1:3">
      <c r="A77" s="3">
        <v>41305</v>
      </c>
      <c r="B77" s="55">
        <v>80.719959860979969</v>
      </c>
      <c r="C77" s="7">
        <v>77.866763283731686</v>
      </c>
    </row>
    <row r="78" spans="1:3">
      <c r="A78" s="3">
        <v>41333</v>
      </c>
      <c r="B78" s="55">
        <v>83.522883149070339</v>
      </c>
      <c r="C78" s="7">
        <v>77.866763283731686</v>
      </c>
    </row>
    <row r="79" spans="1:3">
      <c r="A79" s="3">
        <v>41364</v>
      </c>
      <c r="B79" s="55">
        <v>81.851000000000013</v>
      </c>
      <c r="C79" s="7">
        <v>77.866763283731686</v>
      </c>
    </row>
    <row r="80" spans="1:3">
      <c r="A80" s="3">
        <v>41394</v>
      </c>
      <c r="B80" s="55">
        <v>79.05688314907033</v>
      </c>
      <c r="C80" s="7">
        <v>77.866763283731686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A2" sqref="A2"/>
    </sheetView>
  </sheetViews>
  <sheetFormatPr defaultRowHeight="15"/>
  <cols>
    <col min="1" max="1" width="10.140625" customWidth="1"/>
    <col min="2" max="2" width="13.140625" customWidth="1"/>
    <col min="3" max="3" width="11.28515625" customWidth="1"/>
    <col min="4" max="4" width="13.85546875" customWidth="1"/>
    <col min="5" max="5" width="12.140625" customWidth="1"/>
    <col min="6" max="20" width="10.140625" customWidth="1"/>
  </cols>
  <sheetData>
    <row r="1" spans="1:9" ht="15.75">
      <c r="A1" s="63" t="s">
        <v>196</v>
      </c>
    </row>
    <row r="2" spans="1:9">
      <c r="A2" s="169" t="s">
        <v>287</v>
      </c>
    </row>
    <row r="4" spans="1:9" s="24" customFormat="1" ht="45">
      <c r="A4" s="40" t="s">
        <v>1</v>
      </c>
      <c r="B4" s="40" t="s">
        <v>199</v>
      </c>
      <c r="C4" s="40" t="s">
        <v>200</v>
      </c>
      <c r="D4" s="40" t="s">
        <v>197</v>
      </c>
      <c r="E4" s="40" t="s">
        <v>198</v>
      </c>
    </row>
    <row r="5" spans="1:9">
      <c r="A5" s="151">
        <v>40909</v>
      </c>
      <c r="B5" s="170">
        <v>668.69</v>
      </c>
      <c r="C5" s="170">
        <v>305.42</v>
      </c>
      <c r="D5" s="152">
        <v>19.478759786709233</v>
      </c>
      <c r="E5" s="152">
        <v>15.1</v>
      </c>
    </row>
    <row r="6" spans="1:9">
      <c r="A6" s="151">
        <v>41000</v>
      </c>
      <c r="B6" s="170">
        <v>214.54</v>
      </c>
      <c r="C6" s="170">
        <v>79.81</v>
      </c>
      <c r="D6" s="152">
        <v>25.8</v>
      </c>
      <c r="E6" s="152">
        <v>16.100000000000001</v>
      </c>
    </row>
    <row r="7" spans="1:9">
      <c r="A7" s="151">
        <v>41091</v>
      </c>
      <c r="B7" s="170">
        <v>412.42</v>
      </c>
      <c r="C7" s="170">
        <v>168.48</v>
      </c>
      <c r="D7" s="152">
        <v>22.601742025625036</v>
      </c>
      <c r="E7" s="152">
        <v>15.105554416888701</v>
      </c>
    </row>
    <row r="8" spans="1:9">
      <c r="A8" s="151">
        <v>41183</v>
      </c>
      <c r="B8" s="171">
        <v>608.23</v>
      </c>
      <c r="C8" s="171">
        <v>262.02999999999997</v>
      </c>
      <c r="D8" s="152">
        <v>22.012036108324985</v>
      </c>
      <c r="E8" s="152">
        <v>17.302354731847068</v>
      </c>
    </row>
    <row r="9" spans="1:9">
      <c r="A9" s="151">
        <v>41275</v>
      </c>
      <c r="B9" s="171">
        <v>812.47</v>
      </c>
      <c r="C9" s="171">
        <v>370.78</v>
      </c>
      <c r="D9" s="152">
        <v>21.501742212385409</v>
      </c>
      <c r="E9" s="152">
        <v>21.400039290157792</v>
      </c>
    </row>
    <row r="10" spans="1:9">
      <c r="A10" s="3"/>
      <c r="B10" s="37"/>
      <c r="C10" s="11"/>
      <c r="D10" s="36"/>
    </row>
    <row r="11" spans="1:9">
      <c r="A11" s="3"/>
      <c r="B11" s="37"/>
      <c r="C11" s="11"/>
      <c r="D11" s="36"/>
    </row>
    <row r="12" spans="1:9">
      <c r="A12" s="3"/>
      <c r="B12" s="37"/>
      <c r="C12" s="11"/>
      <c r="D12" s="36"/>
    </row>
    <row r="13" spans="1:9">
      <c r="A13" s="3"/>
      <c r="B13" s="37"/>
      <c r="C13" s="14"/>
      <c r="D13" s="36"/>
      <c r="G13" s="11"/>
      <c r="I13" s="168"/>
    </row>
    <row r="14" spans="1:9">
      <c r="A14" s="3"/>
      <c r="B14" s="37"/>
      <c r="C14" s="11"/>
      <c r="D14" s="36"/>
    </row>
    <row r="15" spans="1:9">
      <c r="A15" s="3"/>
      <c r="B15" s="11"/>
      <c r="C15" s="11"/>
    </row>
    <row r="16" spans="1:9">
      <c r="A16" s="3"/>
      <c r="B16" s="11"/>
      <c r="C16" s="11"/>
    </row>
    <row r="17" spans="1:3">
      <c r="A17" s="3"/>
      <c r="B17" s="11"/>
      <c r="C17" s="11"/>
    </row>
    <row r="18" spans="1:3">
      <c r="A18" s="3"/>
      <c r="B18" s="11"/>
      <c r="C18" s="11"/>
    </row>
    <row r="19" spans="1:3">
      <c r="A19" s="3"/>
      <c r="B19" s="11"/>
      <c r="C19" s="11"/>
    </row>
    <row r="20" spans="1:3">
      <c r="A20" s="3"/>
      <c r="B20" s="11"/>
      <c r="C20" s="11"/>
    </row>
    <row r="21" spans="1:3">
      <c r="A21" s="3"/>
      <c r="B21" s="11"/>
      <c r="C21" s="11"/>
    </row>
    <row r="22" spans="1:3">
      <c r="A22" s="3"/>
      <c r="B22" s="11"/>
      <c r="C22" s="11"/>
    </row>
    <row r="23" spans="1:3">
      <c r="A23" s="3"/>
      <c r="B23" s="11"/>
      <c r="C23" s="11"/>
    </row>
    <row r="24" spans="1:3">
      <c r="A24" s="3"/>
      <c r="B24" s="11"/>
      <c r="C24" s="11"/>
    </row>
    <row r="25" spans="1:3">
      <c r="A25" s="3"/>
      <c r="B25" s="11"/>
      <c r="C25" s="11"/>
    </row>
    <row r="26" spans="1:3">
      <c r="A26" s="3"/>
      <c r="B26" s="11"/>
      <c r="C26" s="11"/>
    </row>
    <row r="27" spans="1:3">
      <c r="A27" s="3"/>
      <c r="B27" s="11"/>
      <c r="C27" s="11"/>
    </row>
    <row r="28" spans="1:3">
      <c r="A28" s="3"/>
      <c r="B28" s="11"/>
      <c r="C28" s="11"/>
    </row>
    <row r="29" spans="1:3">
      <c r="A29" s="3"/>
      <c r="B29" s="15"/>
      <c r="C29" s="15"/>
    </row>
    <row r="30" spans="1:3">
      <c r="A30" s="3"/>
      <c r="B30" s="15"/>
      <c r="C30" s="15"/>
    </row>
    <row r="31" spans="1:3">
      <c r="A31" s="3"/>
      <c r="B31" s="15"/>
      <c r="C31" s="15"/>
    </row>
    <row r="32" spans="1:3">
      <c r="A32" s="3"/>
      <c r="B32" s="15"/>
      <c r="C32" s="15"/>
    </row>
    <row r="33" spans="1:3">
      <c r="A33" s="3"/>
      <c r="B33" s="15"/>
      <c r="C33" s="15"/>
    </row>
    <row r="34" spans="1:3">
      <c r="A34" s="3"/>
      <c r="B34" s="15"/>
      <c r="C34" s="15"/>
    </row>
    <row r="35" spans="1:3">
      <c r="A35" s="3"/>
      <c r="B35" s="15"/>
      <c r="C35" s="15"/>
    </row>
    <row r="36" spans="1:3">
      <c r="A36" s="3"/>
      <c r="B36" s="15"/>
      <c r="C36" s="15"/>
    </row>
    <row r="37" spans="1:3">
      <c r="A37" s="3"/>
      <c r="B37" s="15"/>
      <c r="C37" s="15"/>
    </row>
    <row r="38" spans="1:3">
      <c r="A38" s="3"/>
      <c r="B38" s="15"/>
      <c r="C38" s="15"/>
    </row>
    <row r="39" spans="1:3">
      <c r="A39" s="3"/>
      <c r="B39" s="15"/>
      <c r="C39" s="15"/>
    </row>
    <row r="40" spans="1:3">
      <c r="A40" s="3"/>
      <c r="B40" s="15"/>
      <c r="C40" s="15"/>
    </row>
    <row r="41" spans="1:3">
      <c r="A41" s="3"/>
      <c r="B41" s="15"/>
      <c r="C41" s="15"/>
    </row>
    <row r="42" spans="1:3">
      <c r="A42" s="3"/>
      <c r="B42" s="15"/>
      <c r="C42" s="15"/>
    </row>
    <row r="43" spans="1:3">
      <c r="A43" s="3"/>
      <c r="B43" s="15"/>
      <c r="C43" s="15"/>
    </row>
    <row r="44" spans="1:3">
      <c r="A44" s="3"/>
      <c r="B44" s="15"/>
      <c r="C44" s="15"/>
    </row>
    <row r="45" spans="1:3">
      <c r="A45" s="3"/>
      <c r="B45" s="15"/>
      <c r="C45" s="15"/>
    </row>
    <row r="46" spans="1:3">
      <c r="A46" s="3"/>
      <c r="B46" s="15"/>
      <c r="C46" s="15"/>
    </row>
    <row r="47" spans="1:3">
      <c r="A47" s="3"/>
      <c r="B47" s="15"/>
      <c r="C47" s="15"/>
    </row>
    <row r="48" spans="1:3">
      <c r="A48" s="3"/>
      <c r="B48" s="15"/>
      <c r="C48" s="15"/>
    </row>
    <row r="49" spans="1:3">
      <c r="A49" s="3"/>
      <c r="B49" s="15"/>
      <c r="C49" s="15"/>
    </row>
    <row r="50" spans="1:3">
      <c r="A50" s="3"/>
      <c r="B50" s="15"/>
      <c r="C50" s="15"/>
    </row>
    <row r="51" spans="1:3">
      <c r="A51" s="3"/>
      <c r="B51" s="15"/>
      <c r="C51" s="15"/>
    </row>
    <row r="52" spans="1:3">
      <c r="A52" s="3"/>
      <c r="B52" s="15"/>
      <c r="C52" s="15"/>
    </row>
    <row r="53" spans="1:3">
      <c r="A53" s="3"/>
      <c r="B53" s="15"/>
      <c r="C53" s="15"/>
    </row>
    <row r="54" spans="1:3">
      <c r="A54" s="3"/>
      <c r="B54" s="15"/>
      <c r="C54" s="15"/>
    </row>
    <row r="55" spans="1:3">
      <c r="A55" s="3"/>
      <c r="B55" s="15"/>
      <c r="C55" s="15"/>
    </row>
    <row r="56" spans="1:3">
      <c r="A56" s="3"/>
      <c r="B56" s="15"/>
      <c r="C56" s="15"/>
    </row>
    <row r="57" spans="1:3">
      <c r="A57" s="3"/>
      <c r="B57" s="15"/>
      <c r="C57" s="15"/>
    </row>
    <row r="58" spans="1:3">
      <c r="A58" s="3"/>
      <c r="B58" s="15"/>
      <c r="C58" s="15"/>
    </row>
    <row r="59" spans="1:3">
      <c r="A59" s="3"/>
      <c r="B59" s="15"/>
      <c r="C59" s="15"/>
    </row>
    <row r="60" spans="1:3">
      <c r="A60" s="3"/>
      <c r="B60" s="15"/>
      <c r="C60" s="15"/>
    </row>
    <row r="61" spans="1:3">
      <c r="A61" s="3"/>
      <c r="B61" s="15"/>
      <c r="C61" s="15"/>
    </row>
    <row r="62" spans="1:3">
      <c r="A62" s="3"/>
      <c r="B62" s="15"/>
      <c r="C62" s="15"/>
    </row>
    <row r="63" spans="1:3">
      <c r="A63" s="3"/>
      <c r="B63" s="15"/>
      <c r="C63" s="15"/>
    </row>
    <row r="64" spans="1:3">
      <c r="A64" s="3"/>
      <c r="B64" s="15"/>
      <c r="C64" s="15"/>
    </row>
    <row r="65" spans="1:3">
      <c r="A65" s="3"/>
      <c r="B65" s="15"/>
      <c r="C65" s="15"/>
    </row>
    <row r="66" spans="1:3">
      <c r="A66" s="3"/>
      <c r="B66" s="15"/>
      <c r="C66" s="15"/>
    </row>
    <row r="67" spans="1:3">
      <c r="A67" s="3"/>
      <c r="B67" s="15"/>
      <c r="C67" s="15"/>
    </row>
    <row r="68" spans="1:3">
      <c r="A68" s="3"/>
      <c r="B68" s="15"/>
      <c r="C68" s="15"/>
    </row>
    <row r="69" spans="1:3">
      <c r="A69" s="3"/>
      <c r="B69" s="15"/>
      <c r="C69" s="15"/>
    </row>
    <row r="70" spans="1:3">
      <c r="A70" s="3"/>
      <c r="B70" s="15"/>
      <c r="C70" s="15"/>
    </row>
    <row r="71" spans="1:3">
      <c r="A71" s="3"/>
      <c r="B71" s="15"/>
      <c r="C71" s="15"/>
    </row>
    <row r="72" spans="1:3">
      <c r="A72" s="3"/>
      <c r="B72" s="15"/>
      <c r="C72" s="15"/>
    </row>
    <row r="73" spans="1:3">
      <c r="A73" s="3"/>
      <c r="B73" s="15"/>
      <c r="C73" s="15"/>
    </row>
    <row r="74" spans="1:3">
      <c r="A74" s="3"/>
      <c r="B74" s="15"/>
      <c r="C74" s="15"/>
    </row>
    <row r="75" spans="1:3">
      <c r="A75" s="3"/>
      <c r="B75" s="15"/>
      <c r="C75" s="15"/>
    </row>
    <row r="76" spans="1:3">
      <c r="A76" s="3"/>
      <c r="B76" s="15"/>
      <c r="C76" s="15"/>
    </row>
    <row r="77" spans="1:3">
      <c r="A77" s="3"/>
      <c r="B77" s="15"/>
      <c r="C77" s="15"/>
    </row>
    <row r="78" spans="1:3">
      <c r="A78" s="3"/>
      <c r="B78" s="15"/>
      <c r="C78" s="15"/>
    </row>
    <row r="79" spans="1:3">
      <c r="A79" s="3"/>
      <c r="B79" s="15"/>
      <c r="C79" s="15"/>
    </row>
    <row r="80" spans="1:3">
      <c r="A80" s="3"/>
      <c r="B80" s="15"/>
      <c r="C80" s="15"/>
    </row>
    <row r="81" spans="1:3">
      <c r="A81" s="3"/>
      <c r="B81" s="15"/>
      <c r="C81" s="15"/>
    </row>
    <row r="82" spans="1:3">
      <c r="A82" s="3"/>
      <c r="B82" s="15"/>
      <c r="C82" s="15"/>
    </row>
    <row r="83" spans="1:3">
      <c r="A83" s="3"/>
      <c r="B83" s="15"/>
      <c r="C83" s="15"/>
    </row>
    <row r="84" spans="1:3">
      <c r="A84" s="3"/>
      <c r="B84" s="15"/>
      <c r="C84" s="15"/>
    </row>
    <row r="85" spans="1:3">
      <c r="A85" s="3"/>
      <c r="B85" s="15"/>
      <c r="C85" s="15"/>
    </row>
    <row r="86" spans="1:3">
      <c r="A86" s="3"/>
      <c r="B86" s="15"/>
      <c r="C86" s="15"/>
    </row>
    <row r="87" spans="1:3">
      <c r="A87" s="3"/>
      <c r="B87" s="15"/>
      <c r="C87" s="15"/>
    </row>
    <row r="88" spans="1:3">
      <c r="A88" s="3"/>
      <c r="B88" s="15"/>
      <c r="C88" s="15"/>
    </row>
    <row r="89" spans="1:3">
      <c r="A89" s="3"/>
      <c r="B89" s="15"/>
      <c r="C89" s="15"/>
    </row>
    <row r="90" spans="1:3">
      <c r="A90" s="3"/>
      <c r="B90" s="15"/>
      <c r="C90" s="15"/>
    </row>
    <row r="91" spans="1:3">
      <c r="A91" s="3"/>
      <c r="B91" s="15"/>
      <c r="C91" s="15"/>
    </row>
    <row r="92" spans="1:3">
      <c r="A92" s="3"/>
      <c r="B92" s="15"/>
      <c r="C92" s="15"/>
    </row>
    <row r="93" spans="1:3">
      <c r="A93" s="3"/>
      <c r="B93" s="15"/>
      <c r="C93" s="15"/>
    </row>
    <row r="94" spans="1:3">
      <c r="A94" s="3"/>
      <c r="B94" s="15"/>
      <c r="C94" s="15"/>
    </row>
    <row r="95" spans="1:3">
      <c r="A95" s="3"/>
      <c r="B95" s="15"/>
      <c r="C95" s="15"/>
    </row>
    <row r="96" spans="1:3">
      <c r="A96" s="3"/>
      <c r="B96" s="15"/>
      <c r="C96" s="15"/>
    </row>
    <row r="97" spans="1:3">
      <c r="A97" s="3"/>
      <c r="B97" s="15"/>
      <c r="C97" s="15"/>
    </row>
    <row r="98" spans="1:3">
      <c r="A98" s="3"/>
      <c r="B98" s="15"/>
      <c r="C98" s="15"/>
    </row>
    <row r="99" spans="1:3">
      <c r="A99" s="3"/>
      <c r="B99" s="15"/>
      <c r="C99" s="15"/>
    </row>
    <row r="100" spans="1:3">
      <c r="A100" s="3"/>
      <c r="B100" s="15"/>
      <c r="C100" s="15"/>
    </row>
  </sheetData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workbookViewId="0">
      <selection activeCell="A2" sqref="A2"/>
    </sheetView>
  </sheetViews>
  <sheetFormatPr defaultRowHeight="15"/>
  <cols>
    <col min="1" max="1" width="10.140625" customWidth="1"/>
    <col min="2" max="3" width="12.42578125" customWidth="1"/>
    <col min="4" max="4" width="13.140625" customWidth="1"/>
    <col min="5" max="5" width="13.85546875" customWidth="1"/>
    <col min="6" max="6" width="22.140625" customWidth="1"/>
    <col min="7" max="7" width="15.140625" customWidth="1"/>
    <col min="8" max="8" width="15" customWidth="1"/>
    <col min="9" max="20" width="10.140625" customWidth="1"/>
  </cols>
  <sheetData>
    <row r="1" spans="1:10" ht="15.75">
      <c r="A1" s="63" t="s">
        <v>307</v>
      </c>
    </row>
    <row r="2" spans="1:10">
      <c r="A2" s="169" t="s">
        <v>287</v>
      </c>
    </row>
    <row r="4" spans="1:10" s="24" customFormat="1" ht="63.75" customHeight="1">
      <c r="A4" s="40" t="s">
        <v>1</v>
      </c>
      <c r="B4" s="40" t="s">
        <v>203</v>
      </c>
      <c r="C4" s="40" t="s">
        <v>204</v>
      </c>
      <c r="D4" s="40" t="s">
        <v>205</v>
      </c>
      <c r="E4" s="40" t="s">
        <v>201</v>
      </c>
      <c r="F4" s="40" t="s">
        <v>202</v>
      </c>
      <c r="G4" s="40" t="s">
        <v>206</v>
      </c>
      <c r="H4" s="172" t="s">
        <v>207</v>
      </c>
    </row>
    <row r="5" spans="1:10">
      <c r="A5" s="151">
        <v>41275</v>
      </c>
      <c r="B5" s="237">
        <v>6.5000000000000002E-2</v>
      </c>
      <c r="C5" s="237">
        <v>0.22600000000000001</v>
      </c>
      <c r="D5" s="237">
        <v>0.46300000000000002</v>
      </c>
      <c r="E5" s="237">
        <v>3.6999999999999998E-2</v>
      </c>
      <c r="F5" s="238">
        <v>2.4E-2</v>
      </c>
      <c r="G5" s="238">
        <v>0.14899999999999999</v>
      </c>
      <c r="H5" s="238">
        <v>3.6000000000000004E-2</v>
      </c>
      <c r="J5" s="11"/>
    </row>
    <row r="6" spans="1:10">
      <c r="A6" s="3"/>
      <c r="B6" s="11"/>
      <c r="C6" s="11"/>
    </row>
    <row r="7" spans="1:10">
      <c r="A7" s="3"/>
      <c r="B7" s="11"/>
      <c r="C7" s="11"/>
    </row>
    <row r="8" spans="1:10">
      <c r="A8" s="3"/>
      <c r="B8" s="11"/>
      <c r="C8" s="11"/>
    </row>
    <row r="9" spans="1:10">
      <c r="A9" s="3"/>
      <c r="B9" s="11"/>
      <c r="C9" s="11"/>
    </row>
    <row r="10" spans="1:10">
      <c r="A10" s="3"/>
      <c r="B10" s="11"/>
      <c r="C10" s="11"/>
    </row>
    <row r="11" spans="1:10">
      <c r="A11" s="3"/>
      <c r="B11" s="11"/>
      <c r="C11" s="11"/>
    </row>
    <row r="12" spans="1:10">
      <c r="A12" s="3"/>
      <c r="B12" s="11"/>
      <c r="C12" s="11"/>
    </row>
    <row r="13" spans="1:10">
      <c r="A13" s="3"/>
      <c r="B13" s="11"/>
      <c r="C13" s="11"/>
    </row>
    <row r="14" spans="1:10">
      <c r="A14" s="3"/>
      <c r="B14" s="11"/>
      <c r="C14" s="11"/>
    </row>
    <row r="15" spans="1:10">
      <c r="A15" s="3"/>
      <c r="B15" s="11"/>
      <c r="C15" s="11"/>
    </row>
    <row r="16" spans="1:10">
      <c r="A16" s="3"/>
      <c r="B16" s="11"/>
      <c r="C16" s="11"/>
    </row>
    <row r="17" spans="1:3">
      <c r="A17" s="3"/>
      <c r="B17" s="11"/>
      <c r="C17" s="11"/>
    </row>
    <row r="18" spans="1:3">
      <c r="A18" s="3"/>
      <c r="B18" s="11"/>
      <c r="C18" s="11"/>
    </row>
    <row r="19" spans="1:3">
      <c r="A19" s="3"/>
      <c r="B19" s="11"/>
      <c r="C19" s="11"/>
    </row>
    <row r="20" spans="1:3">
      <c r="A20" s="3"/>
      <c r="B20" s="11"/>
      <c r="C20" s="11"/>
    </row>
    <row r="21" spans="1:3">
      <c r="A21" s="3"/>
      <c r="B21" s="11"/>
      <c r="C21" s="11"/>
    </row>
    <row r="22" spans="1:3">
      <c r="A22" s="3"/>
      <c r="B22" s="11"/>
      <c r="C22" s="11"/>
    </row>
    <row r="23" spans="1:3">
      <c r="A23" s="3"/>
      <c r="B23" s="11"/>
      <c r="C23" s="11"/>
    </row>
    <row r="24" spans="1:3">
      <c r="A24" s="3"/>
      <c r="B24" s="11"/>
      <c r="C24" s="11"/>
    </row>
    <row r="25" spans="1:3">
      <c r="A25" s="3"/>
      <c r="B25" s="11"/>
      <c r="C25" s="11"/>
    </row>
    <row r="26" spans="1:3">
      <c r="A26" s="3"/>
      <c r="B26" s="11"/>
      <c r="C26" s="11"/>
    </row>
    <row r="27" spans="1:3">
      <c r="A27" s="3"/>
      <c r="B27" s="11"/>
      <c r="C27" s="11"/>
    </row>
    <row r="28" spans="1:3">
      <c r="A28" s="3"/>
      <c r="B28" s="11"/>
      <c r="C28" s="11"/>
    </row>
    <row r="29" spans="1:3">
      <c r="A29" s="3"/>
      <c r="B29" s="11"/>
      <c r="C29" s="11"/>
    </row>
    <row r="30" spans="1:3">
      <c r="A30" s="3"/>
      <c r="B30" s="11"/>
      <c r="C30" s="11"/>
    </row>
    <row r="31" spans="1:3">
      <c r="A31" s="3"/>
      <c r="B31" s="11"/>
      <c r="C31" s="11"/>
    </row>
    <row r="32" spans="1:3">
      <c r="A32" s="3"/>
      <c r="B32" s="11"/>
      <c r="C32" s="11"/>
    </row>
    <row r="33" spans="1:3">
      <c r="A33" s="3"/>
      <c r="B33" s="15"/>
      <c r="C33" s="15"/>
    </row>
    <row r="34" spans="1:3">
      <c r="A34" s="3"/>
      <c r="B34" s="15"/>
      <c r="C34" s="15"/>
    </row>
    <row r="35" spans="1:3">
      <c r="A35" s="3"/>
      <c r="B35" s="15"/>
      <c r="C35" s="15"/>
    </row>
    <row r="36" spans="1:3">
      <c r="A36" s="3"/>
      <c r="B36" s="15"/>
      <c r="C36" s="15"/>
    </row>
    <row r="37" spans="1:3">
      <c r="A37" s="3"/>
      <c r="B37" s="15"/>
      <c r="C37" s="15"/>
    </row>
    <row r="38" spans="1:3">
      <c r="A38" s="3"/>
      <c r="B38" s="15"/>
      <c r="C38" s="15"/>
    </row>
    <row r="39" spans="1:3">
      <c r="A39" s="3"/>
      <c r="B39" s="15"/>
      <c r="C39" s="15"/>
    </row>
    <row r="40" spans="1:3">
      <c r="A40" s="3"/>
      <c r="B40" s="15"/>
      <c r="C40" s="15"/>
    </row>
    <row r="41" spans="1:3">
      <c r="A41" s="3"/>
      <c r="B41" s="15"/>
      <c r="C41" s="15"/>
    </row>
    <row r="42" spans="1:3">
      <c r="A42" s="3"/>
      <c r="B42" s="15"/>
      <c r="C42" s="15"/>
    </row>
    <row r="43" spans="1:3">
      <c r="A43" s="3"/>
      <c r="B43" s="15"/>
      <c r="C43" s="15"/>
    </row>
    <row r="44" spans="1:3">
      <c r="A44" s="3"/>
      <c r="B44" s="15"/>
      <c r="C44" s="15"/>
    </row>
    <row r="45" spans="1:3">
      <c r="A45" s="3"/>
      <c r="B45" s="15"/>
      <c r="C45" s="15"/>
    </row>
    <row r="46" spans="1:3">
      <c r="A46" s="3"/>
      <c r="B46" s="15"/>
      <c r="C46" s="15"/>
    </row>
    <row r="47" spans="1:3">
      <c r="A47" s="3"/>
      <c r="B47" s="15"/>
      <c r="C47" s="15"/>
    </row>
    <row r="48" spans="1:3">
      <c r="A48" s="3"/>
      <c r="B48" s="15"/>
      <c r="C48" s="15"/>
    </row>
    <row r="49" spans="1:3">
      <c r="A49" s="3"/>
      <c r="B49" s="15"/>
      <c r="C49" s="15"/>
    </row>
    <row r="50" spans="1:3">
      <c r="A50" s="3"/>
      <c r="B50" s="15"/>
      <c r="C50" s="15"/>
    </row>
    <row r="51" spans="1:3">
      <c r="A51" s="3"/>
      <c r="B51" s="15"/>
      <c r="C51" s="15"/>
    </row>
    <row r="52" spans="1:3">
      <c r="A52" s="3"/>
      <c r="B52" s="15"/>
      <c r="C52" s="15"/>
    </row>
    <row r="53" spans="1:3">
      <c r="A53" s="3"/>
      <c r="B53" s="15"/>
      <c r="C53" s="15"/>
    </row>
    <row r="54" spans="1:3">
      <c r="A54" s="3"/>
      <c r="B54" s="15"/>
      <c r="C54" s="15"/>
    </row>
    <row r="55" spans="1:3">
      <c r="A55" s="3"/>
      <c r="B55" s="15"/>
      <c r="C55" s="15"/>
    </row>
    <row r="56" spans="1:3">
      <c r="A56" s="3"/>
      <c r="B56" s="15"/>
      <c r="C56" s="15"/>
    </row>
    <row r="57" spans="1:3">
      <c r="A57" s="3"/>
      <c r="B57" s="15"/>
      <c r="C57" s="15"/>
    </row>
    <row r="58" spans="1:3">
      <c r="A58" s="3"/>
      <c r="B58" s="15"/>
      <c r="C58" s="15"/>
    </row>
    <row r="59" spans="1:3">
      <c r="A59" s="3"/>
      <c r="B59" s="15"/>
      <c r="C59" s="15"/>
    </row>
    <row r="60" spans="1:3">
      <c r="A60" s="3"/>
      <c r="B60" s="15"/>
      <c r="C60" s="15"/>
    </row>
    <row r="61" spans="1:3">
      <c r="A61" s="3"/>
      <c r="B61" s="15"/>
      <c r="C61" s="15"/>
    </row>
    <row r="62" spans="1:3">
      <c r="A62" s="3"/>
      <c r="B62" s="15"/>
      <c r="C62" s="15"/>
    </row>
    <row r="63" spans="1:3">
      <c r="A63" s="3"/>
      <c r="B63" s="15"/>
      <c r="C63" s="15"/>
    </row>
    <row r="64" spans="1:3">
      <c r="A64" s="3"/>
      <c r="B64" s="15"/>
      <c r="C64" s="15"/>
    </row>
    <row r="65" spans="1:3">
      <c r="A65" s="3"/>
      <c r="B65" s="15"/>
      <c r="C65" s="15"/>
    </row>
    <row r="66" spans="1:3">
      <c r="A66" s="3"/>
      <c r="B66" s="15"/>
      <c r="C66" s="15"/>
    </row>
    <row r="67" spans="1:3">
      <c r="A67" s="3"/>
      <c r="B67" s="15"/>
      <c r="C67" s="15"/>
    </row>
    <row r="68" spans="1:3">
      <c r="A68" s="3"/>
      <c r="B68" s="15"/>
      <c r="C68" s="15"/>
    </row>
    <row r="69" spans="1:3">
      <c r="A69" s="3"/>
      <c r="B69" s="15"/>
      <c r="C69" s="15"/>
    </row>
    <row r="70" spans="1:3">
      <c r="A70" s="3"/>
      <c r="B70" s="15"/>
      <c r="C70" s="15"/>
    </row>
    <row r="71" spans="1:3">
      <c r="A71" s="3"/>
      <c r="B71" s="15"/>
      <c r="C71" s="15"/>
    </row>
    <row r="72" spans="1:3">
      <c r="A72" s="3"/>
      <c r="B72" s="15"/>
      <c r="C72" s="15"/>
    </row>
    <row r="73" spans="1:3">
      <c r="A73" s="3"/>
      <c r="B73" s="15"/>
      <c r="C73" s="15"/>
    </row>
    <row r="74" spans="1:3">
      <c r="A74" s="3"/>
      <c r="B74" s="15"/>
      <c r="C74" s="15"/>
    </row>
    <row r="75" spans="1:3">
      <c r="A75" s="3"/>
      <c r="B75" s="15"/>
      <c r="C75" s="15"/>
    </row>
    <row r="76" spans="1:3">
      <c r="A76" s="3"/>
      <c r="B76" s="15"/>
      <c r="C76" s="15"/>
    </row>
    <row r="77" spans="1:3">
      <c r="A77" s="3"/>
      <c r="B77" s="15"/>
      <c r="C77" s="15"/>
    </row>
    <row r="78" spans="1:3">
      <c r="A78" s="3"/>
      <c r="B78" s="15"/>
      <c r="C78" s="15"/>
    </row>
    <row r="79" spans="1:3">
      <c r="A79" s="3"/>
      <c r="B79" s="15"/>
      <c r="C79" s="15"/>
    </row>
    <row r="80" spans="1:3">
      <c r="A80" s="3"/>
      <c r="B80" s="15"/>
      <c r="C80" s="15"/>
    </row>
    <row r="81" spans="1:3">
      <c r="A81" s="3"/>
      <c r="B81" s="15"/>
      <c r="C81" s="15"/>
    </row>
    <row r="82" spans="1:3">
      <c r="A82" s="3"/>
      <c r="B82" s="15"/>
      <c r="C82" s="15"/>
    </row>
    <row r="83" spans="1:3">
      <c r="A83" s="3"/>
      <c r="B83" s="15"/>
      <c r="C83" s="15"/>
    </row>
    <row r="84" spans="1:3">
      <c r="A84" s="3"/>
      <c r="B84" s="15"/>
      <c r="C84" s="15"/>
    </row>
    <row r="85" spans="1:3">
      <c r="A85" s="3"/>
      <c r="B85" s="15"/>
      <c r="C85" s="15"/>
    </row>
    <row r="86" spans="1:3">
      <c r="A86" s="3"/>
      <c r="B86" s="15"/>
      <c r="C86" s="15"/>
    </row>
    <row r="87" spans="1:3">
      <c r="A87" s="3"/>
      <c r="B87" s="15"/>
      <c r="C87" s="15"/>
    </row>
    <row r="88" spans="1:3">
      <c r="A88" s="3"/>
      <c r="B88" s="15"/>
      <c r="C88" s="15"/>
    </row>
    <row r="89" spans="1:3">
      <c r="A89" s="3"/>
      <c r="B89" s="15"/>
      <c r="C89" s="15"/>
    </row>
    <row r="90" spans="1:3">
      <c r="A90" s="3"/>
      <c r="B90" s="15"/>
      <c r="C90" s="15"/>
    </row>
    <row r="91" spans="1:3">
      <c r="A91" s="3"/>
      <c r="B91" s="15"/>
      <c r="C91" s="15"/>
    </row>
    <row r="92" spans="1:3">
      <c r="A92" s="3"/>
      <c r="B92" s="15"/>
      <c r="C92" s="15"/>
    </row>
    <row r="93" spans="1:3">
      <c r="A93" s="3"/>
      <c r="B93" s="15"/>
      <c r="C93" s="15"/>
    </row>
    <row r="94" spans="1:3">
      <c r="A94" s="3"/>
      <c r="B94" s="15"/>
      <c r="C94" s="15"/>
    </row>
    <row r="95" spans="1:3">
      <c r="A95" s="3"/>
      <c r="B95" s="15"/>
      <c r="C95" s="15"/>
    </row>
    <row r="96" spans="1:3">
      <c r="A96" s="3"/>
      <c r="B96" s="15"/>
      <c r="C96" s="15"/>
    </row>
    <row r="97" spans="1:3">
      <c r="A97" s="3"/>
      <c r="B97" s="15"/>
      <c r="C97" s="15"/>
    </row>
    <row r="98" spans="1:3">
      <c r="A98" s="3"/>
      <c r="B98" s="15"/>
      <c r="C98" s="15"/>
    </row>
    <row r="99" spans="1:3">
      <c r="A99" s="3"/>
      <c r="B99" s="15"/>
      <c r="C99" s="15"/>
    </row>
    <row r="100" spans="1:3">
      <c r="A100" s="3"/>
      <c r="B100" s="15"/>
      <c r="C100" s="15"/>
    </row>
    <row r="101" spans="1:3">
      <c r="A101" s="3"/>
      <c r="B101" s="15"/>
      <c r="C101" s="15"/>
    </row>
    <row r="102" spans="1:3">
      <c r="A102" s="3"/>
      <c r="B102" s="15"/>
      <c r="C102" s="15"/>
    </row>
    <row r="103" spans="1:3">
      <c r="A103" s="3"/>
      <c r="B103" s="15"/>
      <c r="C103" s="15"/>
    </row>
    <row r="104" spans="1:3">
      <c r="A104" s="3"/>
      <c r="B104" s="15"/>
      <c r="C104" s="15"/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workbookViewId="0">
      <selection activeCell="E4" sqref="E4"/>
    </sheetView>
  </sheetViews>
  <sheetFormatPr defaultRowHeight="15"/>
  <cols>
    <col min="1" max="1" width="10.140625" customWidth="1"/>
    <col min="2" max="2" width="15.85546875" customWidth="1"/>
    <col min="3" max="3" width="12.85546875" customWidth="1"/>
    <col min="4" max="4" width="14.140625" customWidth="1"/>
    <col min="5" max="5" width="15.5703125" customWidth="1"/>
    <col min="6" max="20" width="10.140625" customWidth="1"/>
  </cols>
  <sheetData>
    <row r="1" spans="1:5" ht="15.75">
      <c r="A1" s="63" t="s">
        <v>211</v>
      </c>
    </row>
    <row r="2" spans="1:5">
      <c r="A2" s="169" t="s">
        <v>287</v>
      </c>
    </row>
    <row r="4" spans="1:5" s="24" customFormat="1" ht="45">
      <c r="A4" s="40" t="s">
        <v>1</v>
      </c>
      <c r="B4" s="40" t="s">
        <v>300</v>
      </c>
      <c r="C4" s="40" t="s">
        <v>210</v>
      </c>
      <c r="D4" s="40" t="s">
        <v>299</v>
      </c>
      <c r="E4" s="40" t="s">
        <v>208</v>
      </c>
    </row>
    <row r="5" spans="1:5">
      <c r="A5" s="177">
        <v>40360</v>
      </c>
      <c r="B5" s="178">
        <v>591.21909530000005</v>
      </c>
      <c r="C5" s="178">
        <v>142.0034302</v>
      </c>
      <c r="D5" s="152">
        <v>1.2456451346708919</v>
      </c>
      <c r="E5" s="152">
        <v>23.062838775253503</v>
      </c>
    </row>
    <row r="6" spans="1:5">
      <c r="A6" s="177">
        <v>40452</v>
      </c>
      <c r="B6" s="178">
        <v>612.03988179999999</v>
      </c>
      <c r="C6" s="178">
        <v>147.05134346</v>
      </c>
      <c r="D6" s="152">
        <v>3.5216701668667527</v>
      </c>
      <c r="E6" s="152">
        <v>3.5547826224270773</v>
      </c>
    </row>
    <row r="7" spans="1:5">
      <c r="A7" s="177">
        <v>40544</v>
      </c>
      <c r="B7" s="178">
        <v>643.26781200000005</v>
      </c>
      <c r="C7" s="178">
        <v>155.35222150000001</v>
      </c>
      <c r="D7" s="152">
        <v>5.1022704775642191</v>
      </c>
      <c r="E7" s="152">
        <v>5.6448841912539294</v>
      </c>
    </row>
    <row r="8" spans="1:5">
      <c r="A8" s="177">
        <v>40634</v>
      </c>
      <c r="B8" s="178">
        <v>657.20717019999995</v>
      </c>
      <c r="C8" s="178">
        <v>263.92366377651001</v>
      </c>
      <c r="D8" s="152">
        <v>2.1669603141903027</v>
      </c>
      <c r="E8" s="152">
        <v>69.887280161301064</v>
      </c>
    </row>
    <row r="9" spans="1:5">
      <c r="A9" s="177">
        <v>40725</v>
      </c>
      <c r="B9" s="178">
        <v>669.44784800000002</v>
      </c>
      <c r="C9" s="178">
        <v>301.47201615</v>
      </c>
      <c r="D9" s="152">
        <v>1.8625295576545575</v>
      </c>
      <c r="E9" s="152">
        <v>14.226974510813783</v>
      </c>
    </row>
    <row r="10" spans="1:5">
      <c r="A10" s="177">
        <v>40817</v>
      </c>
      <c r="B10" s="178">
        <v>670.30982282000002</v>
      </c>
      <c r="C10" s="178">
        <v>340.39754231000001</v>
      </c>
      <c r="D10" s="152">
        <v>0.12875906951892446</v>
      </c>
      <c r="E10" s="152">
        <v>12.911820691387899</v>
      </c>
    </row>
    <row r="11" spans="1:5">
      <c r="A11" s="177">
        <v>40909</v>
      </c>
      <c r="B11" s="179">
        <v>700.31384183199998</v>
      </c>
      <c r="C11" s="179">
        <v>393.78622296200001</v>
      </c>
      <c r="D11" s="152">
        <v>4.4761419257997481</v>
      </c>
      <c r="E11" s="152">
        <v>15.684214489239444</v>
      </c>
    </row>
    <row r="12" spans="1:5">
      <c r="A12" s="177">
        <v>41000</v>
      </c>
      <c r="B12" s="179">
        <v>717.50312564000001</v>
      </c>
      <c r="C12" s="179">
        <v>510.65270081</v>
      </c>
      <c r="D12" s="152">
        <v>2.4545115034473097</v>
      </c>
      <c r="E12" s="152">
        <v>29.677645136731346</v>
      </c>
    </row>
    <row r="13" spans="1:5">
      <c r="A13" s="177">
        <v>41091</v>
      </c>
      <c r="B13" s="178">
        <v>732.08</v>
      </c>
      <c r="C13" s="179">
        <v>558.34</v>
      </c>
      <c r="D13" s="152">
        <f t="shared" ref="D13:E15" si="0">(B13/B12-1)*100</f>
        <v>2.0316112695673239</v>
      </c>
      <c r="E13" s="152">
        <f t="shared" si="0"/>
        <v>9.3384993586361542</v>
      </c>
    </row>
    <row r="14" spans="1:5">
      <c r="A14" s="177">
        <v>41183</v>
      </c>
      <c r="B14" s="179">
        <f>'[19]1'!$B$19</f>
        <v>746.6</v>
      </c>
      <c r="C14" s="179">
        <f>'[19]1'!$D$19</f>
        <v>605.21</v>
      </c>
      <c r="D14" s="152">
        <f t="shared" si="0"/>
        <v>1.9833897934651956</v>
      </c>
      <c r="E14" s="152">
        <f t="shared" si="0"/>
        <v>8.3945266325178292</v>
      </c>
    </row>
    <row r="15" spans="1:5">
      <c r="A15" s="177">
        <v>41275</v>
      </c>
      <c r="B15" s="179">
        <f>'[19]1'!$B$20</f>
        <v>758.05</v>
      </c>
      <c r="C15" s="179">
        <f>'[19]1'!$D$20</f>
        <v>668.69</v>
      </c>
      <c r="D15" s="152">
        <f t="shared" si="0"/>
        <v>1.5336190731315202</v>
      </c>
      <c r="E15" s="152">
        <f t="shared" si="0"/>
        <v>10.488921200905477</v>
      </c>
    </row>
    <row r="16" spans="1:5">
      <c r="A16" s="173"/>
      <c r="B16" s="174"/>
      <c r="C16" s="176"/>
      <c r="D16" s="174"/>
      <c r="E16" s="176"/>
    </row>
    <row r="17" spans="1:5">
      <c r="A17" s="173"/>
      <c r="B17" s="174"/>
      <c r="C17" s="176"/>
      <c r="D17" s="174"/>
      <c r="E17" s="176"/>
    </row>
    <row r="18" spans="1:5">
      <c r="A18" s="173"/>
      <c r="B18" s="175"/>
      <c r="C18" s="176"/>
      <c r="D18" s="175"/>
      <c r="E18" s="176"/>
    </row>
    <row r="19" spans="1:5">
      <c r="A19" s="173"/>
      <c r="B19" s="175"/>
      <c r="C19" s="176"/>
      <c r="D19" s="175"/>
      <c r="E19" s="176"/>
    </row>
    <row r="20" spans="1:5">
      <c r="A20" s="3"/>
      <c r="B20" s="37"/>
      <c r="C20" s="37"/>
    </row>
    <row r="21" spans="1:5">
      <c r="A21" s="3"/>
      <c r="B21" s="37"/>
      <c r="C21" s="37"/>
    </row>
    <row r="22" spans="1:5">
      <c r="A22" s="3"/>
      <c r="B22" s="37"/>
      <c r="C22" s="37"/>
    </row>
    <row r="23" spans="1:5">
      <c r="A23" s="3"/>
      <c r="B23" s="15"/>
      <c r="C23" s="15"/>
    </row>
    <row r="24" spans="1:5">
      <c r="A24" s="3"/>
      <c r="B24" s="15"/>
      <c r="C24" s="15"/>
    </row>
    <row r="25" spans="1:5">
      <c r="A25" s="3"/>
      <c r="B25" s="15"/>
      <c r="C25" s="15"/>
    </row>
    <row r="26" spans="1:5">
      <c r="A26" s="3"/>
      <c r="B26" s="15"/>
      <c r="C26" s="15"/>
    </row>
    <row r="27" spans="1:5">
      <c r="A27" s="3"/>
      <c r="B27" s="15"/>
      <c r="C27" s="15"/>
    </row>
    <row r="28" spans="1:5">
      <c r="A28" s="3"/>
      <c r="B28" s="15"/>
      <c r="C28" s="15"/>
    </row>
    <row r="29" spans="1:5">
      <c r="A29" s="3"/>
      <c r="B29" s="15"/>
      <c r="C29" s="15"/>
    </row>
    <row r="30" spans="1:5">
      <c r="A30" s="3"/>
      <c r="B30" s="15"/>
      <c r="C30" s="15"/>
    </row>
    <row r="31" spans="1:5">
      <c r="A31" s="3"/>
      <c r="B31" s="15"/>
      <c r="C31" s="15"/>
    </row>
    <row r="32" spans="1:5">
      <c r="A32" s="3"/>
      <c r="B32" s="15"/>
      <c r="C32" s="15"/>
    </row>
    <row r="33" spans="1:3">
      <c r="A33" s="3"/>
      <c r="B33" s="15"/>
      <c r="C33" s="15"/>
    </row>
    <row r="34" spans="1:3">
      <c r="A34" s="3"/>
      <c r="B34" s="15"/>
      <c r="C34" s="15"/>
    </row>
    <row r="35" spans="1:3">
      <c r="A35" s="3"/>
      <c r="B35" s="15"/>
      <c r="C35" s="15"/>
    </row>
    <row r="36" spans="1:3">
      <c r="A36" s="3"/>
      <c r="B36" s="15"/>
      <c r="C36" s="15"/>
    </row>
    <row r="37" spans="1:3">
      <c r="A37" s="3"/>
      <c r="B37" s="15"/>
      <c r="C37" s="15"/>
    </row>
    <row r="38" spans="1:3">
      <c r="A38" s="3"/>
      <c r="B38" s="15"/>
      <c r="C38" s="15"/>
    </row>
    <row r="39" spans="1:3">
      <c r="A39" s="3"/>
      <c r="B39" s="15"/>
      <c r="C39" s="15"/>
    </row>
    <row r="40" spans="1:3">
      <c r="A40" s="3"/>
      <c r="B40" s="15"/>
      <c r="C40" s="15"/>
    </row>
    <row r="41" spans="1:3">
      <c r="A41" s="3"/>
      <c r="B41" s="15"/>
      <c r="C41" s="15"/>
    </row>
    <row r="42" spans="1:3">
      <c r="A42" s="3"/>
      <c r="B42" s="15"/>
      <c r="C42" s="15"/>
    </row>
    <row r="43" spans="1:3">
      <c r="A43" s="3"/>
      <c r="B43" s="15"/>
      <c r="C43" s="15"/>
    </row>
    <row r="44" spans="1:3">
      <c r="A44" s="3"/>
      <c r="B44" s="15"/>
      <c r="C44" s="15"/>
    </row>
    <row r="45" spans="1:3">
      <c r="A45" s="3"/>
      <c r="B45" s="15"/>
      <c r="C45" s="15"/>
    </row>
    <row r="46" spans="1:3">
      <c r="A46" s="3"/>
      <c r="B46" s="15"/>
      <c r="C46" s="15"/>
    </row>
    <row r="47" spans="1:3">
      <c r="A47" s="3"/>
      <c r="B47" s="15"/>
      <c r="C47" s="15"/>
    </row>
    <row r="48" spans="1:3">
      <c r="A48" s="3"/>
      <c r="B48" s="15"/>
      <c r="C48" s="15"/>
    </row>
    <row r="49" spans="1:3">
      <c r="A49" s="3"/>
      <c r="B49" s="15"/>
      <c r="C49" s="15"/>
    </row>
    <row r="50" spans="1:3">
      <c r="A50" s="3"/>
      <c r="B50" s="15"/>
      <c r="C50" s="15"/>
    </row>
    <row r="51" spans="1:3">
      <c r="A51" s="3"/>
      <c r="B51" s="15"/>
      <c r="C51" s="15"/>
    </row>
    <row r="52" spans="1:3">
      <c r="A52" s="3"/>
      <c r="B52" s="15"/>
      <c r="C52" s="15"/>
    </row>
    <row r="53" spans="1:3">
      <c r="A53" s="3"/>
      <c r="B53" s="15"/>
      <c r="C53" s="15"/>
    </row>
    <row r="54" spans="1:3">
      <c r="A54" s="3"/>
      <c r="B54" s="15"/>
      <c r="C54" s="15"/>
    </row>
    <row r="55" spans="1:3">
      <c r="A55" s="3"/>
      <c r="B55" s="15"/>
      <c r="C55" s="15"/>
    </row>
    <row r="56" spans="1:3">
      <c r="A56" s="3"/>
      <c r="B56" s="15"/>
      <c r="C56" s="15"/>
    </row>
    <row r="57" spans="1:3">
      <c r="A57" s="3"/>
      <c r="B57" s="15"/>
      <c r="C57" s="15"/>
    </row>
    <row r="58" spans="1:3">
      <c r="A58" s="3"/>
      <c r="B58" s="15"/>
      <c r="C58" s="15"/>
    </row>
    <row r="59" spans="1:3">
      <c r="A59" s="3"/>
      <c r="B59" s="15"/>
      <c r="C59" s="15"/>
    </row>
    <row r="60" spans="1:3">
      <c r="A60" s="3"/>
      <c r="B60" s="15"/>
      <c r="C60" s="15"/>
    </row>
    <row r="61" spans="1:3">
      <c r="A61" s="3"/>
      <c r="B61" s="15"/>
      <c r="C61" s="15"/>
    </row>
    <row r="62" spans="1:3">
      <c r="A62" s="3"/>
      <c r="B62" s="15"/>
      <c r="C62" s="15"/>
    </row>
    <row r="63" spans="1:3">
      <c r="A63" s="3"/>
      <c r="B63" s="15"/>
      <c r="C63" s="15"/>
    </row>
    <row r="64" spans="1:3">
      <c r="A64" s="3"/>
      <c r="B64" s="15"/>
      <c r="C64" s="15"/>
    </row>
    <row r="65" spans="1:3">
      <c r="A65" s="3"/>
      <c r="B65" s="15"/>
      <c r="C65" s="15"/>
    </row>
    <row r="66" spans="1:3">
      <c r="A66" s="3"/>
      <c r="B66" s="15"/>
      <c r="C66" s="15"/>
    </row>
    <row r="67" spans="1:3">
      <c r="A67" s="3"/>
      <c r="B67" s="15"/>
      <c r="C67" s="15"/>
    </row>
    <row r="68" spans="1:3">
      <c r="A68" s="3"/>
      <c r="B68" s="15"/>
      <c r="C68" s="15"/>
    </row>
    <row r="69" spans="1:3">
      <c r="A69" s="3"/>
      <c r="B69" s="15"/>
      <c r="C69" s="15"/>
    </row>
    <row r="70" spans="1:3">
      <c r="A70" s="3"/>
      <c r="B70" s="15"/>
      <c r="C70" s="15"/>
    </row>
    <row r="71" spans="1:3">
      <c r="A71" s="3"/>
      <c r="B71" s="15"/>
      <c r="C71" s="15"/>
    </row>
    <row r="72" spans="1:3">
      <c r="A72" s="3"/>
      <c r="B72" s="15"/>
      <c r="C72" s="15"/>
    </row>
    <row r="73" spans="1:3">
      <c r="A73" s="3"/>
      <c r="B73" s="15"/>
      <c r="C73" s="15"/>
    </row>
    <row r="74" spans="1:3">
      <c r="A74" s="3"/>
      <c r="B74" s="15"/>
      <c r="C74" s="15"/>
    </row>
    <row r="75" spans="1:3">
      <c r="A75" s="3"/>
      <c r="B75" s="15"/>
      <c r="C75" s="15"/>
    </row>
    <row r="76" spans="1:3">
      <c r="A76" s="3"/>
      <c r="B76" s="15"/>
      <c r="C76" s="15"/>
    </row>
    <row r="77" spans="1:3">
      <c r="A77" s="3"/>
      <c r="B77" s="15"/>
      <c r="C77" s="15"/>
    </row>
    <row r="78" spans="1:3">
      <c r="A78" s="3"/>
      <c r="B78" s="15"/>
      <c r="C78" s="15"/>
    </row>
    <row r="79" spans="1:3">
      <c r="A79" s="3"/>
      <c r="B79" s="15"/>
      <c r="C79" s="15"/>
    </row>
    <row r="80" spans="1:3">
      <c r="A80" s="3"/>
      <c r="B80" s="15"/>
      <c r="C80" s="15"/>
    </row>
    <row r="81" spans="1:3">
      <c r="A81" s="3"/>
      <c r="B81" s="15"/>
      <c r="C81" s="15"/>
    </row>
    <row r="82" spans="1:3">
      <c r="A82" s="3"/>
      <c r="B82" s="15"/>
      <c r="C82" s="15"/>
    </row>
    <row r="83" spans="1:3">
      <c r="A83" s="3"/>
      <c r="B83" s="15"/>
      <c r="C83" s="15"/>
    </row>
    <row r="84" spans="1:3">
      <c r="A84" s="3"/>
      <c r="B84" s="15"/>
      <c r="C84" s="15"/>
    </row>
    <row r="85" spans="1:3">
      <c r="A85" s="3"/>
      <c r="B85" s="15"/>
      <c r="C85" s="15"/>
    </row>
    <row r="86" spans="1:3">
      <c r="A86" s="3"/>
      <c r="B86" s="15"/>
      <c r="C86" s="15"/>
    </row>
    <row r="87" spans="1:3">
      <c r="A87" s="3"/>
      <c r="B87" s="15"/>
      <c r="C87" s="15"/>
    </row>
    <row r="88" spans="1:3">
      <c r="A88" s="3"/>
      <c r="B88" s="15"/>
      <c r="C88" s="15"/>
    </row>
    <row r="89" spans="1:3">
      <c r="A89" s="3"/>
      <c r="B89" s="15"/>
      <c r="C89" s="15"/>
    </row>
    <row r="90" spans="1:3">
      <c r="A90" s="3"/>
      <c r="B90" s="15"/>
      <c r="C90" s="15"/>
    </row>
    <row r="91" spans="1:3">
      <c r="A91" s="3"/>
      <c r="B91" s="15"/>
      <c r="C91" s="15"/>
    </row>
    <row r="92" spans="1:3">
      <c r="A92" s="3"/>
      <c r="B92" s="15"/>
      <c r="C92" s="15"/>
    </row>
    <row r="93" spans="1:3">
      <c r="A93" s="3"/>
      <c r="B93" s="15"/>
      <c r="C93" s="15"/>
    </row>
    <row r="94" spans="1:3">
      <c r="A94" s="3"/>
      <c r="B94" s="15"/>
      <c r="C94" s="15"/>
    </row>
    <row r="95" spans="1:3">
      <c r="A95" s="3"/>
      <c r="B95" s="15"/>
      <c r="C95" s="15"/>
    </row>
    <row r="96" spans="1:3">
      <c r="A96" s="3"/>
      <c r="B96" s="15"/>
      <c r="C96" s="15"/>
    </row>
    <row r="97" spans="1:3">
      <c r="A97" s="3"/>
      <c r="B97" s="15"/>
      <c r="C97" s="15"/>
    </row>
    <row r="98" spans="1:3">
      <c r="A98" s="3"/>
      <c r="B98" s="15"/>
      <c r="C98" s="15"/>
    </row>
    <row r="99" spans="1:3">
      <c r="A99" s="3"/>
      <c r="B99" s="15"/>
      <c r="C99" s="15"/>
    </row>
    <row r="100" spans="1:3">
      <c r="A100" s="3"/>
      <c r="B100" s="15"/>
      <c r="C100" s="15"/>
    </row>
    <row r="101" spans="1:3">
      <c r="A101" s="3"/>
      <c r="B101" s="15"/>
      <c r="C101" s="15"/>
    </row>
    <row r="102" spans="1:3">
      <c r="A102" s="3"/>
      <c r="B102" s="15"/>
      <c r="C102" s="15"/>
    </row>
    <row r="103" spans="1:3">
      <c r="A103" s="3"/>
      <c r="B103" s="15"/>
      <c r="C103" s="15"/>
    </row>
    <row r="104" spans="1:3">
      <c r="A104" s="3"/>
      <c r="B104" s="15"/>
      <c r="C104" s="15"/>
    </row>
    <row r="105" spans="1:3">
      <c r="A105" s="3"/>
      <c r="B105" s="15"/>
      <c r="C105" s="15"/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workbookViewId="0">
      <selection activeCell="H32" sqref="H32"/>
    </sheetView>
  </sheetViews>
  <sheetFormatPr defaultRowHeight="15"/>
  <cols>
    <col min="1" max="1" width="10.140625" customWidth="1"/>
    <col min="2" max="2" width="15.85546875" customWidth="1"/>
    <col min="3" max="3" width="17" customWidth="1"/>
    <col min="4" max="5" width="13.140625" customWidth="1"/>
    <col min="6" max="20" width="10.140625" customWidth="1"/>
  </cols>
  <sheetData>
    <row r="1" spans="1:5" ht="15.75">
      <c r="A1" s="63" t="s">
        <v>216</v>
      </c>
    </row>
    <row r="2" spans="1:5">
      <c r="A2" s="169" t="s">
        <v>287</v>
      </c>
    </row>
    <row r="4" spans="1:5" s="24" customFormat="1" ht="84" customHeight="1">
      <c r="A4" s="40" t="s">
        <v>1</v>
      </c>
      <c r="B4" s="181" t="s">
        <v>212</v>
      </c>
      <c r="C4" s="40" t="s">
        <v>213</v>
      </c>
      <c r="D4" s="181" t="s">
        <v>214</v>
      </c>
      <c r="E4" s="181" t="s">
        <v>215</v>
      </c>
    </row>
    <row r="5" spans="1:5">
      <c r="A5" s="177">
        <v>40360</v>
      </c>
      <c r="B5" s="182">
        <v>18.61174226926725</v>
      </c>
      <c r="C5" s="178">
        <v>99.728752899999904</v>
      </c>
      <c r="D5" s="178">
        <v>591.21909530000005</v>
      </c>
      <c r="E5" s="179">
        <v>142.0034302</v>
      </c>
    </row>
    <row r="6" spans="1:5">
      <c r="A6" s="177">
        <v>40452</v>
      </c>
      <c r="B6" s="182">
        <v>10.56818078561288</v>
      </c>
      <c r="C6" s="178">
        <v>93.452226400000001</v>
      </c>
      <c r="D6" s="178">
        <v>612.03988179999999</v>
      </c>
      <c r="E6" s="179">
        <v>147.05134346</v>
      </c>
    </row>
    <row r="7" spans="1:5">
      <c r="A7" s="177">
        <v>40544</v>
      </c>
      <c r="B7" s="182">
        <v>6.5793985232067698</v>
      </c>
      <c r="C7" s="178">
        <v>101.0372698</v>
      </c>
      <c r="D7" s="178">
        <v>643.26781200000005</v>
      </c>
      <c r="E7" s="179">
        <v>155.35222150000001</v>
      </c>
    </row>
    <row r="8" spans="1:5">
      <c r="A8" s="177">
        <v>40634</v>
      </c>
      <c r="B8" s="182">
        <v>9.2480826328225518</v>
      </c>
      <c r="C8" s="178">
        <v>103.38393572</v>
      </c>
      <c r="D8" s="178">
        <v>657.20717019999995</v>
      </c>
      <c r="E8" s="179">
        <v>263.92366377651001</v>
      </c>
    </row>
    <row r="9" spans="1:5">
      <c r="A9" s="177">
        <v>40725</v>
      </c>
      <c r="B9" s="182">
        <f t="shared" ref="B9:B15" si="0">(C9/C5-1)*100</f>
        <v>0.40077679543517597</v>
      </c>
      <c r="C9" s="178">
        <v>100.1284426</v>
      </c>
      <c r="D9" s="178">
        <v>669.44784800000002</v>
      </c>
      <c r="E9" s="179">
        <v>301.47201615</v>
      </c>
    </row>
    <row r="10" spans="1:5">
      <c r="A10" s="177">
        <v>40817</v>
      </c>
      <c r="B10" s="182">
        <f t="shared" si="0"/>
        <v>4.4928178725552437</v>
      </c>
      <c r="C10" s="178">
        <v>97.650864729999995</v>
      </c>
      <c r="D10" s="178">
        <v>670.30982282000002</v>
      </c>
      <c r="E10" s="179">
        <v>340.39754231000001</v>
      </c>
    </row>
    <row r="11" spans="1:5">
      <c r="A11" s="177">
        <v>40909</v>
      </c>
      <c r="B11" s="182">
        <f t="shared" si="0"/>
        <v>-1.8360327527377485</v>
      </c>
      <c r="C11" s="179">
        <v>99.182192434000001</v>
      </c>
      <c r="D11" s="179">
        <v>700.31384183199998</v>
      </c>
      <c r="E11" s="179">
        <v>393.78622296200001</v>
      </c>
    </row>
    <row r="12" spans="1:5">
      <c r="A12" s="177">
        <v>41000</v>
      </c>
      <c r="B12" s="182">
        <f t="shared" si="0"/>
        <v>-1.1530040926555518</v>
      </c>
      <c r="C12" s="179">
        <v>102.19191471000001</v>
      </c>
      <c r="D12" s="179">
        <v>717.50312564000001</v>
      </c>
      <c r="E12" s="179">
        <v>510.65270081</v>
      </c>
    </row>
    <row r="13" spans="1:5">
      <c r="A13" s="177">
        <v>41091</v>
      </c>
      <c r="B13" s="182">
        <f t="shared" si="0"/>
        <v>2.4683869396366687</v>
      </c>
      <c r="C13" s="179">
        <v>102.6</v>
      </c>
      <c r="D13" s="178">
        <v>732.08</v>
      </c>
      <c r="E13" s="179">
        <v>558.34</v>
      </c>
    </row>
    <row r="14" spans="1:5">
      <c r="A14" s="177">
        <v>41183</v>
      </c>
      <c r="B14" s="182">
        <f t="shared" si="0"/>
        <v>14.54071636668035</v>
      </c>
      <c r="C14" s="179">
        <v>111.85</v>
      </c>
      <c r="D14" s="179">
        <f>'[19]1'!$B$19</f>
        <v>746.6</v>
      </c>
      <c r="E14" s="179">
        <f>'[19]1'!$D$19</f>
        <v>605.21</v>
      </c>
    </row>
    <row r="15" spans="1:5">
      <c r="A15" s="177">
        <v>41275</v>
      </c>
      <c r="B15" s="182">
        <f t="shared" si="0"/>
        <v>10.806181334549624</v>
      </c>
      <c r="C15" s="179">
        <v>109.9</v>
      </c>
      <c r="D15" s="179">
        <f>'[19]1'!$B$20</f>
        <v>758.05</v>
      </c>
      <c r="E15" s="179">
        <f>'[19]1'!$D$20</f>
        <v>668.69</v>
      </c>
    </row>
    <row r="16" spans="1:5">
      <c r="A16" s="173"/>
      <c r="B16" s="174"/>
      <c r="C16" s="176"/>
      <c r="D16" s="174"/>
      <c r="E16" s="176"/>
    </row>
    <row r="17" spans="1:5">
      <c r="A17" s="173"/>
      <c r="B17" s="174"/>
      <c r="C17" s="176"/>
      <c r="D17" s="174"/>
      <c r="E17" s="176"/>
    </row>
    <row r="18" spans="1:5">
      <c r="A18" s="173"/>
      <c r="B18" s="175"/>
      <c r="C18" s="176"/>
      <c r="D18" s="175"/>
      <c r="E18" s="176"/>
    </row>
    <row r="19" spans="1:5">
      <c r="A19" s="173"/>
      <c r="B19" s="175"/>
      <c r="C19" s="180"/>
      <c r="D19" s="175"/>
      <c r="E19" s="176"/>
    </row>
    <row r="20" spans="1:5">
      <c r="A20" s="3"/>
      <c r="B20" s="37"/>
      <c r="C20" s="37"/>
    </row>
    <row r="21" spans="1:5">
      <c r="A21" s="3"/>
      <c r="B21" s="37"/>
      <c r="C21" s="37"/>
    </row>
    <row r="22" spans="1:5">
      <c r="A22" s="3"/>
      <c r="B22" s="37"/>
      <c r="C22" s="37"/>
    </row>
    <row r="23" spans="1:5">
      <c r="A23" s="3"/>
      <c r="B23" s="15"/>
      <c r="C23" s="15"/>
    </row>
    <row r="24" spans="1:5">
      <c r="A24" s="3"/>
      <c r="B24" s="15"/>
      <c r="C24" s="15"/>
    </row>
    <row r="25" spans="1:5">
      <c r="A25" s="3"/>
      <c r="B25" s="15"/>
      <c r="C25" s="15"/>
    </row>
    <row r="26" spans="1:5">
      <c r="A26" s="3"/>
      <c r="B26" s="15"/>
      <c r="C26" s="15"/>
    </row>
    <row r="27" spans="1:5">
      <c r="A27" s="3"/>
      <c r="B27" s="15"/>
      <c r="C27" s="15"/>
    </row>
    <row r="28" spans="1:5">
      <c r="A28" s="3"/>
      <c r="B28" s="15"/>
      <c r="C28" s="15"/>
    </row>
    <row r="29" spans="1:5">
      <c r="A29" s="3"/>
      <c r="B29" s="15"/>
      <c r="C29" s="15"/>
    </row>
    <row r="30" spans="1:5">
      <c r="A30" s="3"/>
      <c r="B30" s="15"/>
      <c r="C30" s="15"/>
    </row>
    <row r="31" spans="1:5">
      <c r="A31" s="3"/>
      <c r="B31" s="15"/>
      <c r="C31" s="15"/>
    </row>
    <row r="32" spans="1:5">
      <c r="A32" s="3"/>
      <c r="B32" s="15"/>
      <c r="C32" s="15"/>
    </row>
    <row r="33" spans="1:3">
      <c r="A33" s="3"/>
      <c r="B33" s="15"/>
      <c r="C33" s="15"/>
    </row>
    <row r="34" spans="1:3">
      <c r="A34" s="3"/>
      <c r="B34" s="15"/>
      <c r="C34" s="15"/>
    </row>
    <row r="35" spans="1:3">
      <c r="A35" s="3"/>
      <c r="B35" s="15"/>
      <c r="C35" s="15"/>
    </row>
    <row r="36" spans="1:3">
      <c r="A36" s="3"/>
      <c r="B36" s="15"/>
      <c r="C36" s="15"/>
    </row>
    <row r="37" spans="1:3">
      <c r="A37" s="3"/>
      <c r="B37" s="15"/>
      <c r="C37" s="15"/>
    </row>
    <row r="38" spans="1:3">
      <c r="A38" s="3"/>
      <c r="B38" s="15"/>
      <c r="C38" s="15"/>
    </row>
    <row r="39" spans="1:3">
      <c r="A39" s="3"/>
      <c r="B39" s="15"/>
      <c r="C39" s="15"/>
    </row>
    <row r="40" spans="1:3">
      <c r="A40" s="3"/>
      <c r="B40" s="15"/>
      <c r="C40" s="15"/>
    </row>
    <row r="41" spans="1:3">
      <c r="A41" s="3"/>
      <c r="B41" s="15"/>
      <c r="C41" s="15"/>
    </row>
    <row r="42" spans="1:3">
      <c r="A42" s="3"/>
      <c r="B42" s="15"/>
      <c r="C42" s="15"/>
    </row>
    <row r="43" spans="1:3">
      <c r="A43" s="3"/>
      <c r="B43" s="15"/>
      <c r="C43" s="15"/>
    </row>
    <row r="44" spans="1:3">
      <c r="A44" s="3"/>
      <c r="B44" s="15"/>
      <c r="C44" s="15"/>
    </row>
    <row r="45" spans="1:3">
      <c r="A45" s="3"/>
      <c r="B45" s="15"/>
      <c r="C45" s="15"/>
    </row>
    <row r="46" spans="1:3">
      <c r="A46" s="3"/>
      <c r="B46" s="15"/>
      <c r="C46" s="15"/>
    </row>
    <row r="47" spans="1:3">
      <c r="A47" s="3"/>
      <c r="B47" s="15"/>
      <c r="C47" s="15"/>
    </row>
    <row r="48" spans="1:3">
      <c r="A48" s="3"/>
      <c r="B48" s="15"/>
      <c r="C48" s="15"/>
    </row>
    <row r="49" spans="1:3">
      <c r="A49" s="3"/>
      <c r="B49" s="15"/>
      <c r="C49" s="15"/>
    </row>
    <row r="50" spans="1:3">
      <c r="A50" s="3"/>
      <c r="B50" s="15"/>
      <c r="C50" s="15"/>
    </row>
    <row r="51" spans="1:3">
      <c r="A51" s="3"/>
      <c r="B51" s="15"/>
      <c r="C51" s="15"/>
    </row>
    <row r="52" spans="1:3">
      <c r="A52" s="3"/>
      <c r="B52" s="15"/>
      <c r="C52" s="15"/>
    </row>
    <row r="53" spans="1:3">
      <c r="A53" s="3"/>
      <c r="B53" s="15"/>
      <c r="C53" s="15"/>
    </row>
    <row r="54" spans="1:3">
      <c r="A54" s="3"/>
      <c r="B54" s="15"/>
      <c r="C54" s="15"/>
    </row>
    <row r="55" spans="1:3">
      <c r="A55" s="3"/>
      <c r="B55" s="15"/>
      <c r="C55" s="15"/>
    </row>
    <row r="56" spans="1:3">
      <c r="A56" s="3"/>
      <c r="B56" s="15"/>
      <c r="C56" s="15"/>
    </row>
    <row r="57" spans="1:3">
      <c r="A57" s="3"/>
      <c r="B57" s="15"/>
      <c r="C57" s="15"/>
    </row>
    <row r="58" spans="1:3">
      <c r="A58" s="3"/>
      <c r="B58" s="15"/>
      <c r="C58" s="15"/>
    </row>
    <row r="59" spans="1:3">
      <c r="A59" s="3"/>
      <c r="B59" s="15"/>
      <c r="C59" s="15"/>
    </row>
    <row r="60" spans="1:3">
      <c r="A60" s="3"/>
      <c r="B60" s="15"/>
      <c r="C60" s="15"/>
    </row>
    <row r="61" spans="1:3">
      <c r="A61" s="3"/>
      <c r="B61" s="15"/>
      <c r="C61" s="15"/>
    </row>
    <row r="62" spans="1:3">
      <c r="A62" s="3"/>
      <c r="B62" s="15"/>
      <c r="C62" s="15"/>
    </row>
    <row r="63" spans="1:3">
      <c r="A63" s="3"/>
      <c r="B63" s="15"/>
      <c r="C63" s="15"/>
    </row>
    <row r="64" spans="1:3">
      <c r="A64" s="3"/>
      <c r="B64" s="15"/>
      <c r="C64" s="15"/>
    </row>
    <row r="65" spans="1:3">
      <c r="A65" s="3"/>
      <c r="B65" s="15"/>
      <c r="C65" s="15"/>
    </row>
    <row r="66" spans="1:3">
      <c r="A66" s="3"/>
      <c r="B66" s="15"/>
      <c r="C66" s="15"/>
    </row>
    <row r="67" spans="1:3">
      <c r="A67" s="3"/>
      <c r="B67" s="15"/>
      <c r="C67" s="15"/>
    </row>
    <row r="68" spans="1:3">
      <c r="A68" s="3"/>
      <c r="B68" s="15"/>
      <c r="C68" s="15"/>
    </row>
    <row r="69" spans="1:3">
      <c r="A69" s="3"/>
      <c r="B69" s="15"/>
      <c r="C69" s="15"/>
    </row>
    <row r="70" spans="1:3">
      <c r="A70" s="3"/>
      <c r="B70" s="15"/>
      <c r="C70" s="15"/>
    </row>
    <row r="71" spans="1:3">
      <c r="A71" s="3"/>
      <c r="B71" s="15"/>
      <c r="C71" s="15"/>
    </row>
    <row r="72" spans="1:3">
      <c r="A72" s="3"/>
      <c r="B72" s="15"/>
      <c r="C72" s="15"/>
    </row>
    <row r="73" spans="1:3">
      <c r="A73" s="3"/>
      <c r="B73" s="15"/>
      <c r="C73" s="15"/>
    </row>
    <row r="74" spans="1:3">
      <c r="A74" s="3"/>
      <c r="B74" s="15"/>
      <c r="C74" s="15"/>
    </row>
    <row r="75" spans="1:3">
      <c r="A75" s="3"/>
      <c r="B75" s="15"/>
      <c r="C75" s="15"/>
    </row>
    <row r="76" spans="1:3">
      <c r="A76" s="3"/>
      <c r="B76" s="15"/>
      <c r="C76" s="15"/>
    </row>
    <row r="77" spans="1:3">
      <c r="A77" s="3"/>
      <c r="B77" s="15"/>
      <c r="C77" s="15"/>
    </row>
    <row r="78" spans="1:3">
      <c r="A78" s="3"/>
      <c r="B78" s="15"/>
      <c r="C78" s="15"/>
    </row>
    <row r="79" spans="1:3">
      <c r="A79" s="3"/>
      <c r="B79" s="15"/>
      <c r="C79" s="15"/>
    </row>
    <row r="80" spans="1:3">
      <c r="A80" s="3"/>
      <c r="B80" s="15"/>
      <c r="C80" s="15"/>
    </row>
    <row r="81" spans="1:3">
      <c r="A81" s="3"/>
      <c r="B81" s="15"/>
      <c r="C81" s="15"/>
    </row>
    <row r="82" spans="1:3">
      <c r="A82" s="3"/>
      <c r="B82" s="15"/>
      <c r="C82" s="15"/>
    </row>
    <row r="83" spans="1:3">
      <c r="A83" s="3"/>
      <c r="B83" s="15"/>
      <c r="C83" s="15"/>
    </row>
    <row r="84" spans="1:3">
      <c r="A84" s="3"/>
      <c r="B84" s="15"/>
      <c r="C84" s="15"/>
    </row>
    <row r="85" spans="1:3">
      <c r="A85" s="3"/>
      <c r="B85" s="15"/>
      <c r="C85" s="15"/>
    </row>
    <row r="86" spans="1:3">
      <c r="A86" s="3"/>
      <c r="B86" s="15"/>
      <c r="C86" s="15"/>
    </row>
    <row r="87" spans="1:3">
      <c r="A87" s="3"/>
      <c r="B87" s="15"/>
      <c r="C87" s="15"/>
    </row>
    <row r="88" spans="1:3">
      <c r="A88" s="3"/>
      <c r="B88" s="15"/>
      <c r="C88" s="15"/>
    </row>
    <row r="89" spans="1:3">
      <c r="A89" s="3"/>
      <c r="B89" s="15"/>
      <c r="C89" s="15"/>
    </row>
    <row r="90" spans="1:3">
      <c r="A90" s="3"/>
      <c r="B90" s="15"/>
      <c r="C90" s="15"/>
    </row>
    <row r="91" spans="1:3">
      <c r="A91" s="3"/>
      <c r="B91" s="15"/>
      <c r="C91" s="15"/>
    </row>
    <row r="92" spans="1:3">
      <c r="A92" s="3"/>
      <c r="B92" s="15"/>
      <c r="C92" s="15"/>
    </row>
    <row r="93" spans="1:3">
      <c r="A93" s="3"/>
      <c r="B93" s="15"/>
      <c r="C93" s="15"/>
    </row>
    <row r="94" spans="1:3">
      <c r="A94" s="3"/>
      <c r="B94" s="15"/>
      <c r="C94" s="15"/>
    </row>
    <row r="95" spans="1:3">
      <c r="A95" s="3"/>
      <c r="B95" s="15"/>
      <c r="C95" s="15"/>
    </row>
    <row r="96" spans="1:3">
      <c r="A96" s="3"/>
      <c r="B96" s="15"/>
      <c r="C96" s="15"/>
    </row>
    <row r="97" spans="1:3">
      <c r="A97" s="3"/>
      <c r="B97" s="15"/>
      <c r="C97" s="15"/>
    </row>
    <row r="98" spans="1:3">
      <c r="A98" s="3"/>
      <c r="B98" s="15"/>
      <c r="C98" s="15"/>
    </row>
    <row r="99" spans="1:3">
      <c r="A99" s="3"/>
      <c r="B99" s="15"/>
      <c r="C99" s="15"/>
    </row>
    <row r="100" spans="1:3">
      <c r="A100" s="3"/>
      <c r="B100" s="15"/>
      <c r="C100" s="15"/>
    </row>
    <row r="101" spans="1:3">
      <c r="A101" s="3"/>
      <c r="B101" s="15"/>
      <c r="C101" s="15"/>
    </row>
    <row r="102" spans="1:3">
      <c r="A102" s="3"/>
      <c r="B102" s="15"/>
      <c r="C102" s="15"/>
    </row>
    <row r="103" spans="1:3">
      <c r="A103" s="3"/>
      <c r="B103" s="15"/>
      <c r="C103" s="15"/>
    </row>
    <row r="104" spans="1:3">
      <c r="A104" s="3"/>
      <c r="B104" s="15"/>
      <c r="C104" s="15"/>
    </row>
    <row r="105" spans="1:3">
      <c r="A105" s="3"/>
      <c r="B105" s="15"/>
      <c r="C105" s="15"/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topLeftCell="A103" workbookViewId="0">
      <selection activeCell="N132" sqref="N132"/>
    </sheetView>
  </sheetViews>
  <sheetFormatPr defaultRowHeight="15"/>
  <cols>
    <col min="1" max="1" width="23.42578125" style="94" customWidth="1"/>
    <col min="2" max="2" width="9.140625" style="94"/>
    <col min="3" max="5" width="10.85546875" style="94" customWidth="1"/>
    <col min="6" max="6" width="9.5703125" style="94" bestFit="1" customWidth="1"/>
    <col min="7" max="256" width="9.140625" style="94"/>
    <col min="257" max="257" width="23.42578125" style="94" customWidth="1"/>
    <col min="258" max="258" width="9.140625" style="94"/>
    <col min="259" max="261" width="10.85546875" style="94" customWidth="1"/>
    <col min="262" max="262" width="9.5703125" style="94" bestFit="1" customWidth="1"/>
    <col min="263" max="512" width="9.140625" style="94"/>
    <col min="513" max="513" width="23.42578125" style="94" customWidth="1"/>
    <col min="514" max="514" width="9.140625" style="94"/>
    <col min="515" max="517" width="10.85546875" style="94" customWidth="1"/>
    <col min="518" max="518" width="9.5703125" style="94" bestFit="1" customWidth="1"/>
    <col min="519" max="768" width="9.140625" style="94"/>
    <col min="769" max="769" width="23.42578125" style="94" customWidth="1"/>
    <col min="770" max="770" width="9.140625" style="94"/>
    <col min="771" max="773" width="10.85546875" style="94" customWidth="1"/>
    <col min="774" max="774" width="9.5703125" style="94" bestFit="1" customWidth="1"/>
    <col min="775" max="1024" width="9.140625" style="94"/>
    <col min="1025" max="1025" width="23.42578125" style="94" customWidth="1"/>
    <col min="1026" max="1026" width="9.140625" style="94"/>
    <col min="1027" max="1029" width="10.85546875" style="94" customWidth="1"/>
    <col min="1030" max="1030" width="9.5703125" style="94" bestFit="1" customWidth="1"/>
    <col min="1031" max="1280" width="9.140625" style="94"/>
    <col min="1281" max="1281" width="23.42578125" style="94" customWidth="1"/>
    <col min="1282" max="1282" width="9.140625" style="94"/>
    <col min="1283" max="1285" width="10.85546875" style="94" customWidth="1"/>
    <col min="1286" max="1286" width="9.5703125" style="94" bestFit="1" customWidth="1"/>
    <col min="1287" max="1536" width="9.140625" style="94"/>
    <col min="1537" max="1537" width="23.42578125" style="94" customWidth="1"/>
    <col min="1538" max="1538" width="9.140625" style="94"/>
    <col min="1539" max="1541" width="10.85546875" style="94" customWidth="1"/>
    <col min="1542" max="1542" width="9.5703125" style="94" bestFit="1" customWidth="1"/>
    <col min="1543" max="1792" width="9.140625" style="94"/>
    <col min="1793" max="1793" width="23.42578125" style="94" customWidth="1"/>
    <col min="1794" max="1794" width="9.140625" style="94"/>
    <col min="1795" max="1797" width="10.85546875" style="94" customWidth="1"/>
    <col min="1798" max="1798" width="9.5703125" style="94" bestFit="1" customWidth="1"/>
    <col min="1799" max="2048" width="9.140625" style="94"/>
    <col min="2049" max="2049" width="23.42578125" style="94" customWidth="1"/>
    <col min="2050" max="2050" width="9.140625" style="94"/>
    <col min="2051" max="2053" width="10.85546875" style="94" customWidth="1"/>
    <col min="2054" max="2054" width="9.5703125" style="94" bestFit="1" customWidth="1"/>
    <col min="2055" max="2304" width="9.140625" style="94"/>
    <col min="2305" max="2305" width="23.42578125" style="94" customWidth="1"/>
    <col min="2306" max="2306" width="9.140625" style="94"/>
    <col min="2307" max="2309" width="10.85546875" style="94" customWidth="1"/>
    <col min="2310" max="2310" width="9.5703125" style="94" bestFit="1" customWidth="1"/>
    <col min="2311" max="2560" width="9.140625" style="94"/>
    <col min="2561" max="2561" width="23.42578125" style="94" customWidth="1"/>
    <col min="2562" max="2562" width="9.140625" style="94"/>
    <col min="2563" max="2565" width="10.85546875" style="94" customWidth="1"/>
    <col min="2566" max="2566" width="9.5703125" style="94" bestFit="1" customWidth="1"/>
    <col min="2567" max="2816" width="9.140625" style="94"/>
    <col min="2817" max="2817" width="23.42578125" style="94" customWidth="1"/>
    <col min="2818" max="2818" width="9.140625" style="94"/>
    <col min="2819" max="2821" width="10.85546875" style="94" customWidth="1"/>
    <col min="2822" max="2822" width="9.5703125" style="94" bestFit="1" customWidth="1"/>
    <col min="2823" max="3072" width="9.140625" style="94"/>
    <col min="3073" max="3073" width="23.42578125" style="94" customWidth="1"/>
    <col min="3074" max="3074" width="9.140625" style="94"/>
    <col min="3075" max="3077" width="10.85546875" style="94" customWidth="1"/>
    <col min="3078" max="3078" width="9.5703125" style="94" bestFit="1" customWidth="1"/>
    <col min="3079" max="3328" width="9.140625" style="94"/>
    <col min="3329" max="3329" width="23.42578125" style="94" customWidth="1"/>
    <col min="3330" max="3330" width="9.140625" style="94"/>
    <col min="3331" max="3333" width="10.85546875" style="94" customWidth="1"/>
    <col min="3334" max="3334" width="9.5703125" style="94" bestFit="1" customWidth="1"/>
    <col min="3335" max="3584" width="9.140625" style="94"/>
    <col min="3585" max="3585" width="23.42578125" style="94" customWidth="1"/>
    <col min="3586" max="3586" width="9.140625" style="94"/>
    <col min="3587" max="3589" width="10.85546875" style="94" customWidth="1"/>
    <col min="3590" max="3590" width="9.5703125" style="94" bestFit="1" customWidth="1"/>
    <col min="3591" max="3840" width="9.140625" style="94"/>
    <col min="3841" max="3841" width="23.42578125" style="94" customWidth="1"/>
    <col min="3842" max="3842" width="9.140625" style="94"/>
    <col min="3843" max="3845" width="10.85546875" style="94" customWidth="1"/>
    <col min="3846" max="3846" width="9.5703125" style="94" bestFit="1" customWidth="1"/>
    <col min="3847" max="4096" width="9.140625" style="94"/>
    <col min="4097" max="4097" width="23.42578125" style="94" customWidth="1"/>
    <col min="4098" max="4098" width="9.140625" style="94"/>
    <col min="4099" max="4101" width="10.85546875" style="94" customWidth="1"/>
    <col min="4102" max="4102" width="9.5703125" style="94" bestFit="1" customWidth="1"/>
    <col min="4103" max="4352" width="9.140625" style="94"/>
    <col min="4353" max="4353" width="23.42578125" style="94" customWidth="1"/>
    <col min="4354" max="4354" width="9.140625" style="94"/>
    <col min="4355" max="4357" width="10.85546875" style="94" customWidth="1"/>
    <col min="4358" max="4358" width="9.5703125" style="94" bestFit="1" customWidth="1"/>
    <col min="4359" max="4608" width="9.140625" style="94"/>
    <col min="4609" max="4609" width="23.42578125" style="94" customWidth="1"/>
    <col min="4610" max="4610" width="9.140625" style="94"/>
    <col min="4611" max="4613" width="10.85546875" style="94" customWidth="1"/>
    <col min="4614" max="4614" width="9.5703125" style="94" bestFit="1" customWidth="1"/>
    <col min="4615" max="4864" width="9.140625" style="94"/>
    <col min="4865" max="4865" width="23.42578125" style="94" customWidth="1"/>
    <col min="4866" max="4866" width="9.140625" style="94"/>
    <col min="4867" max="4869" width="10.85546875" style="94" customWidth="1"/>
    <col min="4870" max="4870" width="9.5703125" style="94" bestFit="1" customWidth="1"/>
    <col min="4871" max="5120" width="9.140625" style="94"/>
    <col min="5121" max="5121" width="23.42578125" style="94" customWidth="1"/>
    <col min="5122" max="5122" width="9.140625" style="94"/>
    <col min="5123" max="5125" width="10.85546875" style="94" customWidth="1"/>
    <col min="5126" max="5126" width="9.5703125" style="94" bestFit="1" customWidth="1"/>
    <col min="5127" max="5376" width="9.140625" style="94"/>
    <col min="5377" max="5377" width="23.42578125" style="94" customWidth="1"/>
    <col min="5378" max="5378" width="9.140625" style="94"/>
    <col min="5379" max="5381" width="10.85546875" style="94" customWidth="1"/>
    <col min="5382" max="5382" width="9.5703125" style="94" bestFit="1" customWidth="1"/>
    <col min="5383" max="5632" width="9.140625" style="94"/>
    <col min="5633" max="5633" width="23.42578125" style="94" customWidth="1"/>
    <col min="5634" max="5634" width="9.140625" style="94"/>
    <col min="5635" max="5637" width="10.85546875" style="94" customWidth="1"/>
    <col min="5638" max="5638" width="9.5703125" style="94" bestFit="1" customWidth="1"/>
    <col min="5639" max="5888" width="9.140625" style="94"/>
    <col min="5889" max="5889" width="23.42578125" style="94" customWidth="1"/>
    <col min="5890" max="5890" width="9.140625" style="94"/>
    <col min="5891" max="5893" width="10.85546875" style="94" customWidth="1"/>
    <col min="5894" max="5894" width="9.5703125" style="94" bestFit="1" customWidth="1"/>
    <col min="5895" max="6144" width="9.140625" style="94"/>
    <col min="6145" max="6145" width="23.42578125" style="94" customWidth="1"/>
    <col min="6146" max="6146" width="9.140625" style="94"/>
    <col min="6147" max="6149" width="10.85546875" style="94" customWidth="1"/>
    <col min="6150" max="6150" width="9.5703125" style="94" bestFit="1" customWidth="1"/>
    <col min="6151" max="6400" width="9.140625" style="94"/>
    <col min="6401" max="6401" width="23.42578125" style="94" customWidth="1"/>
    <col min="6402" max="6402" width="9.140625" style="94"/>
    <col min="6403" max="6405" width="10.85546875" style="94" customWidth="1"/>
    <col min="6406" max="6406" width="9.5703125" style="94" bestFit="1" customWidth="1"/>
    <col min="6407" max="6656" width="9.140625" style="94"/>
    <col min="6657" max="6657" width="23.42578125" style="94" customWidth="1"/>
    <col min="6658" max="6658" width="9.140625" style="94"/>
    <col min="6659" max="6661" width="10.85546875" style="94" customWidth="1"/>
    <col min="6662" max="6662" width="9.5703125" style="94" bestFit="1" customWidth="1"/>
    <col min="6663" max="6912" width="9.140625" style="94"/>
    <col min="6913" max="6913" width="23.42578125" style="94" customWidth="1"/>
    <col min="6914" max="6914" width="9.140625" style="94"/>
    <col min="6915" max="6917" width="10.85546875" style="94" customWidth="1"/>
    <col min="6918" max="6918" width="9.5703125" style="94" bestFit="1" customWidth="1"/>
    <col min="6919" max="7168" width="9.140625" style="94"/>
    <col min="7169" max="7169" width="23.42578125" style="94" customWidth="1"/>
    <col min="7170" max="7170" width="9.140625" style="94"/>
    <col min="7171" max="7173" width="10.85546875" style="94" customWidth="1"/>
    <col min="7174" max="7174" width="9.5703125" style="94" bestFit="1" customWidth="1"/>
    <col min="7175" max="7424" width="9.140625" style="94"/>
    <col min="7425" max="7425" width="23.42578125" style="94" customWidth="1"/>
    <col min="7426" max="7426" width="9.140625" style="94"/>
    <col min="7427" max="7429" width="10.85546875" style="94" customWidth="1"/>
    <col min="7430" max="7430" width="9.5703125" style="94" bestFit="1" customWidth="1"/>
    <col min="7431" max="7680" width="9.140625" style="94"/>
    <col min="7681" max="7681" width="23.42578125" style="94" customWidth="1"/>
    <col min="7682" max="7682" width="9.140625" style="94"/>
    <col min="7683" max="7685" width="10.85546875" style="94" customWidth="1"/>
    <col min="7686" max="7686" width="9.5703125" style="94" bestFit="1" customWidth="1"/>
    <col min="7687" max="7936" width="9.140625" style="94"/>
    <col min="7937" max="7937" width="23.42578125" style="94" customWidth="1"/>
    <col min="7938" max="7938" width="9.140625" style="94"/>
    <col min="7939" max="7941" width="10.85546875" style="94" customWidth="1"/>
    <col min="7942" max="7942" width="9.5703125" style="94" bestFit="1" customWidth="1"/>
    <col min="7943" max="8192" width="9.140625" style="94"/>
    <col min="8193" max="8193" width="23.42578125" style="94" customWidth="1"/>
    <col min="8194" max="8194" width="9.140625" style="94"/>
    <col min="8195" max="8197" width="10.85546875" style="94" customWidth="1"/>
    <col min="8198" max="8198" width="9.5703125" style="94" bestFit="1" customWidth="1"/>
    <col min="8199" max="8448" width="9.140625" style="94"/>
    <col min="8449" max="8449" width="23.42578125" style="94" customWidth="1"/>
    <col min="8450" max="8450" width="9.140625" style="94"/>
    <col min="8451" max="8453" width="10.85546875" style="94" customWidth="1"/>
    <col min="8454" max="8454" width="9.5703125" style="94" bestFit="1" customWidth="1"/>
    <col min="8455" max="8704" width="9.140625" style="94"/>
    <col min="8705" max="8705" width="23.42578125" style="94" customWidth="1"/>
    <col min="8706" max="8706" width="9.140625" style="94"/>
    <col min="8707" max="8709" width="10.85546875" style="94" customWidth="1"/>
    <col min="8710" max="8710" width="9.5703125" style="94" bestFit="1" customWidth="1"/>
    <col min="8711" max="8960" width="9.140625" style="94"/>
    <col min="8961" max="8961" width="23.42578125" style="94" customWidth="1"/>
    <col min="8962" max="8962" width="9.140625" style="94"/>
    <col min="8963" max="8965" width="10.85546875" style="94" customWidth="1"/>
    <col min="8966" max="8966" width="9.5703125" style="94" bestFit="1" customWidth="1"/>
    <col min="8967" max="9216" width="9.140625" style="94"/>
    <col min="9217" max="9217" width="23.42578125" style="94" customWidth="1"/>
    <col min="9218" max="9218" width="9.140625" style="94"/>
    <col min="9219" max="9221" width="10.85546875" style="94" customWidth="1"/>
    <col min="9222" max="9222" width="9.5703125" style="94" bestFit="1" customWidth="1"/>
    <col min="9223" max="9472" width="9.140625" style="94"/>
    <col min="9473" max="9473" width="23.42578125" style="94" customWidth="1"/>
    <col min="9474" max="9474" width="9.140625" style="94"/>
    <col min="9475" max="9477" width="10.85546875" style="94" customWidth="1"/>
    <col min="9478" max="9478" width="9.5703125" style="94" bestFit="1" customWidth="1"/>
    <col min="9479" max="9728" width="9.140625" style="94"/>
    <col min="9729" max="9729" width="23.42578125" style="94" customWidth="1"/>
    <col min="9730" max="9730" width="9.140625" style="94"/>
    <col min="9731" max="9733" width="10.85546875" style="94" customWidth="1"/>
    <col min="9734" max="9734" width="9.5703125" style="94" bestFit="1" customWidth="1"/>
    <col min="9735" max="9984" width="9.140625" style="94"/>
    <col min="9985" max="9985" width="23.42578125" style="94" customWidth="1"/>
    <col min="9986" max="9986" width="9.140625" style="94"/>
    <col min="9987" max="9989" width="10.85546875" style="94" customWidth="1"/>
    <col min="9990" max="9990" width="9.5703125" style="94" bestFit="1" customWidth="1"/>
    <col min="9991" max="10240" width="9.140625" style="94"/>
    <col min="10241" max="10241" width="23.42578125" style="94" customWidth="1"/>
    <col min="10242" max="10242" width="9.140625" style="94"/>
    <col min="10243" max="10245" width="10.85546875" style="94" customWidth="1"/>
    <col min="10246" max="10246" width="9.5703125" style="94" bestFit="1" customWidth="1"/>
    <col min="10247" max="10496" width="9.140625" style="94"/>
    <col min="10497" max="10497" width="23.42578125" style="94" customWidth="1"/>
    <col min="10498" max="10498" width="9.140625" style="94"/>
    <col min="10499" max="10501" width="10.85546875" style="94" customWidth="1"/>
    <col min="10502" max="10502" width="9.5703125" style="94" bestFit="1" customWidth="1"/>
    <col min="10503" max="10752" width="9.140625" style="94"/>
    <col min="10753" max="10753" width="23.42578125" style="94" customWidth="1"/>
    <col min="10754" max="10754" width="9.140625" style="94"/>
    <col min="10755" max="10757" width="10.85546875" style="94" customWidth="1"/>
    <col min="10758" max="10758" width="9.5703125" style="94" bestFit="1" customWidth="1"/>
    <col min="10759" max="11008" width="9.140625" style="94"/>
    <col min="11009" max="11009" width="23.42578125" style="94" customWidth="1"/>
    <col min="11010" max="11010" width="9.140625" style="94"/>
    <col min="11011" max="11013" width="10.85546875" style="94" customWidth="1"/>
    <col min="11014" max="11014" width="9.5703125" style="94" bestFit="1" customWidth="1"/>
    <col min="11015" max="11264" width="9.140625" style="94"/>
    <col min="11265" max="11265" width="23.42578125" style="94" customWidth="1"/>
    <col min="11266" max="11266" width="9.140625" style="94"/>
    <col min="11267" max="11269" width="10.85546875" style="94" customWidth="1"/>
    <col min="11270" max="11270" width="9.5703125" style="94" bestFit="1" customWidth="1"/>
    <col min="11271" max="11520" width="9.140625" style="94"/>
    <col min="11521" max="11521" width="23.42578125" style="94" customWidth="1"/>
    <col min="11522" max="11522" width="9.140625" style="94"/>
    <col min="11523" max="11525" width="10.85546875" style="94" customWidth="1"/>
    <col min="11526" max="11526" width="9.5703125" style="94" bestFit="1" customWidth="1"/>
    <col min="11527" max="11776" width="9.140625" style="94"/>
    <col min="11777" max="11777" width="23.42578125" style="94" customWidth="1"/>
    <col min="11778" max="11778" width="9.140625" style="94"/>
    <col min="11779" max="11781" width="10.85546875" style="94" customWidth="1"/>
    <col min="11782" max="11782" width="9.5703125" style="94" bestFit="1" customWidth="1"/>
    <col min="11783" max="12032" width="9.140625" style="94"/>
    <col min="12033" max="12033" width="23.42578125" style="94" customWidth="1"/>
    <col min="12034" max="12034" width="9.140625" style="94"/>
    <col min="12035" max="12037" width="10.85546875" style="94" customWidth="1"/>
    <col min="12038" max="12038" width="9.5703125" style="94" bestFit="1" customWidth="1"/>
    <col min="12039" max="12288" width="9.140625" style="94"/>
    <col min="12289" max="12289" width="23.42578125" style="94" customWidth="1"/>
    <col min="12290" max="12290" width="9.140625" style="94"/>
    <col min="12291" max="12293" width="10.85546875" style="94" customWidth="1"/>
    <col min="12294" max="12294" width="9.5703125" style="94" bestFit="1" customWidth="1"/>
    <col min="12295" max="12544" width="9.140625" style="94"/>
    <col min="12545" max="12545" width="23.42578125" style="94" customWidth="1"/>
    <col min="12546" max="12546" width="9.140625" style="94"/>
    <col min="12547" max="12549" width="10.85546875" style="94" customWidth="1"/>
    <col min="12550" max="12550" width="9.5703125" style="94" bestFit="1" customWidth="1"/>
    <col min="12551" max="12800" width="9.140625" style="94"/>
    <col min="12801" max="12801" width="23.42578125" style="94" customWidth="1"/>
    <col min="12802" max="12802" width="9.140625" style="94"/>
    <col min="12803" max="12805" width="10.85546875" style="94" customWidth="1"/>
    <col min="12806" max="12806" width="9.5703125" style="94" bestFit="1" customWidth="1"/>
    <col min="12807" max="13056" width="9.140625" style="94"/>
    <col min="13057" max="13057" width="23.42578125" style="94" customWidth="1"/>
    <col min="13058" max="13058" width="9.140625" style="94"/>
    <col min="13059" max="13061" width="10.85546875" style="94" customWidth="1"/>
    <col min="13062" max="13062" width="9.5703125" style="94" bestFit="1" customWidth="1"/>
    <col min="13063" max="13312" width="9.140625" style="94"/>
    <col min="13313" max="13313" width="23.42578125" style="94" customWidth="1"/>
    <col min="13314" max="13314" width="9.140625" style="94"/>
    <col min="13315" max="13317" width="10.85546875" style="94" customWidth="1"/>
    <col min="13318" max="13318" width="9.5703125" style="94" bestFit="1" customWidth="1"/>
    <col min="13319" max="13568" width="9.140625" style="94"/>
    <col min="13569" max="13569" width="23.42578125" style="94" customWidth="1"/>
    <col min="13570" max="13570" width="9.140625" style="94"/>
    <col min="13571" max="13573" width="10.85546875" style="94" customWidth="1"/>
    <col min="13574" max="13574" width="9.5703125" style="94" bestFit="1" customWidth="1"/>
    <col min="13575" max="13824" width="9.140625" style="94"/>
    <col min="13825" max="13825" width="23.42578125" style="94" customWidth="1"/>
    <col min="13826" max="13826" width="9.140625" style="94"/>
    <col min="13827" max="13829" width="10.85546875" style="94" customWidth="1"/>
    <col min="13830" max="13830" width="9.5703125" style="94" bestFit="1" customWidth="1"/>
    <col min="13831" max="14080" width="9.140625" style="94"/>
    <col min="14081" max="14081" width="23.42578125" style="94" customWidth="1"/>
    <col min="14082" max="14082" width="9.140625" style="94"/>
    <col min="14083" max="14085" width="10.85546875" style="94" customWidth="1"/>
    <col min="14086" max="14086" width="9.5703125" style="94" bestFit="1" customWidth="1"/>
    <col min="14087" max="14336" width="9.140625" style="94"/>
    <col min="14337" max="14337" width="23.42578125" style="94" customWidth="1"/>
    <col min="14338" max="14338" width="9.140625" style="94"/>
    <col min="14339" max="14341" width="10.85546875" style="94" customWidth="1"/>
    <col min="14342" max="14342" width="9.5703125" style="94" bestFit="1" customWidth="1"/>
    <col min="14343" max="14592" width="9.140625" style="94"/>
    <col min="14593" max="14593" width="23.42578125" style="94" customWidth="1"/>
    <col min="14594" max="14594" width="9.140625" style="94"/>
    <col min="14595" max="14597" width="10.85546875" style="94" customWidth="1"/>
    <col min="14598" max="14598" width="9.5703125" style="94" bestFit="1" customWidth="1"/>
    <col min="14599" max="14848" width="9.140625" style="94"/>
    <col min="14849" max="14849" width="23.42578125" style="94" customWidth="1"/>
    <col min="14850" max="14850" width="9.140625" style="94"/>
    <col min="14851" max="14853" width="10.85546875" style="94" customWidth="1"/>
    <col min="14854" max="14854" width="9.5703125" style="94" bestFit="1" customWidth="1"/>
    <col min="14855" max="15104" width="9.140625" style="94"/>
    <col min="15105" max="15105" width="23.42578125" style="94" customWidth="1"/>
    <col min="15106" max="15106" width="9.140625" style="94"/>
    <col min="15107" max="15109" width="10.85546875" style="94" customWidth="1"/>
    <col min="15110" max="15110" width="9.5703125" style="94" bestFit="1" customWidth="1"/>
    <col min="15111" max="15360" width="9.140625" style="94"/>
    <col min="15361" max="15361" width="23.42578125" style="94" customWidth="1"/>
    <col min="15362" max="15362" width="9.140625" style="94"/>
    <col min="15363" max="15365" width="10.85546875" style="94" customWidth="1"/>
    <col min="15366" max="15366" width="9.5703125" style="94" bestFit="1" customWidth="1"/>
    <col min="15367" max="15616" width="9.140625" style="94"/>
    <col min="15617" max="15617" width="23.42578125" style="94" customWidth="1"/>
    <col min="15618" max="15618" width="9.140625" style="94"/>
    <col min="15619" max="15621" width="10.85546875" style="94" customWidth="1"/>
    <col min="15622" max="15622" width="9.5703125" style="94" bestFit="1" customWidth="1"/>
    <col min="15623" max="15872" width="9.140625" style="94"/>
    <col min="15873" max="15873" width="23.42578125" style="94" customWidth="1"/>
    <col min="15874" max="15874" width="9.140625" style="94"/>
    <col min="15875" max="15877" width="10.85546875" style="94" customWidth="1"/>
    <col min="15878" max="15878" width="9.5703125" style="94" bestFit="1" customWidth="1"/>
    <col min="15879" max="16128" width="9.140625" style="94"/>
    <col min="16129" max="16129" width="23.42578125" style="94" customWidth="1"/>
    <col min="16130" max="16130" width="9.140625" style="94"/>
    <col min="16131" max="16133" width="10.85546875" style="94" customWidth="1"/>
    <col min="16134" max="16134" width="9.5703125" style="94" bestFit="1" customWidth="1"/>
    <col min="16135" max="16384" width="9.140625" style="94"/>
  </cols>
  <sheetData>
    <row r="1" spans="1:7">
      <c r="A1" s="183" t="s">
        <v>217</v>
      </c>
      <c r="B1" s="184"/>
      <c r="C1" s="184"/>
      <c r="D1" s="184"/>
      <c r="E1" s="184"/>
    </row>
    <row r="2" spans="1:7">
      <c r="A2" s="94" t="s">
        <v>218</v>
      </c>
    </row>
    <row r="3" spans="1:7" s="186" customFormat="1" ht="93.6" customHeight="1">
      <c r="A3" s="185"/>
      <c r="B3" s="185"/>
      <c r="C3" s="185" t="s">
        <v>219</v>
      </c>
      <c r="D3" s="185" t="s">
        <v>220</v>
      </c>
      <c r="E3" s="185" t="s">
        <v>221</v>
      </c>
    </row>
    <row r="4" spans="1:7" ht="14.25" customHeight="1">
      <c r="A4" s="187">
        <v>2009</v>
      </c>
      <c r="B4" s="188" t="s">
        <v>68</v>
      </c>
      <c r="C4" s="189">
        <v>13.35</v>
      </c>
      <c r="D4" s="189">
        <v>15.87</v>
      </c>
      <c r="E4" s="189">
        <v>8.8957624840369398</v>
      </c>
      <c r="F4" s="190"/>
      <c r="G4" s="190"/>
    </row>
    <row r="5" spans="1:7" ht="14.25" customHeight="1">
      <c r="A5" s="187"/>
      <c r="B5" s="188" t="s">
        <v>69</v>
      </c>
      <c r="C5" s="189">
        <v>13.85</v>
      </c>
      <c r="D5" s="189">
        <v>16.09</v>
      </c>
      <c r="E5" s="189">
        <v>10.164654954141717</v>
      </c>
      <c r="F5" s="190"/>
      <c r="G5" s="190"/>
    </row>
    <row r="6" spans="1:7" ht="14.25" customHeight="1">
      <c r="A6" s="187"/>
      <c r="B6" s="188" t="s">
        <v>70</v>
      </c>
      <c r="C6" s="189">
        <v>13.97</v>
      </c>
      <c r="D6" s="189">
        <v>15.77</v>
      </c>
      <c r="E6" s="189">
        <v>11.18792602008709</v>
      </c>
      <c r="F6" s="190"/>
      <c r="G6" s="190"/>
    </row>
    <row r="7" spans="1:7" ht="14.25" customHeight="1">
      <c r="A7" s="187"/>
      <c r="B7" s="188" t="s">
        <v>71</v>
      </c>
      <c r="C7" s="189">
        <v>13.15</v>
      </c>
      <c r="D7" s="189">
        <v>14.07</v>
      </c>
      <c r="E7" s="189">
        <v>11.67361011061967</v>
      </c>
      <c r="F7" s="190"/>
      <c r="G7" s="190"/>
    </row>
    <row r="8" spans="1:7" ht="14.25" customHeight="1">
      <c r="A8" s="187"/>
      <c r="B8" s="188" t="s">
        <v>72</v>
      </c>
      <c r="C8" s="189">
        <v>12.29</v>
      </c>
      <c r="D8" s="189">
        <v>12.5</v>
      </c>
      <c r="E8" s="189">
        <v>11.880420902107836</v>
      </c>
      <c r="F8" s="190"/>
      <c r="G8" s="190"/>
    </row>
    <row r="9" spans="1:7" ht="14.25" customHeight="1">
      <c r="A9" s="187"/>
      <c r="B9" s="188" t="s">
        <v>73</v>
      </c>
      <c r="C9" s="189">
        <v>11.88</v>
      </c>
      <c r="D9" s="189">
        <v>11.86</v>
      </c>
      <c r="E9" s="189">
        <v>11.710949907999947</v>
      </c>
      <c r="F9" s="190"/>
      <c r="G9" s="190"/>
    </row>
    <row r="10" spans="1:7" ht="14.25" customHeight="1">
      <c r="A10" s="187"/>
      <c r="B10" s="188" t="s">
        <v>74</v>
      </c>
      <c r="C10" s="189">
        <v>12.03</v>
      </c>
      <c r="D10" s="189">
        <v>12.38</v>
      </c>
      <c r="E10" s="189">
        <v>11.443572466089424</v>
      </c>
      <c r="F10" s="190"/>
      <c r="G10" s="190"/>
    </row>
    <row r="11" spans="1:7" ht="14.25" customHeight="1">
      <c r="A11" s="187"/>
      <c r="B11" s="188" t="s">
        <v>75</v>
      </c>
      <c r="C11" s="189">
        <v>11.63</v>
      </c>
      <c r="D11" s="189">
        <v>11.57</v>
      </c>
      <c r="E11" s="189">
        <v>11.247692145009335</v>
      </c>
      <c r="F11" s="190"/>
      <c r="G11" s="190"/>
    </row>
    <row r="12" spans="1:7" ht="14.25" customHeight="1">
      <c r="A12" s="187"/>
      <c r="B12" s="188" t="s">
        <v>76</v>
      </c>
      <c r="C12" s="189">
        <v>10.71</v>
      </c>
      <c r="D12" s="189">
        <v>9.8800000000000008</v>
      </c>
      <c r="E12" s="189">
        <v>10.967903336911178</v>
      </c>
      <c r="F12" s="190"/>
      <c r="G12" s="190"/>
    </row>
    <row r="13" spans="1:7" ht="14.25" customHeight="1">
      <c r="A13" s="187"/>
      <c r="B13" s="188" t="s">
        <v>77</v>
      </c>
      <c r="C13" s="189">
        <v>9.7099999999999937</v>
      </c>
      <c r="D13" s="189">
        <v>7.61</v>
      </c>
      <c r="E13" s="189">
        <v>10.572052158598201</v>
      </c>
      <c r="F13" s="190"/>
      <c r="G13" s="190"/>
    </row>
    <row r="14" spans="1:7" ht="14.25" customHeight="1">
      <c r="A14" s="187"/>
      <c r="B14" s="188" t="s">
        <v>78</v>
      </c>
      <c r="C14" s="189">
        <v>9.11</v>
      </c>
      <c r="D14" s="189">
        <v>6.56</v>
      </c>
      <c r="E14" s="189">
        <v>10.045512906431897</v>
      </c>
      <c r="F14" s="190"/>
      <c r="G14" s="190"/>
    </row>
    <row r="15" spans="1:7" ht="14.25" customHeight="1">
      <c r="A15" s="187"/>
      <c r="B15" s="188" t="s">
        <v>79</v>
      </c>
      <c r="C15" s="189">
        <v>8.8000000000000007</v>
      </c>
      <c r="D15" s="189">
        <v>6.08</v>
      </c>
      <c r="E15" s="189">
        <v>9.7493428261667514</v>
      </c>
      <c r="F15" s="190"/>
      <c r="G15" s="190"/>
    </row>
    <row r="16" spans="1:7">
      <c r="A16" s="187">
        <v>2010</v>
      </c>
      <c r="B16" s="188" t="s">
        <v>68</v>
      </c>
      <c r="C16" s="191">
        <v>7.9512867321095371</v>
      </c>
      <c r="D16" s="191">
        <v>6.0851310451858467</v>
      </c>
      <c r="E16" s="191">
        <v>8.9903997713546069</v>
      </c>
      <c r="F16" s="190"/>
      <c r="G16" s="190"/>
    </row>
    <row r="17" spans="1:7">
      <c r="A17" s="187"/>
      <c r="B17" s="188" t="s">
        <v>69</v>
      </c>
      <c r="C17" s="191">
        <v>7.1503486376086869</v>
      </c>
      <c r="D17" s="191">
        <v>5.4779990472407718</v>
      </c>
      <c r="E17" s="191">
        <v>7.3895266613903443</v>
      </c>
      <c r="F17" s="190"/>
      <c r="G17" s="190"/>
    </row>
    <row r="18" spans="1:7">
      <c r="A18" s="187"/>
      <c r="B18" s="188" t="s">
        <v>70</v>
      </c>
      <c r="C18" s="191">
        <v>6.4595387398100854</v>
      </c>
      <c r="D18" s="191">
        <v>4.8257814061843192</v>
      </c>
      <c r="E18" s="191">
        <v>6.0770237274923034</v>
      </c>
      <c r="F18" s="190"/>
      <c r="G18" s="190"/>
    </row>
    <row r="19" spans="1:7">
      <c r="A19" s="187"/>
      <c r="B19" s="188" t="s">
        <v>71</v>
      </c>
      <c r="C19" s="191">
        <v>6.0446151274068853</v>
      </c>
      <c r="D19" s="191">
        <v>4.4210853457883275</v>
      </c>
      <c r="E19" s="191">
        <v>5.2064654485359352</v>
      </c>
      <c r="F19" s="190"/>
      <c r="G19" s="190"/>
    </row>
    <row r="20" spans="1:7">
      <c r="A20" s="187"/>
      <c r="B20" s="188" t="s">
        <v>72</v>
      </c>
      <c r="C20" s="191">
        <v>5.9652602109229207</v>
      </c>
      <c r="D20" s="191">
        <v>4.4307992350850043</v>
      </c>
      <c r="E20" s="191">
        <v>4.7439473924271613</v>
      </c>
      <c r="F20" s="190"/>
      <c r="G20" s="190"/>
    </row>
    <row r="21" spans="1:7">
      <c r="A21" s="187"/>
      <c r="B21" s="188" t="s">
        <v>73</v>
      </c>
      <c r="C21" s="191">
        <v>5.7767900317153646</v>
      </c>
      <c r="D21" s="191">
        <v>4.4762743925681292</v>
      </c>
      <c r="E21" s="191">
        <v>4.6309975880045151</v>
      </c>
      <c r="F21" s="190"/>
      <c r="G21" s="190"/>
    </row>
    <row r="22" spans="1:7">
      <c r="A22" s="187"/>
      <c r="B22" s="188" t="s">
        <v>74</v>
      </c>
      <c r="C22" s="191">
        <v>5.4973690021454331</v>
      </c>
      <c r="D22" s="191">
        <v>4.1899203032814398</v>
      </c>
      <c r="E22" s="191">
        <v>4.5974211088386729</v>
      </c>
      <c r="F22" s="190"/>
      <c r="G22" s="190"/>
    </row>
    <row r="23" spans="1:7">
      <c r="A23" s="187"/>
      <c r="B23" s="188" t="s">
        <v>75</v>
      </c>
      <c r="C23" s="191">
        <v>6.0795380320016363</v>
      </c>
      <c r="D23" s="191">
        <v>6.0965560689978417</v>
      </c>
      <c r="E23" s="191">
        <v>4.5007365115946163</v>
      </c>
      <c r="F23" s="190"/>
      <c r="G23" s="190"/>
    </row>
    <row r="24" spans="1:7">
      <c r="A24" s="187"/>
      <c r="B24" s="188" t="s">
        <v>76</v>
      </c>
      <c r="C24" s="191">
        <v>6.9671757424908094</v>
      </c>
      <c r="D24" s="191">
        <v>8.6551266379148757</v>
      </c>
      <c r="E24" s="191">
        <v>4.5633134353397553</v>
      </c>
      <c r="F24" s="190"/>
      <c r="G24" s="190"/>
    </row>
    <row r="25" spans="1:7">
      <c r="A25" s="187"/>
      <c r="B25" s="188" t="s">
        <v>77</v>
      </c>
      <c r="C25" s="191">
        <v>7.4940636455324636</v>
      </c>
      <c r="D25" s="191">
        <v>10.041034951502638</v>
      </c>
      <c r="E25" s="191">
        <v>4.5424946399774901</v>
      </c>
      <c r="F25" s="190"/>
      <c r="G25" s="190"/>
    </row>
    <row r="26" spans="1:7">
      <c r="A26" s="187"/>
      <c r="B26" s="188" t="s">
        <v>78</v>
      </c>
      <c r="C26" s="191">
        <v>8.0676481612901938</v>
      </c>
      <c r="D26" s="191">
        <v>11.219214937154831</v>
      </c>
      <c r="E26" s="191">
        <v>4.7986165124388025</v>
      </c>
      <c r="F26" s="190"/>
      <c r="G26" s="190"/>
    </row>
    <row r="27" spans="1:7">
      <c r="A27" s="187"/>
      <c r="B27" s="188" t="s">
        <v>79</v>
      </c>
      <c r="C27" s="191">
        <v>8.7979415031218338</v>
      </c>
      <c r="D27" s="191">
        <v>12.885255306462497</v>
      </c>
      <c r="E27" s="191">
        <v>4.8787890134539991</v>
      </c>
      <c r="F27" s="190"/>
      <c r="G27" s="190"/>
    </row>
    <row r="28" spans="1:7">
      <c r="A28" s="187">
        <v>2011</v>
      </c>
      <c r="B28" s="188" t="s">
        <v>68</v>
      </c>
      <c r="C28" s="191">
        <v>9.5586848053477809</v>
      </c>
      <c r="D28" s="191">
        <v>14.199695022586823</v>
      </c>
      <c r="E28" s="191">
        <v>5.2067708994716799</v>
      </c>
      <c r="F28" s="190"/>
      <c r="G28" s="190"/>
    </row>
    <row r="29" spans="1:7">
      <c r="A29" s="187"/>
      <c r="B29" s="188" t="s">
        <v>69</v>
      </c>
      <c r="C29" s="191">
        <v>9.4789337136450342</v>
      </c>
      <c r="D29" s="191">
        <v>14.150490297080665</v>
      </c>
      <c r="E29" s="191">
        <v>5.3806770740366883</v>
      </c>
      <c r="F29" s="190"/>
      <c r="G29" s="190"/>
    </row>
    <row r="30" spans="1:7">
      <c r="A30" s="187"/>
      <c r="B30" s="188" t="s">
        <v>70</v>
      </c>
      <c r="C30" s="191">
        <v>9.4655415395767761</v>
      </c>
      <c r="D30" s="191">
        <v>14.051393941286094</v>
      </c>
      <c r="E30" s="191">
        <v>5.5947153658859161</v>
      </c>
      <c r="F30" s="190"/>
      <c r="G30" s="190"/>
    </row>
    <row r="31" spans="1:7">
      <c r="A31" s="187"/>
      <c r="B31" s="188" t="s">
        <v>71</v>
      </c>
      <c r="C31" s="191">
        <v>9.6228136677925846</v>
      </c>
      <c r="D31" s="191">
        <v>14.136300879469005</v>
      </c>
      <c r="E31" s="191">
        <v>5.760788176206022</v>
      </c>
      <c r="F31" s="190"/>
      <c r="G31" s="190"/>
    </row>
    <row r="32" spans="1:7">
      <c r="A32" s="187"/>
      <c r="B32" s="188" t="s">
        <v>72</v>
      </c>
      <c r="C32" s="191">
        <v>9.5953358645181055</v>
      </c>
      <c r="D32" s="191">
        <v>13.375349999014247</v>
      </c>
      <c r="E32" s="191">
        <v>5.851906391116235</v>
      </c>
      <c r="F32" s="190"/>
      <c r="G32" s="190"/>
    </row>
    <row r="33" spans="1:9">
      <c r="A33" s="187"/>
      <c r="B33" s="188" t="s">
        <v>73</v>
      </c>
      <c r="C33" s="191">
        <v>9.4178040280842765</v>
      </c>
      <c r="D33" s="191">
        <v>12.487058398459226</v>
      </c>
      <c r="E33" s="191">
        <v>5.9331802422529556</v>
      </c>
      <c r="F33" s="190"/>
      <c r="G33" s="190"/>
    </row>
    <row r="34" spans="1:9">
      <c r="A34" s="187"/>
      <c r="B34" s="188" t="s">
        <v>74</v>
      </c>
      <c r="C34" s="191">
        <v>9.0131885164565659</v>
      </c>
      <c r="D34" s="191">
        <v>11.337183557886846</v>
      </c>
      <c r="E34" s="191">
        <v>5.9964747098916416</v>
      </c>
      <c r="F34" s="190"/>
      <c r="G34" s="190"/>
    </row>
    <row r="35" spans="1:9">
      <c r="A35" s="187"/>
      <c r="B35" s="188" t="s">
        <v>75</v>
      </c>
      <c r="C35" s="191">
        <v>8.1513642559745421</v>
      </c>
      <c r="D35" s="191">
        <v>8.8230517250570415</v>
      </c>
      <c r="E35" s="191">
        <v>6.0705735711975795</v>
      </c>
      <c r="F35" s="190"/>
      <c r="G35" s="190"/>
    </row>
    <row r="36" spans="1:9">
      <c r="A36" s="187"/>
      <c r="B36" s="188" t="s">
        <v>76</v>
      </c>
      <c r="C36" s="191">
        <v>7.2098396208537707</v>
      </c>
      <c r="D36" s="191">
        <v>6.3928010246285822</v>
      </c>
      <c r="E36" s="191">
        <v>6.12882160086341</v>
      </c>
      <c r="F36" s="190"/>
      <c r="G36" s="190"/>
    </row>
    <row r="37" spans="1:9">
      <c r="A37" s="187"/>
      <c r="B37" s="188" t="s">
        <v>77</v>
      </c>
      <c r="C37" s="191">
        <v>7.1953693827462359</v>
      </c>
      <c r="D37" s="191">
        <v>6.1876650163298308</v>
      </c>
      <c r="E37" s="191">
        <v>6.1837930276440245</v>
      </c>
      <c r="F37" s="190"/>
      <c r="G37" s="190"/>
    </row>
    <row r="38" spans="1:9">
      <c r="A38" s="187"/>
      <c r="B38" s="188" t="s">
        <v>78</v>
      </c>
      <c r="C38" s="191">
        <v>6.776881212775109</v>
      </c>
      <c r="D38" s="191">
        <v>5.321520874050151</v>
      </c>
      <c r="E38" s="191">
        <v>6.0693745049630321</v>
      </c>
      <c r="F38" s="190"/>
      <c r="G38" s="190"/>
    </row>
    <row r="39" spans="1:9">
      <c r="A39" s="187"/>
      <c r="B39" s="188" t="s">
        <v>79</v>
      </c>
      <c r="C39" s="191">
        <v>6.1014886625371645</v>
      </c>
      <c r="D39" s="191">
        <v>3.8958466064160149</v>
      </c>
      <c r="E39" s="191">
        <v>6.0386876475690965</v>
      </c>
      <c r="F39" s="190"/>
      <c r="G39" s="190"/>
    </row>
    <row r="40" spans="1:9">
      <c r="A40" s="187">
        <v>2012</v>
      </c>
      <c r="B40" s="188" t="s">
        <v>68</v>
      </c>
      <c r="C40" s="191">
        <v>4.1620587810222531</v>
      </c>
      <c r="D40" s="191">
        <v>2.0107578210771067</v>
      </c>
      <c r="E40" s="191">
        <v>5.8957630490307222</v>
      </c>
      <c r="F40" s="190"/>
      <c r="G40" s="190"/>
      <c r="H40" s="190"/>
      <c r="I40" s="190"/>
    </row>
    <row r="41" spans="1:9">
      <c r="A41" s="187"/>
      <c r="B41" s="188" t="s">
        <v>69</v>
      </c>
      <c r="C41" s="191">
        <v>3.7323732356122434</v>
      </c>
      <c r="D41" s="191">
        <v>1.472871170312203</v>
      </c>
      <c r="E41" s="191">
        <v>5.8011965747836181</v>
      </c>
      <c r="F41" s="190"/>
      <c r="G41" s="190"/>
      <c r="H41" s="190"/>
      <c r="I41" s="190"/>
    </row>
    <row r="42" spans="1:9">
      <c r="A42" s="187"/>
      <c r="B42" s="188" t="s">
        <v>70</v>
      </c>
      <c r="C42" s="191">
        <v>3.6955026371774125</v>
      </c>
      <c r="D42" s="191">
        <v>1.3308266007021672</v>
      </c>
      <c r="E42" s="191">
        <v>5.7076997274067676</v>
      </c>
      <c r="F42" s="190"/>
      <c r="G42" s="190"/>
      <c r="H42" s="190"/>
      <c r="I42" s="190"/>
    </row>
    <row r="43" spans="1:9">
      <c r="A43" s="187"/>
      <c r="B43" s="188" t="s">
        <v>71</v>
      </c>
      <c r="C43" s="191">
        <v>3.5653505367707368</v>
      </c>
      <c r="D43" s="191">
        <v>1.2008054377779445</v>
      </c>
      <c r="E43" s="191">
        <v>5.6381761466462121</v>
      </c>
      <c r="F43" s="190"/>
      <c r="G43" s="190"/>
      <c r="H43" s="190"/>
      <c r="I43" s="190"/>
    </row>
    <row r="44" spans="1:9">
      <c r="A44" s="187"/>
      <c r="B44" s="188" t="s">
        <v>72</v>
      </c>
      <c r="C44" s="191">
        <v>3.6076116607431885</v>
      </c>
      <c r="D44" s="191">
        <v>1.7409624045766918</v>
      </c>
      <c r="E44" s="191">
        <v>5.50855340674552</v>
      </c>
      <c r="F44" s="190"/>
      <c r="G44" s="190"/>
      <c r="H44" s="190"/>
      <c r="I44" s="190"/>
    </row>
    <row r="45" spans="1:9">
      <c r="A45" s="187"/>
      <c r="B45" s="188" t="s">
        <v>73</v>
      </c>
      <c r="C45" s="191">
        <v>4.2949854785541959</v>
      </c>
      <c r="D45" s="191">
        <v>3.6313505784937803</v>
      </c>
      <c r="E45" s="191">
        <v>5.4327242433103606</v>
      </c>
      <c r="F45" s="190"/>
      <c r="G45" s="190"/>
      <c r="H45" s="190"/>
      <c r="I45" s="190"/>
    </row>
    <row r="46" spans="1:9">
      <c r="A46" s="187"/>
      <c r="B46" s="188" t="s">
        <v>74</v>
      </c>
      <c r="C46" s="191">
        <v>5.5847951836582439</v>
      </c>
      <c r="D46" s="191">
        <v>5.5329107600040999</v>
      </c>
      <c r="E46" s="191">
        <v>5.507948445726929</v>
      </c>
      <c r="H46" s="190"/>
      <c r="I46" s="190"/>
    </row>
    <row r="47" spans="1:9">
      <c r="A47" s="187"/>
      <c r="B47" s="188" t="s">
        <v>75</v>
      </c>
      <c r="C47" s="191">
        <v>5.9448491102700416</v>
      </c>
      <c r="D47" s="191">
        <v>6.446798627525979</v>
      </c>
      <c r="E47" s="191">
        <v>5.4788029729138099</v>
      </c>
      <c r="H47" s="190"/>
      <c r="I47" s="190"/>
    </row>
    <row r="48" spans="1:9">
      <c r="A48" s="187"/>
      <c r="B48" s="188" t="s">
        <v>76</v>
      </c>
      <c r="C48" s="191">
        <v>6.5691303675972534</v>
      </c>
      <c r="D48" s="191">
        <v>7.29700943117831</v>
      </c>
      <c r="E48" s="191">
        <v>5.3904709507428539</v>
      </c>
      <c r="H48" s="190"/>
      <c r="I48" s="190"/>
    </row>
    <row r="49" spans="1:5">
      <c r="A49" s="187"/>
      <c r="B49" s="188" t="s">
        <v>77</v>
      </c>
      <c r="C49" s="191">
        <v>6.5379709582569063</v>
      </c>
      <c r="D49" s="191">
        <v>7.3169218155008338</v>
      </c>
      <c r="E49" s="191">
        <v>5.2144005015241524</v>
      </c>
    </row>
    <row r="50" spans="1:5">
      <c r="A50" s="187"/>
      <c r="B50" s="188" t="s">
        <v>78</v>
      </c>
      <c r="C50" s="191">
        <v>6.4559466294022059</v>
      </c>
      <c r="D50" s="191">
        <v>7.2455238401069977</v>
      </c>
      <c r="E50" s="191">
        <v>5.0977657118573383</v>
      </c>
    </row>
    <row r="51" spans="1:5">
      <c r="A51" s="187"/>
      <c r="B51" s="188" t="s">
        <v>79</v>
      </c>
      <c r="C51" s="191">
        <v>6.5727011632106667</v>
      </c>
      <c r="D51" s="191">
        <v>7.4981250699247823</v>
      </c>
      <c r="E51" s="191">
        <v>5.0372420915798743</v>
      </c>
    </row>
    <row r="52" spans="1:5" ht="13.5" customHeight="1">
      <c r="A52" s="187">
        <v>2013</v>
      </c>
      <c r="B52" s="188" t="s">
        <v>68</v>
      </c>
      <c r="C52" s="191">
        <v>7.0740933255017495</v>
      </c>
      <c r="D52" s="191">
        <v>8.5597251671903507</v>
      </c>
      <c r="E52" s="191">
        <v>4.9403727529427455</v>
      </c>
    </row>
    <row r="53" spans="1:5">
      <c r="A53" s="187"/>
      <c r="B53" s="188" t="s">
        <v>69</v>
      </c>
      <c r="C53" s="191">
        <v>7.2750099566695212</v>
      </c>
      <c r="D53" s="191">
        <v>8.684705224605537</v>
      </c>
      <c r="E53" s="191">
        <v>4.966016651532934</v>
      </c>
    </row>
    <row r="54" spans="1:5">
      <c r="A54" s="187"/>
      <c r="B54" s="188" t="s">
        <v>70</v>
      </c>
      <c r="C54" s="191">
        <v>7.0256404855066279</v>
      </c>
      <c r="D54" s="191">
        <v>8.2713124686210904</v>
      </c>
      <c r="E54" s="191">
        <v>4.8339009340450767</v>
      </c>
    </row>
    <row r="55" spans="1:5">
      <c r="A55" s="192"/>
      <c r="B55" s="193"/>
      <c r="C55" s="194"/>
      <c r="D55" s="194"/>
      <c r="E55" s="194"/>
    </row>
    <row r="56" spans="1:5">
      <c r="A56" s="195" t="s">
        <v>222</v>
      </c>
    </row>
    <row r="58" spans="1:5">
      <c r="A58" s="183" t="s">
        <v>223</v>
      </c>
      <c r="B58" s="183"/>
      <c r="C58" s="183"/>
      <c r="D58" s="183"/>
      <c r="E58" s="183"/>
    </row>
    <row r="59" spans="1:5">
      <c r="A59" s="94" t="s">
        <v>224</v>
      </c>
    </row>
    <row r="60" spans="1:5">
      <c r="A60" s="196"/>
      <c r="B60" s="196" t="s">
        <v>66</v>
      </c>
      <c r="C60" s="196" t="s">
        <v>225</v>
      </c>
    </row>
    <row r="61" spans="1:5">
      <c r="A61" s="196" t="s">
        <v>226</v>
      </c>
      <c r="B61" s="197">
        <v>2.6128190633740056</v>
      </c>
      <c r="C61" s="197">
        <v>5.9404744558641864</v>
      </c>
      <c r="D61" s="198"/>
      <c r="E61" s="198"/>
    </row>
    <row r="62" spans="1:5">
      <c r="A62" s="196" t="s">
        <v>227</v>
      </c>
      <c r="B62" s="197">
        <v>1.5954354754633027</v>
      </c>
      <c r="C62" s="197">
        <v>0.49419233535330509</v>
      </c>
      <c r="D62" s="198"/>
      <c r="E62" s="198"/>
    </row>
    <row r="63" spans="1:5">
      <c r="A63" s="196" t="s">
        <v>228</v>
      </c>
      <c r="B63" s="197">
        <v>-0.85918128461759391</v>
      </c>
      <c r="C63" s="197">
        <v>-2.2471572572696941</v>
      </c>
      <c r="D63" s="198"/>
      <c r="E63" s="198"/>
    </row>
    <row r="64" spans="1:5">
      <c r="A64" s="196" t="s">
        <v>229</v>
      </c>
      <c r="B64" s="197">
        <v>-4.7867950979597289</v>
      </c>
      <c r="C64" s="197">
        <v>-6.9682948129199618</v>
      </c>
      <c r="D64" s="198"/>
      <c r="E64" s="198"/>
    </row>
    <row r="65" spans="1:5">
      <c r="A65" s="196" t="s">
        <v>230</v>
      </c>
      <c r="B65" s="197">
        <v>-5.2590735096715857</v>
      </c>
      <c r="C65" s="197">
        <v>-8.3759840619745276</v>
      </c>
      <c r="D65" s="198"/>
      <c r="E65" s="198"/>
    </row>
    <row r="66" spans="1:5">
      <c r="A66" s="196" t="s">
        <v>231</v>
      </c>
      <c r="B66" s="197">
        <v>-0.29990653580720394</v>
      </c>
      <c r="C66" s="197">
        <v>-4.2305080985250321</v>
      </c>
      <c r="D66" s="198"/>
      <c r="E66" s="198"/>
    </row>
    <row r="67" spans="1:5">
      <c r="A67" s="196" t="s">
        <v>232</v>
      </c>
      <c r="B67" s="197">
        <v>1.6162169914454072</v>
      </c>
      <c r="C67" s="197">
        <v>1.5308278129333663</v>
      </c>
      <c r="D67" s="198"/>
      <c r="E67" s="198"/>
    </row>
    <row r="68" spans="1:5">
      <c r="A68" s="196" t="s">
        <v>233</v>
      </c>
      <c r="B68" s="197">
        <v>1.1253378844673145</v>
      </c>
      <c r="C68" s="197">
        <v>7.7675000603916189E-2</v>
      </c>
      <c r="D68" s="198"/>
      <c r="E68" s="198"/>
    </row>
    <row r="69" spans="1:5">
      <c r="A69" s="196" t="s">
        <v>234</v>
      </c>
      <c r="B69" s="197">
        <v>1.712598750958505</v>
      </c>
      <c r="C69" s="197">
        <v>-0.19536194664210305</v>
      </c>
      <c r="D69" s="198"/>
      <c r="E69" s="198"/>
    </row>
    <row r="70" spans="1:5">
      <c r="A70" s="196" t="s">
        <v>235</v>
      </c>
      <c r="B70" s="197">
        <v>0.84669323717105893</v>
      </c>
      <c r="C70" s="197">
        <v>4.6372927473486536</v>
      </c>
      <c r="D70" s="198"/>
      <c r="E70" s="198"/>
    </row>
    <row r="71" spans="1:5">
      <c r="A71" s="196" t="s">
        <v>236</v>
      </c>
      <c r="B71" s="197">
        <v>0.28547129421068185</v>
      </c>
      <c r="C71" s="197">
        <v>1.4498756978082561</v>
      </c>
      <c r="D71" s="198"/>
      <c r="E71" s="198"/>
    </row>
    <row r="72" spans="1:5">
      <c r="A72" s="196" t="s">
        <v>237</v>
      </c>
      <c r="B72" s="197">
        <v>1.7190955241218386</v>
      </c>
      <c r="C72" s="197">
        <v>3.3286694514673254</v>
      </c>
      <c r="D72" s="198"/>
      <c r="E72" s="198"/>
    </row>
    <row r="73" spans="1:5">
      <c r="A73" s="196" t="s">
        <v>238</v>
      </c>
      <c r="B73" s="197">
        <v>0.57207455537664487</v>
      </c>
      <c r="C73" s="197">
        <v>-3.7537872998715915</v>
      </c>
      <c r="D73" s="198"/>
      <c r="E73" s="198"/>
    </row>
    <row r="74" spans="1:5">
      <c r="A74" s="196" t="s">
        <v>239</v>
      </c>
      <c r="B74" s="197">
        <v>0.89147581026969291</v>
      </c>
      <c r="C74" s="197">
        <v>7.0604788147488273</v>
      </c>
      <c r="D74" s="198"/>
      <c r="E74" s="198"/>
    </row>
    <row r="75" spans="1:5">
      <c r="A75" s="196" t="s">
        <v>240</v>
      </c>
      <c r="B75" s="197">
        <v>1.7712728278526324</v>
      </c>
      <c r="C75" s="197">
        <v>5.3804531158644808</v>
      </c>
      <c r="D75" s="198"/>
      <c r="E75" s="198"/>
    </row>
    <row r="76" spans="1:5">
      <c r="A76" s="196" t="s">
        <v>241</v>
      </c>
      <c r="B76" s="197">
        <v>1.404143469986785</v>
      </c>
      <c r="C76" s="197">
        <v>4.7677933683758056</v>
      </c>
      <c r="D76" s="198"/>
      <c r="E76" s="198"/>
    </row>
    <row r="77" spans="1:5">
      <c r="A77" s="196" t="s">
        <v>242</v>
      </c>
      <c r="B77" s="197">
        <v>0.47590632539542543</v>
      </c>
      <c r="C77" s="197">
        <v>-0.59197449379212452</v>
      </c>
      <c r="D77" s="198"/>
      <c r="E77" s="198"/>
    </row>
    <row r="78" spans="1:5">
      <c r="A78" s="196" t="s">
        <v>243</v>
      </c>
      <c r="B78" s="197">
        <v>0.51380820110027425</v>
      </c>
      <c r="C78" s="197">
        <v>0.78065801495137421</v>
      </c>
      <c r="D78" s="198"/>
      <c r="E78" s="198"/>
    </row>
    <row r="79" spans="1:5">
      <c r="A79" s="196" t="s">
        <v>244</v>
      </c>
      <c r="B79" s="197">
        <v>0.5647058417847628</v>
      </c>
      <c r="C79" s="197">
        <v>0.68937523401217948</v>
      </c>
      <c r="D79" s="198"/>
      <c r="E79" s="198"/>
    </row>
    <row r="80" spans="1:5">
      <c r="A80" s="196" t="s">
        <v>245</v>
      </c>
      <c r="B80" s="197">
        <v>0.3347459437747391</v>
      </c>
      <c r="C80" s="197">
        <v>0.70160800214991159</v>
      </c>
      <c r="D80" s="198"/>
      <c r="E80" s="198"/>
    </row>
    <row r="81" spans="1:7">
      <c r="A81" s="196" t="s">
        <v>246</v>
      </c>
      <c r="B81" s="197">
        <v>0.14290086156283355</v>
      </c>
      <c r="C81" s="197">
        <v>-2.0110881776291278</v>
      </c>
      <c r="D81" s="198"/>
      <c r="E81" s="198"/>
    </row>
    <row r="82" spans="1:7">
      <c r="A82" s="199"/>
      <c r="B82" s="200"/>
      <c r="C82" s="200"/>
      <c r="D82" s="198"/>
      <c r="E82" s="198"/>
    </row>
    <row r="83" spans="1:7">
      <c r="A83" s="195" t="s">
        <v>222</v>
      </c>
      <c r="B83" s="198"/>
      <c r="C83" s="198"/>
      <c r="D83" s="198"/>
      <c r="E83" s="198"/>
    </row>
    <row r="84" spans="1:7">
      <c r="B84" s="198"/>
      <c r="C84" s="198"/>
      <c r="D84" s="198"/>
      <c r="E84" s="198"/>
    </row>
    <row r="85" spans="1:7">
      <c r="A85" s="201" t="s">
        <v>247</v>
      </c>
      <c r="B85" s="183"/>
      <c r="C85" s="183"/>
      <c r="D85" s="183"/>
      <c r="E85" s="183"/>
    </row>
    <row r="86" spans="1:7">
      <c r="A86" s="202" t="s">
        <v>248</v>
      </c>
    </row>
    <row r="87" spans="1:7">
      <c r="A87" s="203" t="s">
        <v>249</v>
      </c>
      <c r="B87" s="203" t="s">
        <v>250</v>
      </c>
      <c r="C87" s="203"/>
      <c r="D87" s="203" t="s">
        <v>251</v>
      </c>
      <c r="E87" s="203"/>
    </row>
    <row r="88" spans="1:7" ht="30">
      <c r="A88" s="203"/>
      <c r="B88" s="204" t="s">
        <v>209</v>
      </c>
      <c r="C88" s="204" t="s">
        <v>252</v>
      </c>
      <c r="D88" s="204" t="s">
        <v>209</v>
      </c>
      <c r="E88" s="204" t="s">
        <v>252</v>
      </c>
    </row>
    <row r="89" spans="1:7">
      <c r="A89" s="205" t="s">
        <v>253</v>
      </c>
      <c r="B89" s="206">
        <v>396.5</v>
      </c>
      <c r="C89" s="206">
        <v>33.5</v>
      </c>
      <c r="D89" s="206">
        <v>412.7</v>
      </c>
      <c r="E89" s="206">
        <v>32.299999999999997</v>
      </c>
      <c r="F89" s="207"/>
      <c r="G89" s="208"/>
    </row>
    <row r="90" spans="1:7">
      <c r="A90" s="205" t="s">
        <v>254</v>
      </c>
      <c r="B90" s="206">
        <v>510.4</v>
      </c>
      <c r="C90" s="206">
        <v>43.1</v>
      </c>
      <c r="D90" s="206">
        <v>534.6</v>
      </c>
      <c r="E90" s="206">
        <v>41.9</v>
      </c>
      <c r="F90" s="207"/>
      <c r="G90" s="208"/>
    </row>
    <row r="91" spans="1:7">
      <c r="A91" s="205" t="s">
        <v>255</v>
      </c>
      <c r="B91" s="206">
        <v>0</v>
      </c>
      <c r="C91" s="206">
        <v>0</v>
      </c>
      <c r="D91" s="206">
        <v>0</v>
      </c>
      <c r="E91" s="206">
        <v>0</v>
      </c>
      <c r="F91" s="207"/>
      <c r="G91" s="208"/>
    </row>
    <row r="92" spans="1:7">
      <c r="A92" s="205" t="s">
        <v>256</v>
      </c>
      <c r="B92" s="206">
        <v>6.8</v>
      </c>
      <c r="C92" s="206">
        <v>0.6</v>
      </c>
      <c r="D92" s="206">
        <v>8.6</v>
      </c>
      <c r="E92" s="206">
        <v>0.7</v>
      </c>
      <c r="F92" s="207"/>
      <c r="G92" s="208"/>
    </row>
    <row r="93" spans="1:7">
      <c r="A93" s="205" t="s">
        <v>257</v>
      </c>
      <c r="B93" s="206">
        <v>0.1</v>
      </c>
      <c r="C93" s="206">
        <v>0</v>
      </c>
      <c r="D93" s="206">
        <v>0.1</v>
      </c>
      <c r="E93" s="206">
        <v>0</v>
      </c>
      <c r="F93" s="207"/>
      <c r="G93" s="208"/>
    </row>
    <row r="94" spans="1:7">
      <c r="A94" s="205" t="s">
        <v>258</v>
      </c>
      <c r="B94" s="206">
        <v>233.9</v>
      </c>
      <c r="C94" s="206">
        <v>19.8</v>
      </c>
      <c r="D94" s="206">
        <v>279.2</v>
      </c>
      <c r="E94" s="206">
        <v>21.9</v>
      </c>
      <c r="F94" s="207"/>
      <c r="G94" s="208"/>
    </row>
    <row r="95" spans="1:7">
      <c r="A95" s="205" t="s">
        <v>259</v>
      </c>
      <c r="B95" s="206">
        <v>4.0999999999999996</v>
      </c>
      <c r="C95" s="206">
        <v>0.3</v>
      </c>
      <c r="D95" s="206">
        <v>4.7</v>
      </c>
      <c r="E95" s="206">
        <v>0.4</v>
      </c>
      <c r="F95" s="207"/>
      <c r="G95" s="208"/>
    </row>
    <row r="96" spans="1:7">
      <c r="A96" s="205" t="s">
        <v>260</v>
      </c>
      <c r="B96" s="206">
        <v>31.4</v>
      </c>
      <c r="C96" s="206">
        <v>2.7</v>
      </c>
      <c r="D96" s="206">
        <v>36.1</v>
      </c>
      <c r="E96" s="206">
        <v>2.8</v>
      </c>
      <c r="F96" s="207"/>
      <c r="G96" s="208"/>
    </row>
    <row r="97" spans="1:16">
      <c r="A97" s="205" t="s">
        <v>261</v>
      </c>
      <c r="B97" s="206">
        <v>0</v>
      </c>
      <c r="C97" s="206">
        <v>0</v>
      </c>
      <c r="D97" s="206">
        <v>0</v>
      </c>
      <c r="E97" s="206">
        <v>0</v>
      </c>
      <c r="F97" s="207"/>
      <c r="G97" s="208"/>
    </row>
    <row r="98" spans="1:16">
      <c r="A98" s="205" t="s">
        <v>262</v>
      </c>
      <c r="B98" s="206">
        <v>0</v>
      </c>
      <c r="C98" s="206">
        <v>0</v>
      </c>
      <c r="D98" s="206">
        <v>0</v>
      </c>
      <c r="E98" s="206">
        <v>0</v>
      </c>
      <c r="F98" s="207"/>
      <c r="G98" s="208"/>
    </row>
    <row r="99" spans="1:16">
      <c r="A99" s="205" t="s">
        <v>263</v>
      </c>
      <c r="B99" s="209">
        <v>1183.2</v>
      </c>
      <c r="C99" s="206">
        <f>SUM(C89:C98)</f>
        <v>99.999999999999986</v>
      </c>
      <c r="D99" s="209">
        <v>1276</v>
      </c>
      <c r="E99" s="206">
        <v>100</v>
      </c>
      <c r="F99" s="207"/>
    </row>
    <row r="100" spans="1:16">
      <c r="D100" s="190"/>
    </row>
    <row r="101" spans="1:16">
      <c r="A101" s="210" t="s">
        <v>264</v>
      </c>
      <c r="D101" s="190"/>
    </row>
    <row r="102" spans="1:16">
      <c r="D102" s="190"/>
    </row>
    <row r="103" spans="1:16" ht="15.75">
      <c r="A103" s="63" t="s">
        <v>308</v>
      </c>
      <c r="D103" s="190"/>
    </row>
    <row r="104" spans="1:16">
      <c r="A104" s="169" t="s">
        <v>269</v>
      </c>
      <c r="D104" s="190"/>
    </row>
    <row r="105" spans="1:16">
      <c r="A105" s="169"/>
      <c r="D105" s="190"/>
    </row>
    <row r="106" spans="1:16">
      <c r="A106" s="242"/>
      <c r="B106" s="211">
        <v>2012</v>
      </c>
      <c r="C106" s="211"/>
      <c r="D106" s="211"/>
      <c r="E106" s="211"/>
      <c r="F106" s="211"/>
      <c r="G106" s="211"/>
      <c r="H106" s="211"/>
      <c r="I106" s="211"/>
      <c r="J106" s="211"/>
      <c r="K106" s="211"/>
      <c r="L106" s="211"/>
      <c r="M106" s="211"/>
      <c r="N106" s="211">
        <v>2013</v>
      </c>
      <c r="O106" s="211"/>
      <c r="P106" s="211"/>
    </row>
    <row r="107" spans="1:16">
      <c r="A107" s="242"/>
      <c r="B107" s="212" t="s">
        <v>68</v>
      </c>
      <c r="C107" s="212" t="s">
        <v>69</v>
      </c>
      <c r="D107" s="212" t="s">
        <v>70</v>
      </c>
      <c r="E107" s="212" t="s">
        <v>71</v>
      </c>
      <c r="F107" s="212" t="s">
        <v>72</v>
      </c>
      <c r="G107" s="212" t="s">
        <v>73</v>
      </c>
      <c r="H107" s="212" t="s">
        <v>74</v>
      </c>
      <c r="I107" s="212" t="s">
        <v>75</v>
      </c>
      <c r="J107" s="212" t="s">
        <v>76</v>
      </c>
      <c r="K107" s="212" t="s">
        <v>77</v>
      </c>
      <c r="L107" s="212" t="s">
        <v>78</v>
      </c>
      <c r="M107" s="212" t="s">
        <v>79</v>
      </c>
      <c r="N107" s="212" t="s">
        <v>68</v>
      </c>
      <c r="O107" s="212" t="s">
        <v>69</v>
      </c>
      <c r="P107" s="212" t="s">
        <v>70</v>
      </c>
    </row>
    <row r="108" spans="1:16">
      <c r="A108" s="199" t="s">
        <v>265</v>
      </c>
      <c r="B108" s="213">
        <v>6.5684395542199923</v>
      </c>
      <c r="C108" s="213">
        <v>0.30178618975999427</v>
      </c>
      <c r="D108" s="213">
        <v>-3.1063568208399914</v>
      </c>
      <c r="E108" s="213">
        <v>-1.0133312861999855</v>
      </c>
      <c r="F108" s="213">
        <v>-8.3167772979000176</v>
      </c>
      <c r="G108" s="213">
        <v>2.0019944156899925</v>
      </c>
      <c r="H108" s="213">
        <v>1.3504930643600233</v>
      </c>
      <c r="I108" s="213">
        <v>5.7460064926499825</v>
      </c>
      <c r="J108" s="213">
        <v>3.3640556624499993</v>
      </c>
      <c r="K108" s="213">
        <v>-2.8744473985099717</v>
      </c>
      <c r="L108" s="213">
        <v>-0.60112292406002155</v>
      </c>
      <c r="M108" s="213">
        <v>3.3223199775200101</v>
      </c>
      <c r="N108" s="213">
        <v>3.1711168471799738</v>
      </c>
      <c r="O108" s="213">
        <v>-1.9522392424200063</v>
      </c>
      <c r="P108" s="213">
        <v>-3.1317444034200292</v>
      </c>
    </row>
    <row r="109" spans="1:16">
      <c r="A109" s="199" t="s">
        <v>266</v>
      </c>
      <c r="B109" s="213">
        <v>-0.22434198852000264</v>
      </c>
      <c r="C109" s="213">
        <v>0.55695527644000009</v>
      </c>
      <c r="D109" s="213">
        <v>-0.49967230432999798</v>
      </c>
      <c r="E109" s="213">
        <v>-0.36178283535999967</v>
      </c>
      <c r="F109" s="213">
        <v>-1.2712217640600016</v>
      </c>
      <c r="G109" s="213">
        <v>-0.15562112572000331</v>
      </c>
      <c r="H109" s="213">
        <v>-0.78697659383999508</v>
      </c>
      <c r="I109" s="213">
        <v>0.36303895688000054</v>
      </c>
      <c r="J109" s="213">
        <v>-2.874192737250004</v>
      </c>
      <c r="K109" s="213">
        <v>-0.70221110397999631</v>
      </c>
      <c r="L109" s="213">
        <v>-3.994593120999923E-2</v>
      </c>
      <c r="M109" s="213">
        <v>-0.49390185280999965</v>
      </c>
      <c r="N109" s="213">
        <v>0.34447687742999733</v>
      </c>
      <c r="O109" s="213">
        <v>-0.14488595695999784</v>
      </c>
      <c r="P109" s="213">
        <v>-0.4712316131200005</v>
      </c>
    </row>
    <row r="110" spans="1:16">
      <c r="A110" s="199" t="s">
        <v>267</v>
      </c>
      <c r="B110" s="213">
        <v>33.134787754680133</v>
      </c>
      <c r="C110" s="213">
        <v>3.715165311099895</v>
      </c>
      <c r="D110" s="213">
        <v>-1.1738894044901258</v>
      </c>
      <c r="E110" s="213">
        <v>-2.0131589706398358</v>
      </c>
      <c r="F110" s="213">
        <v>-1.8100229018698997</v>
      </c>
      <c r="G110" s="213">
        <v>31.250601366019794</v>
      </c>
      <c r="H110" s="213">
        <v>0.70847841540017953</v>
      </c>
      <c r="I110" s="213">
        <v>0.67750226239996891</v>
      </c>
      <c r="J110" s="213">
        <v>16.42339162005004</v>
      </c>
      <c r="K110" s="213">
        <v>-5.6630079595201437</v>
      </c>
      <c r="L110" s="213">
        <v>3.7111676808100356</v>
      </c>
      <c r="M110" s="213">
        <v>7.79404765851001</v>
      </c>
      <c r="N110" s="213">
        <v>1.134679063940041</v>
      </c>
      <c r="O110" s="213">
        <v>-0.90784081343019807</v>
      </c>
      <c r="P110" s="213">
        <v>63.52055509810981</v>
      </c>
    </row>
    <row r="112" spans="1:16">
      <c r="A112" s="195"/>
    </row>
  </sheetData>
  <mergeCells count="11">
    <mergeCell ref="A106:A107"/>
    <mergeCell ref="B87:C87"/>
    <mergeCell ref="D87:E87"/>
    <mergeCell ref="B106:M106"/>
    <mergeCell ref="N106:P106"/>
    <mergeCell ref="A4:A15"/>
    <mergeCell ref="A16:A27"/>
    <mergeCell ref="A28:A39"/>
    <mergeCell ref="A40:A51"/>
    <mergeCell ref="A52:A54"/>
    <mergeCell ref="A87:A88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topLeftCell="A103" workbookViewId="0">
      <selection activeCell="J127" sqref="J127"/>
    </sheetView>
  </sheetViews>
  <sheetFormatPr defaultRowHeight="15"/>
  <cols>
    <col min="1" max="1" width="34.7109375" style="94" customWidth="1"/>
    <col min="2" max="2" width="9.140625" style="94"/>
    <col min="3" max="5" width="10.85546875" style="94" customWidth="1"/>
    <col min="6" max="6" width="9.5703125" style="94" bestFit="1" customWidth="1"/>
    <col min="7" max="256" width="9.140625" style="94"/>
    <col min="257" max="257" width="23.42578125" style="94" customWidth="1"/>
    <col min="258" max="258" width="9.140625" style="94"/>
    <col min="259" max="261" width="10.85546875" style="94" customWidth="1"/>
    <col min="262" max="262" width="9.5703125" style="94" bestFit="1" customWidth="1"/>
    <col min="263" max="512" width="9.140625" style="94"/>
    <col min="513" max="513" width="23.42578125" style="94" customWidth="1"/>
    <col min="514" max="514" width="9.140625" style="94"/>
    <col min="515" max="517" width="10.85546875" style="94" customWidth="1"/>
    <col min="518" max="518" width="9.5703125" style="94" bestFit="1" customWidth="1"/>
    <col min="519" max="768" width="9.140625" style="94"/>
    <col min="769" max="769" width="23.42578125" style="94" customWidth="1"/>
    <col min="770" max="770" width="9.140625" style="94"/>
    <col min="771" max="773" width="10.85546875" style="94" customWidth="1"/>
    <col min="774" max="774" width="9.5703125" style="94" bestFit="1" customWidth="1"/>
    <col min="775" max="1024" width="9.140625" style="94"/>
    <col min="1025" max="1025" width="23.42578125" style="94" customWidth="1"/>
    <col min="1026" max="1026" width="9.140625" style="94"/>
    <col min="1027" max="1029" width="10.85546875" style="94" customWidth="1"/>
    <col min="1030" max="1030" width="9.5703125" style="94" bestFit="1" customWidth="1"/>
    <col min="1031" max="1280" width="9.140625" style="94"/>
    <col min="1281" max="1281" width="23.42578125" style="94" customWidth="1"/>
    <col min="1282" max="1282" width="9.140625" style="94"/>
    <col min="1283" max="1285" width="10.85546875" style="94" customWidth="1"/>
    <col min="1286" max="1286" width="9.5703125" style="94" bestFit="1" customWidth="1"/>
    <col min="1287" max="1536" width="9.140625" style="94"/>
    <col min="1537" max="1537" width="23.42578125" style="94" customWidth="1"/>
    <col min="1538" max="1538" width="9.140625" style="94"/>
    <col min="1539" max="1541" width="10.85546875" style="94" customWidth="1"/>
    <col min="1542" max="1542" width="9.5703125" style="94" bestFit="1" customWidth="1"/>
    <col min="1543" max="1792" width="9.140625" style="94"/>
    <col min="1793" max="1793" width="23.42578125" style="94" customWidth="1"/>
    <col min="1794" max="1794" width="9.140625" style="94"/>
    <col min="1795" max="1797" width="10.85546875" style="94" customWidth="1"/>
    <col min="1798" max="1798" width="9.5703125" style="94" bestFit="1" customWidth="1"/>
    <col min="1799" max="2048" width="9.140625" style="94"/>
    <col min="2049" max="2049" width="23.42578125" style="94" customWidth="1"/>
    <col min="2050" max="2050" width="9.140625" style="94"/>
    <col min="2051" max="2053" width="10.85546875" style="94" customWidth="1"/>
    <col min="2054" max="2054" width="9.5703125" style="94" bestFit="1" customWidth="1"/>
    <col min="2055" max="2304" width="9.140625" style="94"/>
    <col min="2305" max="2305" width="23.42578125" style="94" customWidth="1"/>
    <col min="2306" max="2306" width="9.140625" style="94"/>
    <col min="2307" max="2309" width="10.85546875" style="94" customWidth="1"/>
    <col min="2310" max="2310" width="9.5703125" style="94" bestFit="1" customWidth="1"/>
    <col min="2311" max="2560" width="9.140625" style="94"/>
    <col min="2561" max="2561" width="23.42578125" style="94" customWidth="1"/>
    <col min="2562" max="2562" width="9.140625" style="94"/>
    <col min="2563" max="2565" width="10.85546875" style="94" customWidth="1"/>
    <col min="2566" max="2566" width="9.5703125" style="94" bestFit="1" customWidth="1"/>
    <col min="2567" max="2816" width="9.140625" style="94"/>
    <col min="2817" max="2817" width="23.42578125" style="94" customWidth="1"/>
    <col min="2818" max="2818" width="9.140625" style="94"/>
    <col min="2819" max="2821" width="10.85546875" style="94" customWidth="1"/>
    <col min="2822" max="2822" width="9.5703125" style="94" bestFit="1" customWidth="1"/>
    <col min="2823" max="3072" width="9.140625" style="94"/>
    <col min="3073" max="3073" width="23.42578125" style="94" customWidth="1"/>
    <col min="3074" max="3074" width="9.140625" style="94"/>
    <col min="3075" max="3077" width="10.85546875" style="94" customWidth="1"/>
    <col min="3078" max="3078" width="9.5703125" style="94" bestFit="1" customWidth="1"/>
    <col min="3079" max="3328" width="9.140625" style="94"/>
    <col min="3329" max="3329" width="23.42578125" style="94" customWidth="1"/>
    <col min="3330" max="3330" width="9.140625" style="94"/>
    <col min="3331" max="3333" width="10.85546875" style="94" customWidth="1"/>
    <col min="3334" max="3334" width="9.5703125" style="94" bestFit="1" customWidth="1"/>
    <col min="3335" max="3584" width="9.140625" style="94"/>
    <col min="3585" max="3585" width="23.42578125" style="94" customWidth="1"/>
    <col min="3586" max="3586" width="9.140625" style="94"/>
    <col min="3587" max="3589" width="10.85546875" style="94" customWidth="1"/>
    <col min="3590" max="3590" width="9.5703125" style="94" bestFit="1" customWidth="1"/>
    <col min="3591" max="3840" width="9.140625" style="94"/>
    <col min="3841" max="3841" width="23.42578125" style="94" customWidth="1"/>
    <col min="3842" max="3842" width="9.140625" style="94"/>
    <col min="3843" max="3845" width="10.85546875" style="94" customWidth="1"/>
    <col min="3846" max="3846" width="9.5703125" style="94" bestFit="1" customWidth="1"/>
    <col min="3847" max="4096" width="9.140625" style="94"/>
    <col min="4097" max="4097" width="23.42578125" style="94" customWidth="1"/>
    <col min="4098" max="4098" width="9.140625" style="94"/>
    <col min="4099" max="4101" width="10.85546875" style="94" customWidth="1"/>
    <col min="4102" max="4102" width="9.5703125" style="94" bestFit="1" customWidth="1"/>
    <col min="4103" max="4352" width="9.140625" style="94"/>
    <col min="4353" max="4353" width="23.42578125" style="94" customWidth="1"/>
    <col min="4354" max="4354" width="9.140625" style="94"/>
    <col min="4355" max="4357" width="10.85546875" style="94" customWidth="1"/>
    <col min="4358" max="4358" width="9.5703125" style="94" bestFit="1" customWidth="1"/>
    <col min="4359" max="4608" width="9.140625" style="94"/>
    <col min="4609" max="4609" width="23.42578125" style="94" customWidth="1"/>
    <col min="4610" max="4610" width="9.140625" style="94"/>
    <col min="4611" max="4613" width="10.85546875" style="94" customWidth="1"/>
    <col min="4614" max="4614" width="9.5703125" style="94" bestFit="1" customWidth="1"/>
    <col min="4615" max="4864" width="9.140625" style="94"/>
    <col min="4865" max="4865" width="23.42578125" style="94" customWidth="1"/>
    <col min="4866" max="4866" width="9.140625" style="94"/>
    <col min="4867" max="4869" width="10.85546875" style="94" customWidth="1"/>
    <col min="4870" max="4870" width="9.5703125" style="94" bestFit="1" customWidth="1"/>
    <col min="4871" max="5120" width="9.140625" style="94"/>
    <col min="5121" max="5121" width="23.42578125" style="94" customWidth="1"/>
    <col min="5122" max="5122" width="9.140625" style="94"/>
    <col min="5123" max="5125" width="10.85546875" style="94" customWidth="1"/>
    <col min="5126" max="5126" width="9.5703125" style="94" bestFit="1" customWidth="1"/>
    <col min="5127" max="5376" width="9.140625" style="94"/>
    <col min="5377" max="5377" width="23.42578125" style="94" customWidth="1"/>
    <col min="5378" max="5378" width="9.140625" style="94"/>
    <col min="5379" max="5381" width="10.85546875" style="94" customWidth="1"/>
    <col min="5382" max="5382" width="9.5703125" style="94" bestFit="1" customWidth="1"/>
    <col min="5383" max="5632" width="9.140625" style="94"/>
    <col min="5633" max="5633" width="23.42578125" style="94" customWidth="1"/>
    <col min="5634" max="5634" width="9.140625" style="94"/>
    <col min="5635" max="5637" width="10.85546875" style="94" customWidth="1"/>
    <col min="5638" max="5638" width="9.5703125" style="94" bestFit="1" customWidth="1"/>
    <col min="5639" max="5888" width="9.140625" style="94"/>
    <col min="5889" max="5889" width="23.42578125" style="94" customWidth="1"/>
    <col min="5890" max="5890" width="9.140625" style="94"/>
    <col min="5891" max="5893" width="10.85546875" style="94" customWidth="1"/>
    <col min="5894" max="5894" width="9.5703125" style="94" bestFit="1" customWidth="1"/>
    <col min="5895" max="6144" width="9.140625" style="94"/>
    <col min="6145" max="6145" width="23.42578125" style="94" customWidth="1"/>
    <col min="6146" max="6146" width="9.140625" style="94"/>
    <col min="6147" max="6149" width="10.85546875" style="94" customWidth="1"/>
    <col min="6150" max="6150" width="9.5703125" style="94" bestFit="1" customWidth="1"/>
    <col min="6151" max="6400" width="9.140625" style="94"/>
    <col min="6401" max="6401" width="23.42578125" style="94" customWidth="1"/>
    <col min="6402" max="6402" width="9.140625" style="94"/>
    <col min="6403" max="6405" width="10.85546875" style="94" customWidth="1"/>
    <col min="6406" max="6406" width="9.5703125" style="94" bestFit="1" customWidth="1"/>
    <col min="6407" max="6656" width="9.140625" style="94"/>
    <col min="6657" max="6657" width="23.42578125" style="94" customWidth="1"/>
    <col min="6658" max="6658" width="9.140625" style="94"/>
    <col min="6659" max="6661" width="10.85546875" style="94" customWidth="1"/>
    <col min="6662" max="6662" width="9.5703125" style="94" bestFit="1" customWidth="1"/>
    <col min="6663" max="6912" width="9.140625" style="94"/>
    <col min="6913" max="6913" width="23.42578125" style="94" customWidth="1"/>
    <col min="6914" max="6914" width="9.140625" style="94"/>
    <col min="6915" max="6917" width="10.85546875" style="94" customWidth="1"/>
    <col min="6918" max="6918" width="9.5703125" style="94" bestFit="1" customWidth="1"/>
    <col min="6919" max="7168" width="9.140625" style="94"/>
    <col min="7169" max="7169" width="23.42578125" style="94" customWidth="1"/>
    <col min="7170" max="7170" width="9.140625" style="94"/>
    <col min="7171" max="7173" width="10.85546875" style="94" customWidth="1"/>
    <col min="7174" max="7174" width="9.5703125" style="94" bestFit="1" customWidth="1"/>
    <col min="7175" max="7424" width="9.140625" style="94"/>
    <col min="7425" max="7425" width="23.42578125" style="94" customWidth="1"/>
    <col min="7426" max="7426" width="9.140625" style="94"/>
    <col min="7427" max="7429" width="10.85546875" style="94" customWidth="1"/>
    <col min="7430" max="7430" width="9.5703125" style="94" bestFit="1" customWidth="1"/>
    <col min="7431" max="7680" width="9.140625" style="94"/>
    <col min="7681" max="7681" width="23.42578125" style="94" customWidth="1"/>
    <col min="7682" max="7682" width="9.140625" style="94"/>
    <col min="7683" max="7685" width="10.85546875" style="94" customWidth="1"/>
    <col min="7686" max="7686" width="9.5703125" style="94" bestFit="1" customWidth="1"/>
    <col min="7687" max="7936" width="9.140625" style="94"/>
    <col min="7937" max="7937" width="23.42578125" style="94" customWidth="1"/>
    <col min="7938" max="7938" width="9.140625" style="94"/>
    <col min="7939" max="7941" width="10.85546875" style="94" customWidth="1"/>
    <col min="7942" max="7942" width="9.5703125" style="94" bestFit="1" customWidth="1"/>
    <col min="7943" max="8192" width="9.140625" style="94"/>
    <col min="8193" max="8193" width="23.42578125" style="94" customWidth="1"/>
    <col min="8194" max="8194" width="9.140625" style="94"/>
    <col min="8195" max="8197" width="10.85546875" style="94" customWidth="1"/>
    <col min="8198" max="8198" width="9.5703125" style="94" bestFit="1" customWidth="1"/>
    <col min="8199" max="8448" width="9.140625" style="94"/>
    <col min="8449" max="8449" width="23.42578125" style="94" customWidth="1"/>
    <col min="8450" max="8450" width="9.140625" style="94"/>
    <col min="8451" max="8453" width="10.85546875" style="94" customWidth="1"/>
    <col min="8454" max="8454" width="9.5703125" style="94" bestFit="1" customWidth="1"/>
    <col min="8455" max="8704" width="9.140625" style="94"/>
    <col min="8705" max="8705" width="23.42578125" style="94" customWidth="1"/>
    <col min="8706" max="8706" width="9.140625" style="94"/>
    <col min="8707" max="8709" width="10.85546875" style="94" customWidth="1"/>
    <col min="8710" max="8710" width="9.5703125" style="94" bestFit="1" customWidth="1"/>
    <col min="8711" max="8960" width="9.140625" style="94"/>
    <col min="8961" max="8961" width="23.42578125" style="94" customWidth="1"/>
    <col min="8962" max="8962" width="9.140625" style="94"/>
    <col min="8963" max="8965" width="10.85546875" style="94" customWidth="1"/>
    <col min="8966" max="8966" width="9.5703125" style="94" bestFit="1" customWidth="1"/>
    <col min="8967" max="9216" width="9.140625" style="94"/>
    <col min="9217" max="9217" width="23.42578125" style="94" customWidth="1"/>
    <col min="9218" max="9218" width="9.140625" style="94"/>
    <col min="9219" max="9221" width="10.85546875" style="94" customWidth="1"/>
    <col min="9222" max="9222" width="9.5703125" style="94" bestFit="1" customWidth="1"/>
    <col min="9223" max="9472" width="9.140625" style="94"/>
    <col min="9473" max="9473" width="23.42578125" style="94" customWidth="1"/>
    <col min="9474" max="9474" width="9.140625" style="94"/>
    <col min="9475" max="9477" width="10.85546875" style="94" customWidth="1"/>
    <col min="9478" max="9478" width="9.5703125" style="94" bestFit="1" customWidth="1"/>
    <col min="9479" max="9728" width="9.140625" style="94"/>
    <col min="9729" max="9729" width="23.42578125" style="94" customWidth="1"/>
    <col min="9730" max="9730" width="9.140625" style="94"/>
    <col min="9731" max="9733" width="10.85546875" style="94" customWidth="1"/>
    <col min="9734" max="9734" width="9.5703125" style="94" bestFit="1" customWidth="1"/>
    <col min="9735" max="9984" width="9.140625" style="94"/>
    <col min="9985" max="9985" width="23.42578125" style="94" customWidth="1"/>
    <col min="9986" max="9986" width="9.140625" style="94"/>
    <col min="9987" max="9989" width="10.85546875" style="94" customWidth="1"/>
    <col min="9990" max="9990" width="9.5703125" style="94" bestFit="1" customWidth="1"/>
    <col min="9991" max="10240" width="9.140625" style="94"/>
    <col min="10241" max="10241" width="23.42578125" style="94" customWidth="1"/>
    <col min="10242" max="10242" width="9.140625" style="94"/>
    <col min="10243" max="10245" width="10.85546875" style="94" customWidth="1"/>
    <col min="10246" max="10246" width="9.5703125" style="94" bestFit="1" customWidth="1"/>
    <col min="10247" max="10496" width="9.140625" style="94"/>
    <col min="10497" max="10497" width="23.42578125" style="94" customWidth="1"/>
    <col min="10498" max="10498" width="9.140625" style="94"/>
    <col min="10499" max="10501" width="10.85546875" style="94" customWidth="1"/>
    <col min="10502" max="10502" width="9.5703125" style="94" bestFit="1" customWidth="1"/>
    <col min="10503" max="10752" width="9.140625" style="94"/>
    <col min="10753" max="10753" width="23.42578125" style="94" customWidth="1"/>
    <col min="10754" max="10754" width="9.140625" style="94"/>
    <col min="10755" max="10757" width="10.85546875" style="94" customWidth="1"/>
    <col min="10758" max="10758" width="9.5703125" style="94" bestFit="1" customWidth="1"/>
    <col min="10759" max="11008" width="9.140625" style="94"/>
    <col min="11009" max="11009" width="23.42578125" style="94" customWidth="1"/>
    <col min="11010" max="11010" width="9.140625" style="94"/>
    <col min="11011" max="11013" width="10.85546875" style="94" customWidth="1"/>
    <col min="11014" max="11014" width="9.5703125" style="94" bestFit="1" customWidth="1"/>
    <col min="11015" max="11264" width="9.140625" style="94"/>
    <col min="11265" max="11265" width="23.42578125" style="94" customWidth="1"/>
    <col min="11266" max="11266" width="9.140625" style="94"/>
    <col min="11267" max="11269" width="10.85546875" style="94" customWidth="1"/>
    <col min="11270" max="11270" width="9.5703125" style="94" bestFit="1" customWidth="1"/>
    <col min="11271" max="11520" width="9.140625" style="94"/>
    <col min="11521" max="11521" width="23.42578125" style="94" customWidth="1"/>
    <col min="11522" max="11522" width="9.140625" style="94"/>
    <col min="11523" max="11525" width="10.85546875" style="94" customWidth="1"/>
    <col min="11526" max="11526" width="9.5703125" style="94" bestFit="1" customWidth="1"/>
    <col min="11527" max="11776" width="9.140625" style="94"/>
    <col min="11777" max="11777" width="23.42578125" style="94" customWidth="1"/>
    <col min="11778" max="11778" width="9.140625" style="94"/>
    <col min="11779" max="11781" width="10.85546875" style="94" customWidth="1"/>
    <col min="11782" max="11782" width="9.5703125" style="94" bestFit="1" customWidth="1"/>
    <col min="11783" max="12032" width="9.140625" style="94"/>
    <col min="12033" max="12033" width="23.42578125" style="94" customWidth="1"/>
    <col min="12034" max="12034" width="9.140625" style="94"/>
    <col min="12035" max="12037" width="10.85546875" style="94" customWidth="1"/>
    <col min="12038" max="12038" width="9.5703125" style="94" bestFit="1" customWidth="1"/>
    <col min="12039" max="12288" width="9.140625" style="94"/>
    <col min="12289" max="12289" width="23.42578125" style="94" customWidth="1"/>
    <col min="12290" max="12290" width="9.140625" style="94"/>
    <col min="12291" max="12293" width="10.85546875" style="94" customWidth="1"/>
    <col min="12294" max="12294" width="9.5703125" style="94" bestFit="1" customWidth="1"/>
    <col min="12295" max="12544" width="9.140625" style="94"/>
    <col min="12545" max="12545" width="23.42578125" style="94" customWidth="1"/>
    <col min="12546" max="12546" width="9.140625" style="94"/>
    <col min="12547" max="12549" width="10.85546875" style="94" customWidth="1"/>
    <col min="12550" max="12550" width="9.5703125" style="94" bestFit="1" customWidth="1"/>
    <col min="12551" max="12800" width="9.140625" style="94"/>
    <col min="12801" max="12801" width="23.42578125" style="94" customWidth="1"/>
    <col min="12802" max="12802" width="9.140625" style="94"/>
    <col min="12803" max="12805" width="10.85546875" style="94" customWidth="1"/>
    <col min="12806" max="12806" width="9.5703125" style="94" bestFit="1" customWidth="1"/>
    <col min="12807" max="13056" width="9.140625" style="94"/>
    <col min="13057" max="13057" width="23.42578125" style="94" customWidth="1"/>
    <col min="13058" max="13058" width="9.140625" style="94"/>
    <col min="13059" max="13061" width="10.85546875" style="94" customWidth="1"/>
    <col min="13062" max="13062" width="9.5703125" style="94" bestFit="1" customWidth="1"/>
    <col min="13063" max="13312" width="9.140625" style="94"/>
    <col min="13313" max="13313" width="23.42578125" style="94" customWidth="1"/>
    <col min="13314" max="13314" width="9.140625" style="94"/>
    <col min="13315" max="13317" width="10.85546875" style="94" customWidth="1"/>
    <col min="13318" max="13318" width="9.5703125" style="94" bestFit="1" customWidth="1"/>
    <col min="13319" max="13568" width="9.140625" style="94"/>
    <col min="13569" max="13569" width="23.42578125" style="94" customWidth="1"/>
    <col min="13570" max="13570" width="9.140625" style="94"/>
    <col min="13571" max="13573" width="10.85546875" style="94" customWidth="1"/>
    <col min="13574" max="13574" width="9.5703125" style="94" bestFit="1" customWidth="1"/>
    <col min="13575" max="13824" width="9.140625" style="94"/>
    <col min="13825" max="13825" width="23.42578125" style="94" customWidth="1"/>
    <col min="13826" max="13826" width="9.140625" style="94"/>
    <col min="13827" max="13829" width="10.85546875" style="94" customWidth="1"/>
    <col min="13830" max="13830" width="9.5703125" style="94" bestFit="1" customWidth="1"/>
    <col min="13831" max="14080" width="9.140625" style="94"/>
    <col min="14081" max="14081" width="23.42578125" style="94" customWidth="1"/>
    <col min="14082" max="14082" width="9.140625" style="94"/>
    <col min="14083" max="14085" width="10.85546875" style="94" customWidth="1"/>
    <col min="14086" max="14086" width="9.5703125" style="94" bestFit="1" customWidth="1"/>
    <col min="14087" max="14336" width="9.140625" style="94"/>
    <col min="14337" max="14337" width="23.42578125" style="94" customWidth="1"/>
    <col min="14338" max="14338" width="9.140625" style="94"/>
    <col min="14339" max="14341" width="10.85546875" style="94" customWidth="1"/>
    <col min="14342" max="14342" width="9.5703125" style="94" bestFit="1" customWidth="1"/>
    <col min="14343" max="14592" width="9.140625" style="94"/>
    <col min="14593" max="14593" width="23.42578125" style="94" customWidth="1"/>
    <col min="14594" max="14594" width="9.140625" style="94"/>
    <col min="14595" max="14597" width="10.85546875" style="94" customWidth="1"/>
    <col min="14598" max="14598" width="9.5703125" style="94" bestFit="1" customWidth="1"/>
    <col min="14599" max="14848" width="9.140625" style="94"/>
    <col min="14849" max="14849" width="23.42578125" style="94" customWidth="1"/>
    <col min="14850" max="14850" width="9.140625" style="94"/>
    <col min="14851" max="14853" width="10.85546875" style="94" customWidth="1"/>
    <col min="14854" max="14854" width="9.5703125" style="94" bestFit="1" customWidth="1"/>
    <col min="14855" max="15104" width="9.140625" style="94"/>
    <col min="15105" max="15105" width="23.42578125" style="94" customWidth="1"/>
    <col min="15106" max="15106" width="9.140625" style="94"/>
    <col min="15107" max="15109" width="10.85546875" style="94" customWidth="1"/>
    <col min="15110" max="15110" width="9.5703125" style="94" bestFit="1" customWidth="1"/>
    <col min="15111" max="15360" width="9.140625" style="94"/>
    <col min="15361" max="15361" width="23.42578125" style="94" customWidth="1"/>
    <col min="15362" max="15362" width="9.140625" style="94"/>
    <col min="15363" max="15365" width="10.85546875" style="94" customWidth="1"/>
    <col min="15366" max="15366" width="9.5703125" style="94" bestFit="1" customWidth="1"/>
    <col min="15367" max="15616" width="9.140625" style="94"/>
    <col min="15617" max="15617" width="23.42578125" style="94" customWidth="1"/>
    <col min="15618" max="15618" width="9.140625" style="94"/>
    <col min="15619" max="15621" width="10.85546875" style="94" customWidth="1"/>
    <col min="15622" max="15622" width="9.5703125" style="94" bestFit="1" customWidth="1"/>
    <col min="15623" max="15872" width="9.140625" style="94"/>
    <col min="15873" max="15873" width="23.42578125" style="94" customWidth="1"/>
    <col min="15874" max="15874" width="9.140625" style="94"/>
    <col min="15875" max="15877" width="10.85546875" style="94" customWidth="1"/>
    <col min="15878" max="15878" width="9.5703125" style="94" bestFit="1" customWidth="1"/>
    <col min="15879" max="16128" width="9.140625" style="94"/>
    <col min="16129" max="16129" width="23.42578125" style="94" customWidth="1"/>
    <col min="16130" max="16130" width="9.140625" style="94"/>
    <col min="16131" max="16133" width="10.85546875" style="94" customWidth="1"/>
    <col min="16134" max="16134" width="9.5703125" style="94" bestFit="1" customWidth="1"/>
    <col min="16135" max="16384" width="9.140625" style="94"/>
  </cols>
  <sheetData>
    <row r="1" spans="1:7">
      <c r="A1" s="183" t="s">
        <v>217</v>
      </c>
      <c r="B1" s="184"/>
      <c r="C1" s="184"/>
      <c r="D1" s="184"/>
      <c r="E1" s="184"/>
    </row>
    <row r="2" spans="1:7">
      <c r="A2" s="94" t="s">
        <v>218</v>
      </c>
    </row>
    <row r="3" spans="1:7" s="186" customFormat="1" ht="93.6" customHeight="1">
      <c r="A3" s="185"/>
      <c r="B3" s="185"/>
      <c r="C3" s="185" t="s">
        <v>219</v>
      </c>
      <c r="D3" s="185" t="s">
        <v>220</v>
      </c>
      <c r="E3" s="185" t="s">
        <v>221</v>
      </c>
    </row>
    <row r="4" spans="1:7" ht="14.25" customHeight="1">
      <c r="A4" s="187">
        <v>2009</v>
      </c>
      <c r="B4" s="188" t="s">
        <v>68</v>
      </c>
      <c r="C4" s="189">
        <v>13.35</v>
      </c>
      <c r="D4" s="189">
        <v>15.87</v>
      </c>
      <c r="E4" s="189">
        <v>8.8957624840369398</v>
      </c>
      <c r="F4" s="190"/>
      <c r="G4" s="190"/>
    </row>
    <row r="5" spans="1:7" ht="14.25" customHeight="1">
      <c r="A5" s="187"/>
      <c r="B5" s="188" t="s">
        <v>69</v>
      </c>
      <c r="C5" s="189">
        <v>13.85</v>
      </c>
      <c r="D5" s="189">
        <v>16.09</v>
      </c>
      <c r="E5" s="189">
        <v>10.164654954141717</v>
      </c>
      <c r="F5" s="190"/>
      <c r="G5" s="190"/>
    </row>
    <row r="6" spans="1:7" ht="14.25" customHeight="1">
      <c r="A6" s="187"/>
      <c r="B6" s="188" t="s">
        <v>70</v>
      </c>
      <c r="C6" s="189">
        <v>13.97</v>
      </c>
      <c r="D6" s="189">
        <v>15.77</v>
      </c>
      <c r="E6" s="189">
        <v>11.18792602008709</v>
      </c>
      <c r="F6" s="190"/>
      <c r="G6" s="190"/>
    </row>
    <row r="7" spans="1:7" ht="14.25" customHeight="1">
      <c r="A7" s="187"/>
      <c r="B7" s="188" t="s">
        <v>71</v>
      </c>
      <c r="C7" s="189">
        <v>13.15</v>
      </c>
      <c r="D7" s="189">
        <v>14.07</v>
      </c>
      <c r="E7" s="189">
        <v>11.67361011061967</v>
      </c>
      <c r="F7" s="190"/>
      <c r="G7" s="190"/>
    </row>
    <row r="8" spans="1:7" ht="14.25" customHeight="1">
      <c r="A8" s="187"/>
      <c r="B8" s="188" t="s">
        <v>72</v>
      </c>
      <c r="C8" s="189">
        <v>12.29</v>
      </c>
      <c r="D8" s="189">
        <v>12.5</v>
      </c>
      <c r="E8" s="189">
        <v>11.880420902107836</v>
      </c>
      <c r="F8" s="190"/>
      <c r="G8" s="190"/>
    </row>
    <row r="9" spans="1:7" ht="14.25" customHeight="1">
      <c r="A9" s="187"/>
      <c r="B9" s="188" t="s">
        <v>73</v>
      </c>
      <c r="C9" s="189">
        <v>11.88</v>
      </c>
      <c r="D9" s="189">
        <v>11.86</v>
      </c>
      <c r="E9" s="189">
        <v>11.710949907999947</v>
      </c>
      <c r="F9" s="190"/>
      <c r="G9" s="190"/>
    </row>
    <row r="10" spans="1:7" ht="14.25" customHeight="1">
      <c r="A10" s="187"/>
      <c r="B10" s="188" t="s">
        <v>74</v>
      </c>
      <c r="C10" s="189">
        <v>12.03</v>
      </c>
      <c r="D10" s="189">
        <v>12.38</v>
      </c>
      <c r="E10" s="189">
        <v>11.443572466089424</v>
      </c>
      <c r="F10" s="190"/>
      <c r="G10" s="190"/>
    </row>
    <row r="11" spans="1:7" ht="14.25" customHeight="1">
      <c r="A11" s="187"/>
      <c r="B11" s="188" t="s">
        <v>75</v>
      </c>
      <c r="C11" s="189">
        <v>11.63</v>
      </c>
      <c r="D11" s="189">
        <v>11.57</v>
      </c>
      <c r="E11" s="189">
        <v>11.247692145009335</v>
      </c>
      <c r="F11" s="190"/>
      <c r="G11" s="190"/>
    </row>
    <row r="12" spans="1:7" ht="14.25" customHeight="1">
      <c r="A12" s="187"/>
      <c r="B12" s="188" t="s">
        <v>76</v>
      </c>
      <c r="C12" s="189">
        <v>10.71</v>
      </c>
      <c r="D12" s="189">
        <v>9.8800000000000008</v>
      </c>
      <c r="E12" s="189">
        <v>10.967903336911178</v>
      </c>
      <c r="F12" s="190"/>
      <c r="G12" s="190"/>
    </row>
    <row r="13" spans="1:7" ht="14.25" customHeight="1">
      <c r="A13" s="187"/>
      <c r="B13" s="188" t="s">
        <v>77</v>
      </c>
      <c r="C13" s="189">
        <v>9.7099999999999937</v>
      </c>
      <c r="D13" s="189">
        <v>7.61</v>
      </c>
      <c r="E13" s="189">
        <v>10.572052158598201</v>
      </c>
      <c r="F13" s="190"/>
      <c r="G13" s="190"/>
    </row>
    <row r="14" spans="1:7" ht="14.25" customHeight="1">
      <c r="A14" s="187"/>
      <c r="B14" s="188" t="s">
        <v>78</v>
      </c>
      <c r="C14" s="189">
        <v>9.11</v>
      </c>
      <c r="D14" s="189">
        <v>6.56</v>
      </c>
      <c r="E14" s="189">
        <v>10.045512906431897</v>
      </c>
      <c r="F14" s="190"/>
      <c r="G14" s="190"/>
    </row>
    <row r="15" spans="1:7" ht="14.25" customHeight="1">
      <c r="A15" s="187"/>
      <c r="B15" s="188" t="s">
        <v>79</v>
      </c>
      <c r="C15" s="189">
        <v>8.8000000000000007</v>
      </c>
      <c r="D15" s="189">
        <v>6.08</v>
      </c>
      <c r="E15" s="189">
        <v>9.7493428261667514</v>
      </c>
      <c r="F15" s="190"/>
      <c r="G15" s="190"/>
    </row>
    <row r="16" spans="1:7">
      <c r="A16" s="187">
        <v>2010</v>
      </c>
      <c r="B16" s="188" t="s">
        <v>68</v>
      </c>
      <c r="C16" s="191">
        <v>7.9512867321095371</v>
      </c>
      <c r="D16" s="191">
        <v>6.0851310451858467</v>
      </c>
      <c r="E16" s="191">
        <v>8.9903997713546069</v>
      </c>
      <c r="F16" s="190"/>
      <c r="G16" s="190"/>
    </row>
    <row r="17" spans="1:7">
      <c r="A17" s="187"/>
      <c r="B17" s="188" t="s">
        <v>69</v>
      </c>
      <c r="C17" s="191">
        <v>7.1503486376086869</v>
      </c>
      <c r="D17" s="191">
        <v>5.4779990472407718</v>
      </c>
      <c r="E17" s="191">
        <v>7.3895266613903443</v>
      </c>
      <c r="F17" s="190"/>
      <c r="G17" s="190"/>
    </row>
    <row r="18" spans="1:7">
      <c r="A18" s="187"/>
      <c r="B18" s="188" t="s">
        <v>70</v>
      </c>
      <c r="C18" s="191">
        <v>6.4595387398100854</v>
      </c>
      <c r="D18" s="191">
        <v>4.8257814061843192</v>
      </c>
      <c r="E18" s="191">
        <v>6.0770237274923034</v>
      </c>
      <c r="F18" s="190"/>
      <c r="G18" s="190"/>
    </row>
    <row r="19" spans="1:7">
      <c r="A19" s="187"/>
      <c r="B19" s="188" t="s">
        <v>71</v>
      </c>
      <c r="C19" s="191">
        <v>6.0446151274068853</v>
      </c>
      <c r="D19" s="191">
        <v>4.4210853457883275</v>
      </c>
      <c r="E19" s="191">
        <v>5.2064654485359352</v>
      </c>
      <c r="F19" s="190"/>
      <c r="G19" s="190"/>
    </row>
    <row r="20" spans="1:7">
      <c r="A20" s="187"/>
      <c r="B20" s="188" t="s">
        <v>72</v>
      </c>
      <c r="C20" s="191">
        <v>5.9652602109229207</v>
      </c>
      <c r="D20" s="191">
        <v>4.4307992350850043</v>
      </c>
      <c r="E20" s="191">
        <v>4.7439473924271613</v>
      </c>
      <c r="F20" s="190"/>
      <c r="G20" s="190"/>
    </row>
    <row r="21" spans="1:7">
      <c r="A21" s="187"/>
      <c r="B21" s="188" t="s">
        <v>73</v>
      </c>
      <c r="C21" s="191">
        <v>5.7767900317153646</v>
      </c>
      <c r="D21" s="191">
        <v>4.4762743925681292</v>
      </c>
      <c r="E21" s="191">
        <v>4.6309975880045151</v>
      </c>
      <c r="F21" s="190"/>
      <c r="G21" s="190"/>
    </row>
    <row r="22" spans="1:7">
      <c r="A22" s="187"/>
      <c r="B22" s="188" t="s">
        <v>74</v>
      </c>
      <c r="C22" s="191">
        <v>5.4973690021454331</v>
      </c>
      <c r="D22" s="191">
        <v>4.1899203032814398</v>
      </c>
      <c r="E22" s="191">
        <v>4.5974211088386729</v>
      </c>
      <c r="F22" s="190"/>
      <c r="G22" s="190"/>
    </row>
    <row r="23" spans="1:7">
      <c r="A23" s="187"/>
      <c r="B23" s="188" t="s">
        <v>75</v>
      </c>
      <c r="C23" s="191">
        <v>6.0795380320016363</v>
      </c>
      <c r="D23" s="191">
        <v>6.0965560689978417</v>
      </c>
      <c r="E23" s="191">
        <v>4.5007365115946163</v>
      </c>
      <c r="F23" s="190"/>
      <c r="G23" s="190"/>
    </row>
    <row r="24" spans="1:7">
      <c r="A24" s="187"/>
      <c r="B24" s="188" t="s">
        <v>76</v>
      </c>
      <c r="C24" s="191">
        <v>6.9671757424908094</v>
      </c>
      <c r="D24" s="191">
        <v>8.6551266379148757</v>
      </c>
      <c r="E24" s="191">
        <v>4.5633134353397553</v>
      </c>
      <c r="F24" s="190"/>
      <c r="G24" s="190"/>
    </row>
    <row r="25" spans="1:7">
      <c r="A25" s="187"/>
      <c r="B25" s="188" t="s">
        <v>77</v>
      </c>
      <c r="C25" s="191">
        <v>7.4940636455324636</v>
      </c>
      <c r="D25" s="191">
        <v>10.041034951502638</v>
      </c>
      <c r="E25" s="191">
        <v>4.5424946399774901</v>
      </c>
      <c r="F25" s="190"/>
      <c r="G25" s="190"/>
    </row>
    <row r="26" spans="1:7">
      <c r="A26" s="187"/>
      <c r="B26" s="188" t="s">
        <v>78</v>
      </c>
      <c r="C26" s="191">
        <v>8.0676481612901938</v>
      </c>
      <c r="D26" s="191">
        <v>11.219214937154831</v>
      </c>
      <c r="E26" s="191">
        <v>4.7986165124388025</v>
      </c>
      <c r="F26" s="190"/>
      <c r="G26" s="190"/>
    </row>
    <row r="27" spans="1:7">
      <c r="A27" s="187"/>
      <c r="B27" s="188" t="s">
        <v>79</v>
      </c>
      <c r="C27" s="191">
        <v>8.7979415031218338</v>
      </c>
      <c r="D27" s="191">
        <v>12.885255306462497</v>
      </c>
      <c r="E27" s="191">
        <v>4.8787890134539991</v>
      </c>
      <c r="F27" s="190"/>
      <c r="G27" s="190"/>
    </row>
    <row r="28" spans="1:7">
      <c r="A28" s="187">
        <v>2011</v>
      </c>
      <c r="B28" s="188" t="s">
        <v>68</v>
      </c>
      <c r="C28" s="191">
        <v>9.5586848053477809</v>
      </c>
      <c r="D28" s="191">
        <v>14.199695022586823</v>
      </c>
      <c r="E28" s="191">
        <v>5.2067708994716799</v>
      </c>
      <c r="F28" s="190"/>
      <c r="G28" s="190"/>
    </row>
    <row r="29" spans="1:7">
      <c r="A29" s="187"/>
      <c r="B29" s="188" t="s">
        <v>69</v>
      </c>
      <c r="C29" s="191">
        <v>9.4789337136450342</v>
      </c>
      <c r="D29" s="191">
        <v>14.150490297080665</v>
      </c>
      <c r="E29" s="191">
        <v>5.3806770740366883</v>
      </c>
      <c r="F29" s="190"/>
      <c r="G29" s="190"/>
    </row>
    <row r="30" spans="1:7">
      <c r="A30" s="187"/>
      <c r="B30" s="188" t="s">
        <v>70</v>
      </c>
      <c r="C30" s="191">
        <v>9.4655415395767761</v>
      </c>
      <c r="D30" s="191">
        <v>14.051393941286094</v>
      </c>
      <c r="E30" s="191">
        <v>5.5947153658859161</v>
      </c>
      <c r="F30" s="190"/>
      <c r="G30" s="190"/>
    </row>
    <row r="31" spans="1:7">
      <c r="A31" s="187"/>
      <c r="B31" s="188" t="s">
        <v>71</v>
      </c>
      <c r="C31" s="191">
        <v>9.6228136677925846</v>
      </c>
      <c r="D31" s="191">
        <v>14.136300879469005</v>
      </c>
      <c r="E31" s="191">
        <v>5.760788176206022</v>
      </c>
      <c r="F31" s="190"/>
      <c r="G31" s="190"/>
    </row>
    <row r="32" spans="1:7">
      <c r="A32" s="187"/>
      <c r="B32" s="188" t="s">
        <v>72</v>
      </c>
      <c r="C32" s="191">
        <v>9.5953358645181055</v>
      </c>
      <c r="D32" s="191">
        <v>13.375349999014247</v>
      </c>
      <c r="E32" s="191">
        <v>5.851906391116235</v>
      </c>
      <c r="F32" s="190"/>
      <c r="G32" s="190"/>
    </row>
    <row r="33" spans="1:9">
      <c r="A33" s="187"/>
      <c r="B33" s="188" t="s">
        <v>73</v>
      </c>
      <c r="C33" s="191">
        <v>9.4178040280842765</v>
      </c>
      <c r="D33" s="191">
        <v>12.487058398459226</v>
      </c>
      <c r="E33" s="191">
        <v>5.9331802422529556</v>
      </c>
      <c r="F33" s="190"/>
      <c r="G33" s="190"/>
    </row>
    <row r="34" spans="1:9">
      <c r="A34" s="187"/>
      <c r="B34" s="188" t="s">
        <v>74</v>
      </c>
      <c r="C34" s="191">
        <v>9.0131885164565659</v>
      </c>
      <c r="D34" s="191">
        <v>11.337183557886846</v>
      </c>
      <c r="E34" s="191">
        <v>5.9964747098916416</v>
      </c>
      <c r="F34" s="190"/>
      <c r="G34" s="190"/>
    </row>
    <row r="35" spans="1:9">
      <c r="A35" s="187"/>
      <c r="B35" s="188" t="s">
        <v>75</v>
      </c>
      <c r="C35" s="191">
        <v>8.1513642559745421</v>
      </c>
      <c r="D35" s="191">
        <v>8.8230517250570415</v>
      </c>
      <c r="E35" s="191">
        <v>6.0705735711975795</v>
      </c>
      <c r="F35" s="190"/>
      <c r="G35" s="190"/>
    </row>
    <row r="36" spans="1:9">
      <c r="A36" s="187"/>
      <c r="B36" s="188" t="s">
        <v>76</v>
      </c>
      <c r="C36" s="191">
        <v>7.2098396208537707</v>
      </c>
      <c r="D36" s="191">
        <v>6.3928010246285822</v>
      </c>
      <c r="E36" s="191">
        <v>6.12882160086341</v>
      </c>
      <c r="F36" s="190"/>
      <c r="G36" s="190"/>
    </row>
    <row r="37" spans="1:9">
      <c r="A37" s="187"/>
      <c r="B37" s="188" t="s">
        <v>77</v>
      </c>
      <c r="C37" s="191">
        <v>7.1953693827462359</v>
      </c>
      <c r="D37" s="191">
        <v>6.1876650163298308</v>
      </c>
      <c r="E37" s="191">
        <v>6.1837930276440245</v>
      </c>
      <c r="F37" s="190"/>
      <c r="G37" s="190"/>
    </row>
    <row r="38" spans="1:9">
      <c r="A38" s="187"/>
      <c r="B38" s="188" t="s">
        <v>78</v>
      </c>
      <c r="C38" s="191">
        <v>6.776881212775109</v>
      </c>
      <c r="D38" s="191">
        <v>5.321520874050151</v>
      </c>
      <c r="E38" s="191">
        <v>6.0693745049630321</v>
      </c>
      <c r="F38" s="190"/>
      <c r="G38" s="190"/>
    </row>
    <row r="39" spans="1:9">
      <c r="A39" s="187"/>
      <c r="B39" s="188" t="s">
        <v>79</v>
      </c>
      <c r="C39" s="191">
        <v>6.1014886625371645</v>
      </c>
      <c r="D39" s="191">
        <v>3.8958466064160149</v>
      </c>
      <c r="E39" s="191">
        <v>6.0386876475690965</v>
      </c>
      <c r="F39" s="190"/>
      <c r="G39" s="190"/>
    </row>
    <row r="40" spans="1:9">
      <c r="A40" s="187">
        <v>2012</v>
      </c>
      <c r="B40" s="188" t="s">
        <v>68</v>
      </c>
      <c r="C40" s="191">
        <v>4.1620587810222531</v>
      </c>
      <c r="D40" s="191">
        <v>2.0107578210771067</v>
      </c>
      <c r="E40" s="191">
        <v>5.8957630490307222</v>
      </c>
      <c r="F40" s="190"/>
      <c r="G40" s="190"/>
      <c r="H40" s="190"/>
      <c r="I40" s="190"/>
    </row>
    <row r="41" spans="1:9">
      <c r="A41" s="187"/>
      <c r="B41" s="188" t="s">
        <v>69</v>
      </c>
      <c r="C41" s="191">
        <v>3.7323732356122434</v>
      </c>
      <c r="D41" s="191">
        <v>1.472871170312203</v>
      </c>
      <c r="E41" s="191">
        <v>5.8011965747836181</v>
      </c>
      <c r="F41" s="190"/>
      <c r="G41" s="190"/>
      <c r="H41" s="190"/>
      <c r="I41" s="190"/>
    </row>
    <row r="42" spans="1:9">
      <c r="A42" s="187"/>
      <c r="B42" s="188" t="s">
        <v>70</v>
      </c>
      <c r="C42" s="191">
        <v>3.6955026371774125</v>
      </c>
      <c r="D42" s="191">
        <v>1.3308266007021672</v>
      </c>
      <c r="E42" s="191">
        <v>5.7076997274067676</v>
      </c>
      <c r="F42" s="190"/>
      <c r="G42" s="190"/>
      <c r="H42" s="190"/>
      <c r="I42" s="190"/>
    </row>
    <row r="43" spans="1:9">
      <c r="A43" s="187"/>
      <c r="B43" s="188" t="s">
        <v>71</v>
      </c>
      <c r="C43" s="191">
        <v>3.5653505367707368</v>
      </c>
      <c r="D43" s="191">
        <v>1.2008054377779445</v>
      </c>
      <c r="E43" s="191">
        <v>5.6381761466462121</v>
      </c>
      <c r="F43" s="190"/>
      <c r="G43" s="190"/>
      <c r="H43" s="190"/>
      <c r="I43" s="190"/>
    </row>
    <row r="44" spans="1:9">
      <c r="A44" s="187"/>
      <c r="B44" s="188" t="s">
        <v>72</v>
      </c>
      <c r="C44" s="191">
        <v>3.6076116607431885</v>
      </c>
      <c r="D44" s="191">
        <v>1.7409624045766918</v>
      </c>
      <c r="E44" s="191">
        <v>5.50855340674552</v>
      </c>
      <c r="F44" s="190"/>
      <c r="G44" s="190"/>
      <c r="H44" s="190"/>
      <c r="I44" s="190"/>
    </row>
    <row r="45" spans="1:9">
      <c r="A45" s="187"/>
      <c r="B45" s="188" t="s">
        <v>73</v>
      </c>
      <c r="C45" s="191">
        <v>4.2949854785541959</v>
      </c>
      <c r="D45" s="191">
        <v>3.6313505784937803</v>
      </c>
      <c r="E45" s="191">
        <v>5.4327242433103606</v>
      </c>
      <c r="F45" s="190"/>
      <c r="G45" s="190"/>
      <c r="H45" s="190"/>
      <c r="I45" s="190"/>
    </row>
    <row r="46" spans="1:9">
      <c r="A46" s="187"/>
      <c r="B46" s="188" t="s">
        <v>74</v>
      </c>
      <c r="C46" s="191">
        <v>5.5847951836582439</v>
      </c>
      <c r="D46" s="191">
        <v>5.5329107600040999</v>
      </c>
      <c r="E46" s="191">
        <v>5.507948445726929</v>
      </c>
      <c r="H46" s="190"/>
      <c r="I46" s="190"/>
    </row>
    <row r="47" spans="1:9">
      <c r="A47" s="187"/>
      <c r="B47" s="188" t="s">
        <v>75</v>
      </c>
      <c r="C47" s="191">
        <v>5.9448491102700416</v>
      </c>
      <c r="D47" s="191">
        <v>6.446798627525979</v>
      </c>
      <c r="E47" s="191">
        <v>5.4788029729138099</v>
      </c>
      <c r="H47" s="190"/>
      <c r="I47" s="190"/>
    </row>
    <row r="48" spans="1:9">
      <c r="A48" s="187"/>
      <c r="B48" s="188" t="s">
        <v>76</v>
      </c>
      <c r="C48" s="191">
        <v>6.5691303675972534</v>
      </c>
      <c r="D48" s="191">
        <v>7.29700943117831</v>
      </c>
      <c r="E48" s="191">
        <v>5.3904709507428539</v>
      </c>
      <c r="H48" s="190"/>
      <c r="I48" s="190"/>
    </row>
    <row r="49" spans="1:5">
      <c r="A49" s="187"/>
      <c r="B49" s="188" t="s">
        <v>77</v>
      </c>
      <c r="C49" s="191">
        <v>6.5379709582569063</v>
      </c>
      <c r="D49" s="191">
        <v>7.3169218155008338</v>
      </c>
      <c r="E49" s="191">
        <v>5.2144005015241524</v>
      </c>
    </row>
    <row r="50" spans="1:5">
      <c r="A50" s="187"/>
      <c r="B50" s="188" t="s">
        <v>78</v>
      </c>
      <c r="C50" s="191">
        <v>6.4559466294022059</v>
      </c>
      <c r="D50" s="191">
        <v>7.2455238401069977</v>
      </c>
      <c r="E50" s="191">
        <v>5.0977657118573383</v>
      </c>
    </row>
    <row r="51" spans="1:5">
      <c r="A51" s="187"/>
      <c r="B51" s="188" t="s">
        <v>79</v>
      </c>
      <c r="C51" s="191">
        <v>6.5727011632106667</v>
      </c>
      <c r="D51" s="191">
        <v>7.4981250699247823</v>
      </c>
      <c r="E51" s="191">
        <v>5.0372420915798743</v>
      </c>
    </row>
    <row r="52" spans="1:5" ht="13.5" customHeight="1">
      <c r="A52" s="187">
        <v>2013</v>
      </c>
      <c r="B52" s="188" t="s">
        <v>68</v>
      </c>
      <c r="C52" s="191">
        <v>7.0740933255017495</v>
      </c>
      <c r="D52" s="191">
        <v>8.5597251671903507</v>
      </c>
      <c r="E52" s="191">
        <v>4.9403727529427455</v>
      </c>
    </row>
    <row r="53" spans="1:5">
      <c r="A53" s="187"/>
      <c r="B53" s="188" t="s">
        <v>69</v>
      </c>
      <c r="C53" s="191">
        <v>7.2750099566695212</v>
      </c>
      <c r="D53" s="191">
        <v>8.684705224605537</v>
      </c>
      <c r="E53" s="191">
        <v>4.966016651532934</v>
      </c>
    </row>
    <row r="54" spans="1:5">
      <c r="A54" s="187"/>
      <c r="B54" s="188" t="s">
        <v>70</v>
      </c>
      <c r="C54" s="191">
        <v>7.0256404855066279</v>
      </c>
      <c r="D54" s="191">
        <v>8.2713124686210904</v>
      </c>
      <c r="E54" s="191">
        <v>4.8339009340450767</v>
      </c>
    </row>
    <row r="55" spans="1:5">
      <c r="A55" s="192"/>
      <c r="B55" s="193"/>
      <c r="C55" s="194"/>
      <c r="D55" s="194"/>
      <c r="E55" s="194"/>
    </row>
    <row r="56" spans="1:5">
      <c r="A56" s="195" t="s">
        <v>222</v>
      </c>
    </row>
    <row r="58" spans="1:5">
      <c r="A58" s="183" t="s">
        <v>223</v>
      </c>
      <c r="B58" s="183"/>
      <c r="C58" s="183"/>
      <c r="D58" s="183"/>
      <c r="E58" s="183"/>
    </row>
    <row r="59" spans="1:5">
      <c r="A59" s="94" t="s">
        <v>224</v>
      </c>
    </row>
    <row r="60" spans="1:5">
      <c r="A60" s="196"/>
      <c r="B60" s="196" t="s">
        <v>66</v>
      </c>
      <c r="C60" s="196" t="s">
        <v>225</v>
      </c>
    </row>
    <row r="61" spans="1:5">
      <c r="A61" s="196" t="s">
        <v>226</v>
      </c>
      <c r="B61" s="197">
        <v>2.6128190633740056</v>
      </c>
      <c r="C61" s="197">
        <v>5.9404744558641864</v>
      </c>
      <c r="D61" s="198"/>
      <c r="E61" s="198"/>
    </row>
    <row r="62" spans="1:5">
      <c r="A62" s="196" t="s">
        <v>227</v>
      </c>
      <c r="B62" s="197">
        <v>1.5954354754633027</v>
      </c>
      <c r="C62" s="197">
        <v>0.49419233535330509</v>
      </c>
      <c r="D62" s="198"/>
      <c r="E62" s="198"/>
    </row>
    <row r="63" spans="1:5">
      <c r="A63" s="196" t="s">
        <v>228</v>
      </c>
      <c r="B63" s="197">
        <v>-0.85918128461759391</v>
      </c>
      <c r="C63" s="197">
        <v>-2.2471572572696941</v>
      </c>
      <c r="D63" s="198"/>
      <c r="E63" s="198"/>
    </row>
    <row r="64" spans="1:5">
      <c r="A64" s="196" t="s">
        <v>229</v>
      </c>
      <c r="B64" s="197">
        <v>-4.7867950979597289</v>
      </c>
      <c r="C64" s="197">
        <v>-6.9682948129199618</v>
      </c>
      <c r="D64" s="198"/>
      <c r="E64" s="198"/>
    </row>
    <row r="65" spans="1:5">
      <c r="A65" s="196" t="s">
        <v>230</v>
      </c>
      <c r="B65" s="197">
        <v>-5.2590735096715857</v>
      </c>
      <c r="C65" s="197">
        <v>-8.3759840619745276</v>
      </c>
      <c r="D65" s="198"/>
      <c r="E65" s="198"/>
    </row>
    <row r="66" spans="1:5">
      <c r="A66" s="196" t="s">
        <v>231</v>
      </c>
      <c r="B66" s="197">
        <v>-0.29990653580720394</v>
      </c>
      <c r="C66" s="197">
        <v>-4.2305080985250321</v>
      </c>
      <c r="D66" s="198"/>
      <c r="E66" s="198"/>
    </row>
    <row r="67" spans="1:5">
      <c r="A67" s="196" t="s">
        <v>232</v>
      </c>
      <c r="B67" s="197">
        <v>1.6162169914454072</v>
      </c>
      <c r="C67" s="197">
        <v>1.5308278129333663</v>
      </c>
      <c r="D67" s="198"/>
      <c r="E67" s="198"/>
    </row>
    <row r="68" spans="1:5">
      <c r="A68" s="196" t="s">
        <v>233</v>
      </c>
      <c r="B68" s="197">
        <v>1.1253378844673145</v>
      </c>
      <c r="C68" s="197">
        <v>7.7675000603916189E-2</v>
      </c>
      <c r="D68" s="198"/>
      <c r="E68" s="198"/>
    </row>
    <row r="69" spans="1:5">
      <c r="A69" s="196" t="s">
        <v>234</v>
      </c>
      <c r="B69" s="197">
        <v>1.712598750958505</v>
      </c>
      <c r="C69" s="197">
        <v>-0.19536194664210305</v>
      </c>
      <c r="D69" s="198"/>
      <c r="E69" s="198"/>
    </row>
    <row r="70" spans="1:5">
      <c r="A70" s="196" t="s">
        <v>235</v>
      </c>
      <c r="B70" s="197">
        <v>0.84669323717105893</v>
      </c>
      <c r="C70" s="197">
        <v>4.6372927473486536</v>
      </c>
      <c r="D70" s="198"/>
      <c r="E70" s="198"/>
    </row>
    <row r="71" spans="1:5">
      <c r="A71" s="196" t="s">
        <v>236</v>
      </c>
      <c r="B71" s="197">
        <v>0.28547129421068185</v>
      </c>
      <c r="C71" s="197">
        <v>1.4498756978082561</v>
      </c>
      <c r="D71" s="198"/>
      <c r="E71" s="198"/>
    </row>
    <row r="72" spans="1:5">
      <c r="A72" s="196" t="s">
        <v>237</v>
      </c>
      <c r="B72" s="197">
        <v>1.7190955241218386</v>
      </c>
      <c r="C72" s="197">
        <v>3.3286694514673254</v>
      </c>
      <c r="D72" s="198"/>
      <c r="E72" s="198"/>
    </row>
    <row r="73" spans="1:5">
      <c r="A73" s="196" t="s">
        <v>238</v>
      </c>
      <c r="B73" s="197">
        <v>0.57207455537664487</v>
      </c>
      <c r="C73" s="197">
        <v>-3.7537872998715915</v>
      </c>
      <c r="D73" s="198"/>
      <c r="E73" s="198"/>
    </row>
    <row r="74" spans="1:5">
      <c r="A74" s="196" t="s">
        <v>239</v>
      </c>
      <c r="B74" s="197">
        <v>0.89147581026969291</v>
      </c>
      <c r="C74" s="197">
        <v>7.0604788147488273</v>
      </c>
      <c r="D74" s="198"/>
      <c r="E74" s="198"/>
    </row>
    <row r="75" spans="1:5">
      <c r="A75" s="196" t="s">
        <v>240</v>
      </c>
      <c r="B75" s="197">
        <v>1.7712728278526324</v>
      </c>
      <c r="C75" s="197">
        <v>5.3804531158644808</v>
      </c>
      <c r="D75" s="198"/>
      <c r="E75" s="198"/>
    </row>
    <row r="76" spans="1:5">
      <c r="A76" s="196" t="s">
        <v>241</v>
      </c>
      <c r="B76" s="197">
        <v>1.404143469986785</v>
      </c>
      <c r="C76" s="197">
        <v>4.7677933683758056</v>
      </c>
      <c r="D76" s="198"/>
      <c r="E76" s="198"/>
    </row>
    <row r="77" spans="1:5">
      <c r="A77" s="196" t="s">
        <v>242</v>
      </c>
      <c r="B77" s="197">
        <v>0.47590632539542543</v>
      </c>
      <c r="C77" s="197">
        <v>-0.59197449379212452</v>
      </c>
      <c r="D77" s="198"/>
      <c r="E77" s="198"/>
    </row>
    <row r="78" spans="1:5">
      <c r="A78" s="196" t="s">
        <v>243</v>
      </c>
      <c r="B78" s="197">
        <v>0.51380820110027425</v>
      </c>
      <c r="C78" s="197">
        <v>0.78065801495137421</v>
      </c>
      <c r="D78" s="198"/>
      <c r="E78" s="198"/>
    </row>
    <row r="79" spans="1:5">
      <c r="A79" s="196" t="s">
        <v>244</v>
      </c>
      <c r="B79" s="197">
        <v>0.5647058417847628</v>
      </c>
      <c r="C79" s="197">
        <v>0.68937523401217948</v>
      </c>
      <c r="D79" s="198"/>
      <c r="E79" s="198"/>
    </row>
    <row r="80" spans="1:5">
      <c r="A80" s="196" t="s">
        <v>245</v>
      </c>
      <c r="B80" s="197">
        <v>0.3347459437747391</v>
      </c>
      <c r="C80" s="197">
        <v>0.70160800214991159</v>
      </c>
      <c r="D80" s="198"/>
      <c r="E80" s="198"/>
    </row>
    <row r="81" spans="1:7">
      <c r="A81" s="196" t="s">
        <v>246</v>
      </c>
      <c r="B81" s="197">
        <v>0.14290086156283355</v>
      </c>
      <c r="C81" s="197">
        <v>-2.0110881776291278</v>
      </c>
      <c r="D81" s="198"/>
      <c r="E81" s="198"/>
    </row>
    <row r="82" spans="1:7">
      <c r="A82" s="199"/>
      <c r="B82" s="200"/>
      <c r="C82" s="200"/>
      <c r="D82" s="198"/>
      <c r="E82" s="198"/>
    </row>
    <row r="83" spans="1:7">
      <c r="A83" s="195" t="s">
        <v>222</v>
      </c>
      <c r="B83" s="198"/>
      <c r="C83" s="198"/>
      <c r="D83" s="198"/>
      <c r="E83" s="198"/>
    </row>
    <row r="84" spans="1:7">
      <c r="B84" s="198"/>
      <c r="C84" s="198"/>
      <c r="D84" s="198"/>
      <c r="E84" s="198"/>
    </row>
    <row r="85" spans="1:7">
      <c r="A85" s="201" t="s">
        <v>247</v>
      </c>
      <c r="B85" s="183"/>
      <c r="C85" s="183"/>
      <c r="D85" s="183"/>
      <c r="E85" s="183"/>
    </row>
    <row r="86" spans="1:7">
      <c r="A86" s="202" t="s">
        <v>248</v>
      </c>
    </row>
    <row r="87" spans="1:7">
      <c r="A87" s="203" t="s">
        <v>249</v>
      </c>
      <c r="B87" s="203" t="s">
        <v>250</v>
      </c>
      <c r="C87" s="203"/>
      <c r="D87" s="203" t="s">
        <v>251</v>
      </c>
      <c r="E87" s="203"/>
    </row>
    <row r="88" spans="1:7" ht="30">
      <c r="A88" s="203"/>
      <c r="B88" s="204" t="s">
        <v>209</v>
      </c>
      <c r="C88" s="204" t="s">
        <v>252</v>
      </c>
      <c r="D88" s="204" t="s">
        <v>209</v>
      </c>
      <c r="E88" s="204" t="s">
        <v>252</v>
      </c>
    </row>
    <row r="89" spans="1:7">
      <c r="A89" s="205" t="s">
        <v>253</v>
      </c>
      <c r="B89" s="206">
        <v>396.5</v>
      </c>
      <c r="C89" s="206">
        <v>33.5</v>
      </c>
      <c r="D89" s="206">
        <v>412.7</v>
      </c>
      <c r="E89" s="206">
        <v>32.299999999999997</v>
      </c>
      <c r="F89" s="207"/>
      <c r="G89" s="208"/>
    </row>
    <row r="90" spans="1:7">
      <c r="A90" s="205" t="s">
        <v>254</v>
      </c>
      <c r="B90" s="206">
        <v>510.4</v>
      </c>
      <c r="C90" s="206">
        <v>43.1</v>
      </c>
      <c r="D90" s="206">
        <v>534.6</v>
      </c>
      <c r="E90" s="206">
        <v>41.9</v>
      </c>
      <c r="F90" s="207"/>
      <c r="G90" s="208"/>
    </row>
    <row r="91" spans="1:7">
      <c r="A91" s="205" t="s">
        <v>255</v>
      </c>
      <c r="B91" s="206">
        <v>0</v>
      </c>
      <c r="C91" s="206">
        <v>0</v>
      </c>
      <c r="D91" s="206">
        <v>0</v>
      </c>
      <c r="E91" s="206">
        <v>0</v>
      </c>
      <c r="F91" s="207"/>
      <c r="G91" s="208"/>
    </row>
    <row r="92" spans="1:7">
      <c r="A92" s="205" t="s">
        <v>256</v>
      </c>
      <c r="B92" s="206">
        <v>6.8</v>
      </c>
      <c r="C92" s="206">
        <v>0.6</v>
      </c>
      <c r="D92" s="206">
        <v>8.6</v>
      </c>
      <c r="E92" s="206">
        <v>0.7</v>
      </c>
      <c r="F92" s="207"/>
      <c r="G92" s="208"/>
    </row>
    <row r="93" spans="1:7">
      <c r="A93" s="205" t="s">
        <v>257</v>
      </c>
      <c r="B93" s="206">
        <v>0.1</v>
      </c>
      <c r="C93" s="206">
        <v>0</v>
      </c>
      <c r="D93" s="206">
        <v>0.1</v>
      </c>
      <c r="E93" s="206">
        <v>0</v>
      </c>
      <c r="F93" s="207"/>
      <c r="G93" s="208"/>
    </row>
    <row r="94" spans="1:7">
      <c r="A94" s="205" t="s">
        <v>258</v>
      </c>
      <c r="B94" s="206">
        <v>233.9</v>
      </c>
      <c r="C94" s="206">
        <v>19.8</v>
      </c>
      <c r="D94" s="206">
        <v>279.2</v>
      </c>
      <c r="E94" s="206">
        <v>21.9</v>
      </c>
      <c r="F94" s="207"/>
      <c r="G94" s="208"/>
    </row>
    <row r="95" spans="1:7">
      <c r="A95" s="205" t="s">
        <v>259</v>
      </c>
      <c r="B95" s="206">
        <v>4.0999999999999996</v>
      </c>
      <c r="C95" s="206">
        <v>0.3</v>
      </c>
      <c r="D95" s="206">
        <v>4.7</v>
      </c>
      <c r="E95" s="206">
        <v>0.4</v>
      </c>
      <c r="F95" s="207"/>
      <c r="G95" s="208"/>
    </row>
    <row r="96" spans="1:7">
      <c r="A96" s="205" t="s">
        <v>260</v>
      </c>
      <c r="B96" s="206">
        <v>31.4</v>
      </c>
      <c r="C96" s="206">
        <v>2.7</v>
      </c>
      <c r="D96" s="206">
        <v>36.1</v>
      </c>
      <c r="E96" s="206">
        <v>2.8</v>
      </c>
      <c r="F96" s="207"/>
      <c r="G96" s="208"/>
    </row>
    <row r="97" spans="1:7">
      <c r="A97" s="205" t="s">
        <v>261</v>
      </c>
      <c r="B97" s="206">
        <v>0</v>
      </c>
      <c r="C97" s="206">
        <v>0</v>
      </c>
      <c r="D97" s="206">
        <v>0</v>
      </c>
      <c r="E97" s="206">
        <v>0</v>
      </c>
      <c r="F97" s="207"/>
      <c r="G97" s="208"/>
    </row>
    <row r="98" spans="1:7">
      <c r="A98" s="205" t="s">
        <v>262</v>
      </c>
      <c r="B98" s="206">
        <v>0</v>
      </c>
      <c r="C98" s="206">
        <v>0</v>
      </c>
      <c r="D98" s="206">
        <v>0</v>
      </c>
      <c r="E98" s="206">
        <v>0</v>
      </c>
      <c r="F98" s="207"/>
      <c r="G98" s="208"/>
    </row>
    <row r="99" spans="1:7">
      <c r="A99" s="205" t="s">
        <v>263</v>
      </c>
      <c r="B99" s="209">
        <v>1183.2</v>
      </c>
      <c r="C99" s="206">
        <f>SUM(C89:C98)</f>
        <v>99.999999999999986</v>
      </c>
      <c r="D99" s="209">
        <v>1276</v>
      </c>
      <c r="E99" s="206">
        <v>100</v>
      </c>
      <c r="F99" s="207"/>
    </row>
    <row r="100" spans="1:7">
      <c r="D100" s="190"/>
    </row>
    <row r="101" spans="1:7">
      <c r="A101" s="210" t="s">
        <v>264</v>
      </c>
      <c r="D101" s="190"/>
    </row>
    <row r="102" spans="1:7">
      <c r="D102" s="190"/>
    </row>
    <row r="103" spans="1:7" ht="15.75">
      <c r="A103" s="63" t="s">
        <v>309</v>
      </c>
      <c r="D103" s="190"/>
    </row>
    <row r="104" spans="1:7">
      <c r="A104" s="169" t="s">
        <v>269</v>
      </c>
      <c r="D104" s="190"/>
    </row>
    <row r="105" spans="1:7">
      <c r="D105" s="190"/>
    </row>
    <row r="106" spans="1:7">
      <c r="A106" s="214"/>
      <c r="B106" s="214">
        <v>2012</v>
      </c>
      <c r="C106" s="214"/>
      <c r="D106" s="214"/>
      <c r="E106" s="214">
        <v>2013</v>
      </c>
      <c r="F106" s="214"/>
      <c r="G106" s="214"/>
    </row>
    <row r="107" spans="1:7">
      <c r="A107" s="214"/>
      <c r="B107" s="93" t="s">
        <v>77</v>
      </c>
      <c r="C107" s="93" t="s">
        <v>268</v>
      </c>
      <c r="D107" s="93" t="s">
        <v>79</v>
      </c>
      <c r="E107" s="93" t="s">
        <v>68</v>
      </c>
      <c r="F107" s="93" t="s">
        <v>69</v>
      </c>
      <c r="G107" s="93" t="s">
        <v>70</v>
      </c>
    </row>
    <row r="108" spans="1:7">
      <c r="A108" s="94" t="s">
        <v>270</v>
      </c>
      <c r="B108" s="93">
        <v>-5.4</v>
      </c>
      <c r="C108" s="93">
        <v>-1.6</v>
      </c>
      <c r="D108" s="93">
        <v>3.4</v>
      </c>
      <c r="E108" s="93">
        <v>2.8</v>
      </c>
      <c r="F108" s="93">
        <v>-6.1</v>
      </c>
      <c r="G108" s="93">
        <v>-10.9</v>
      </c>
    </row>
    <row r="109" spans="1:7">
      <c r="A109" s="94" t="s">
        <v>271</v>
      </c>
      <c r="B109" s="93">
        <v>-4.4000000000000004</v>
      </c>
      <c r="C109" s="93">
        <v>-3</v>
      </c>
      <c r="D109" s="93">
        <v>-0.6</v>
      </c>
      <c r="E109" s="93">
        <v>5.9</v>
      </c>
      <c r="F109" s="93">
        <v>-0.1</v>
      </c>
      <c r="G109" s="93">
        <v>-1.7</v>
      </c>
    </row>
    <row r="110" spans="1:7">
      <c r="A110" s="94" t="s">
        <v>272</v>
      </c>
      <c r="B110" s="93">
        <v>-4.0999999999999996</v>
      </c>
      <c r="C110" s="93">
        <v>-2.2999999999999998</v>
      </c>
      <c r="D110" s="93">
        <v>2.5</v>
      </c>
      <c r="E110" s="93">
        <v>4.0999999999999996</v>
      </c>
      <c r="F110" s="93">
        <v>-3.6</v>
      </c>
      <c r="G110" s="93">
        <v>-7.1</v>
      </c>
    </row>
    <row r="111" spans="1:7">
      <c r="A111" s="94" t="s">
        <v>273</v>
      </c>
      <c r="B111" s="93">
        <v>-2</v>
      </c>
      <c r="C111" s="93">
        <v>-2.7</v>
      </c>
      <c r="D111" s="93">
        <v>0</v>
      </c>
      <c r="E111" s="93">
        <v>7.2</v>
      </c>
      <c r="F111" s="93">
        <v>-2.5</v>
      </c>
      <c r="G111" s="93">
        <v>-6.9</v>
      </c>
    </row>
    <row r="112" spans="1:7">
      <c r="A112" s="94" t="s">
        <v>274</v>
      </c>
      <c r="B112" s="93">
        <v>-6</v>
      </c>
      <c r="C112" s="93">
        <v>-2.8</v>
      </c>
      <c r="D112" s="93">
        <v>3.4</v>
      </c>
      <c r="E112" s="93">
        <v>6.6</v>
      </c>
      <c r="F112" s="93">
        <v>-3.2</v>
      </c>
      <c r="G112" s="93">
        <v>-11.9</v>
      </c>
    </row>
    <row r="113" spans="1:7">
      <c r="A113" s="199"/>
      <c r="B113" s="199"/>
      <c r="C113" s="199"/>
      <c r="D113" s="199"/>
      <c r="E113" s="199"/>
      <c r="F113" s="199"/>
      <c r="G113" s="199"/>
    </row>
  </sheetData>
  <mergeCells count="11">
    <mergeCell ref="B87:C87"/>
    <mergeCell ref="D87:E87"/>
    <mergeCell ref="A106:A107"/>
    <mergeCell ref="B106:D106"/>
    <mergeCell ref="E106:G106"/>
    <mergeCell ref="A4:A15"/>
    <mergeCell ref="A16:A27"/>
    <mergeCell ref="A28:A39"/>
    <mergeCell ref="A40:A51"/>
    <mergeCell ref="A52:A54"/>
    <mergeCell ref="A87:A88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A5" sqref="A5"/>
    </sheetView>
  </sheetViews>
  <sheetFormatPr defaultRowHeight="15"/>
  <cols>
    <col min="1" max="1" width="15.5703125" customWidth="1"/>
    <col min="2" max="2" width="14.140625" customWidth="1"/>
    <col min="3" max="3" width="15.5703125" customWidth="1"/>
    <col min="4" max="4" width="18" customWidth="1"/>
    <col min="5" max="5" width="20" customWidth="1"/>
    <col min="6" max="6" width="17.42578125" customWidth="1"/>
    <col min="7" max="7" width="14.7109375" customWidth="1"/>
    <col min="8" max="8" width="13" customWidth="1"/>
    <col min="10" max="10" width="24.28515625" customWidth="1"/>
  </cols>
  <sheetData>
    <row r="1" spans="1:10" ht="15.75">
      <c r="A1" s="63" t="s">
        <v>310</v>
      </c>
    </row>
    <row r="2" spans="1:10" ht="15.75" customHeight="1">
      <c r="A2" s="169" t="s">
        <v>287</v>
      </c>
    </row>
    <row r="4" spans="1:10" ht="46.5" customHeight="1">
      <c r="A4" s="219" t="s">
        <v>318</v>
      </c>
      <c r="B4" s="220" t="s">
        <v>279</v>
      </c>
      <c r="C4" s="220" t="s">
        <v>278</v>
      </c>
      <c r="D4" s="221" t="s">
        <v>280</v>
      </c>
      <c r="E4" s="220" t="s">
        <v>281</v>
      </c>
      <c r="F4" s="220" t="s">
        <v>282</v>
      </c>
      <c r="G4" s="220" t="s">
        <v>283</v>
      </c>
      <c r="H4" s="221" t="s">
        <v>284</v>
      </c>
      <c r="J4" s="215"/>
    </row>
    <row r="5" spans="1:10">
      <c r="A5" s="42" t="s">
        <v>277</v>
      </c>
      <c r="B5" s="223">
        <v>608854066.15199995</v>
      </c>
      <c r="C5" s="223">
        <v>76472774.496999994</v>
      </c>
      <c r="D5" s="223">
        <v>1043070.6</v>
      </c>
      <c r="E5" s="223">
        <v>239157425.52500001</v>
      </c>
      <c r="F5" s="223">
        <v>204529215.44400001</v>
      </c>
      <c r="G5" s="223">
        <v>86212327.327999994</v>
      </c>
      <c r="H5" s="223">
        <v>1439252.7579999899</v>
      </c>
      <c r="J5" s="216"/>
    </row>
  </sheetData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5" sqref="A5"/>
    </sheetView>
  </sheetViews>
  <sheetFormatPr defaultRowHeight="15"/>
  <cols>
    <col min="1" max="1" width="19.5703125" customWidth="1"/>
    <col min="2" max="2" width="15.42578125" customWidth="1"/>
    <col min="3" max="4" width="27.140625" customWidth="1"/>
    <col min="5" max="5" width="22.5703125" customWidth="1"/>
    <col min="6" max="6" width="12.28515625" customWidth="1"/>
    <col min="7" max="7" width="18.28515625" customWidth="1"/>
    <col min="8" max="8" width="24.28515625" customWidth="1"/>
  </cols>
  <sheetData>
    <row r="1" spans="1:8" ht="15.75">
      <c r="A1" s="63" t="s">
        <v>311</v>
      </c>
    </row>
    <row r="2" spans="1:8">
      <c r="A2" s="169" t="s">
        <v>287</v>
      </c>
    </row>
    <row r="4" spans="1:8" ht="30" customHeight="1">
      <c r="A4" s="226" t="s">
        <v>318</v>
      </c>
      <c r="B4" s="227" t="s">
        <v>278</v>
      </c>
      <c r="C4" s="227" t="s">
        <v>280</v>
      </c>
      <c r="D4" s="227" t="s">
        <v>281</v>
      </c>
      <c r="E4" s="227" t="s">
        <v>282</v>
      </c>
      <c r="F4" s="227" t="s">
        <v>283</v>
      </c>
      <c r="G4" s="227" t="s">
        <v>284</v>
      </c>
      <c r="H4" s="215"/>
    </row>
    <row r="5" spans="1:8" ht="31.5" customHeight="1">
      <c r="A5" s="225" t="s">
        <v>285</v>
      </c>
      <c r="B5" s="226">
        <v>-0.55658033118022587</v>
      </c>
      <c r="C5" s="226">
        <v>-0.49758457042666465</v>
      </c>
      <c r="D5" s="226">
        <v>-4.1666443463567955</v>
      </c>
      <c r="E5" s="226">
        <v>2.2016083436279867</v>
      </c>
      <c r="F5" s="226">
        <v>3.271199392343775</v>
      </c>
      <c r="G5" s="226">
        <v>-0.25199848800806229</v>
      </c>
      <c r="H5" s="216"/>
    </row>
  </sheetData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A5" sqref="A5"/>
    </sheetView>
  </sheetViews>
  <sheetFormatPr defaultRowHeight="15"/>
  <cols>
    <col min="1" max="1" width="14.28515625" bestFit="1" customWidth="1"/>
    <col min="2" max="2" width="11.5703125" customWidth="1"/>
    <col min="3" max="3" width="14.85546875" customWidth="1"/>
    <col min="4" max="4" width="16" customWidth="1"/>
  </cols>
  <sheetData>
    <row r="1" spans="1:4" ht="15.75">
      <c r="A1" s="63" t="s">
        <v>312</v>
      </c>
    </row>
    <row r="2" spans="1:4">
      <c r="A2" s="169" t="s">
        <v>287</v>
      </c>
    </row>
    <row r="4" spans="1:4" ht="30">
      <c r="A4" s="226" t="s">
        <v>318</v>
      </c>
      <c r="B4" s="220" t="s">
        <v>275</v>
      </c>
      <c r="C4" s="220" t="s">
        <v>276</v>
      </c>
      <c r="D4" s="220" t="s">
        <v>286</v>
      </c>
    </row>
    <row r="5" spans="1:4">
      <c r="A5" s="42" t="s">
        <v>277</v>
      </c>
      <c r="B5" s="228">
        <v>0.27069865220253259</v>
      </c>
      <c r="C5" s="228">
        <v>6.1740725854692459E-2</v>
      </c>
      <c r="D5" s="228">
        <v>0.66756062194277499</v>
      </c>
    </row>
    <row r="6" spans="1:4">
      <c r="B6" s="37"/>
      <c r="C6" s="37"/>
      <c r="D6" s="37"/>
    </row>
    <row r="7" spans="1:4">
      <c r="B7" s="217"/>
      <c r="C7" s="218"/>
      <c r="D7" s="218"/>
    </row>
  </sheetData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A5" sqref="A5"/>
    </sheetView>
  </sheetViews>
  <sheetFormatPr defaultRowHeight="15"/>
  <cols>
    <col min="1" max="1" width="14.28515625" bestFit="1" customWidth="1"/>
    <col min="2" max="2" width="10.42578125" customWidth="1"/>
    <col min="3" max="3" width="15.42578125" customWidth="1"/>
    <col min="4" max="4" width="16.42578125" customWidth="1"/>
  </cols>
  <sheetData>
    <row r="1" spans="1:4" ht="15.75">
      <c r="A1" s="63" t="s">
        <v>313</v>
      </c>
    </row>
    <row r="2" spans="1:4">
      <c r="A2" s="169" t="s">
        <v>287</v>
      </c>
    </row>
    <row r="4" spans="1:4" ht="30">
      <c r="A4" s="226" t="s">
        <v>318</v>
      </c>
      <c r="B4" s="220" t="s">
        <v>275</v>
      </c>
      <c r="C4" s="220" t="s">
        <v>276</v>
      </c>
      <c r="D4" s="220" t="s">
        <v>286</v>
      </c>
    </row>
    <row r="5" spans="1:4" ht="48.75" customHeight="1">
      <c r="A5" s="220" t="s">
        <v>285</v>
      </c>
      <c r="B5" s="229">
        <v>-4.8295792299868398E-2</v>
      </c>
      <c r="C5" s="229">
        <v>0.14565548128574746</v>
      </c>
      <c r="D5" s="229">
        <v>-9.7359688985876325E-2</v>
      </c>
    </row>
  </sheetData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A6" sqref="A6"/>
    </sheetView>
  </sheetViews>
  <sheetFormatPr defaultRowHeight="15"/>
  <cols>
    <col min="1" max="1" width="14.28515625" bestFit="1" customWidth="1"/>
    <col min="2" max="2" width="20" customWidth="1"/>
    <col min="3" max="3" width="15.7109375" customWidth="1"/>
    <col min="4" max="4" width="20" customWidth="1"/>
    <col min="5" max="5" width="19" customWidth="1"/>
    <col min="6" max="6" width="16.28515625" customWidth="1"/>
    <col min="7" max="7" width="13.28515625" customWidth="1"/>
    <col min="8" max="8" width="16.28515625" bestFit="1" customWidth="1"/>
  </cols>
  <sheetData>
    <row r="1" spans="1:8" ht="15.75">
      <c r="A1" s="63" t="s">
        <v>314</v>
      </c>
    </row>
    <row r="2" spans="1:8">
      <c r="A2" s="169" t="s">
        <v>287</v>
      </c>
    </row>
    <row r="5" spans="1:8" ht="57.75" customHeight="1">
      <c r="A5" s="226" t="s">
        <v>318</v>
      </c>
      <c r="B5" s="221" t="s">
        <v>288</v>
      </c>
      <c r="C5" s="221" t="s">
        <v>289</v>
      </c>
      <c r="D5" s="221" t="s">
        <v>290</v>
      </c>
      <c r="E5" s="220" t="s">
        <v>291</v>
      </c>
      <c r="F5" s="220" t="s">
        <v>292</v>
      </c>
      <c r="G5" s="220" t="s">
        <v>293</v>
      </c>
      <c r="H5" s="221"/>
    </row>
    <row r="6" spans="1:8">
      <c r="A6" s="222" t="s">
        <v>277</v>
      </c>
      <c r="B6" s="231">
        <v>55765959.723970048</v>
      </c>
      <c r="C6" s="231">
        <v>33722516.241270006</v>
      </c>
      <c r="D6" s="231">
        <v>3162116.2429799996</v>
      </c>
      <c r="E6" s="231">
        <v>21758832.877639987</v>
      </c>
      <c r="F6" s="231">
        <v>18226978.57319</v>
      </c>
      <c r="G6" s="231">
        <v>66508516.536589973</v>
      </c>
      <c r="H6" s="230"/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A5" sqref="A5"/>
    </sheetView>
  </sheetViews>
  <sheetFormatPr defaultRowHeight="15"/>
  <cols>
    <col min="1" max="1" width="16.28515625" bestFit="1" customWidth="1"/>
    <col min="2" max="2" width="19.85546875" customWidth="1"/>
    <col min="3" max="3" width="15.85546875" customWidth="1"/>
    <col min="4" max="4" width="20.28515625" customWidth="1"/>
    <col min="5" max="5" width="15.85546875" customWidth="1"/>
    <col min="6" max="6" width="16.28515625" customWidth="1"/>
    <col min="7" max="7" width="13.5703125" customWidth="1"/>
  </cols>
  <sheetData>
    <row r="1" spans="1:7" ht="15.75">
      <c r="A1" s="63" t="s">
        <v>315</v>
      </c>
    </row>
    <row r="2" spans="1:7">
      <c r="A2" s="169" t="s">
        <v>287</v>
      </c>
    </row>
    <row r="4" spans="1:7" ht="61.5" customHeight="1">
      <c r="A4" s="224" t="s">
        <v>318</v>
      </c>
      <c r="B4" s="221" t="s">
        <v>288</v>
      </c>
      <c r="C4" s="221" t="s">
        <v>289</v>
      </c>
      <c r="D4" s="221" t="s">
        <v>290</v>
      </c>
      <c r="E4" s="221" t="s">
        <v>291</v>
      </c>
      <c r="F4" s="220" t="s">
        <v>292</v>
      </c>
      <c r="G4" s="220" t="s">
        <v>293</v>
      </c>
    </row>
    <row r="5" spans="1:7" ht="45">
      <c r="A5" s="220" t="s">
        <v>285</v>
      </c>
      <c r="B5" s="224">
        <v>3.0890252294290681</v>
      </c>
      <c r="C5" s="224">
        <v>4.781833720525194</v>
      </c>
      <c r="D5" s="224">
        <v>0.34677838064241828</v>
      </c>
      <c r="E5" s="224">
        <v>-0.56049344285903913</v>
      </c>
      <c r="F5" s="224">
        <v>1.5906267652781649</v>
      </c>
      <c r="G5" s="224">
        <v>-9.2477706530158024</v>
      </c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workbookViewId="0">
      <selection activeCell="I29" sqref="I29"/>
    </sheetView>
  </sheetViews>
  <sheetFormatPr defaultRowHeight="15"/>
  <cols>
    <col min="1" max="1" width="12" bestFit="1" customWidth="1"/>
    <col min="2" max="2" width="10" customWidth="1"/>
  </cols>
  <sheetData>
    <row r="1" spans="1:3" ht="15.75">
      <c r="A1" s="63" t="s">
        <v>295</v>
      </c>
    </row>
    <row r="2" spans="1:3">
      <c r="A2" s="169" t="s">
        <v>287</v>
      </c>
    </row>
    <row r="5" spans="1:3" ht="33" customHeight="1">
      <c r="A5" s="234" t="s">
        <v>1</v>
      </c>
      <c r="B5" s="12" t="s">
        <v>297</v>
      </c>
      <c r="C5" s="12" t="s">
        <v>296</v>
      </c>
    </row>
    <row r="6" spans="1:3">
      <c r="A6" s="233">
        <v>41183</v>
      </c>
      <c r="B6" s="235">
        <v>40.589770068699998</v>
      </c>
      <c r="C6" s="235">
        <v>56.129162792819969</v>
      </c>
    </row>
    <row r="7" spans="1:3">
      <c r="A7" s="232">
        <v>41184</v>
      </c>
      <c r="B7" s="236">
        <v>39.809093975489994</v>
      </c>
      <c r="C7" s="236">
        <v>58.50632528023997</v>
      </c>
    </row>
    <row r="8" spans="1:3">
      <c r="A8" s="232">
        <v>41185</v>
      </c>
      <c r="B8" s="236">
        <v>40.761592238840016</v>
      </c>
      <c r="C8" s="236">
        <v>58.108032589809959</v>
      </c>
    </row>
    <row r="9" spans="1:3">
      <c r="A9" s="232">
        <v>41186</v>
      </c>
      <c r="B9" s="236">
        <v>41.488855538579998</v>
      </c>
      <c r="C9" s="236">
        <v>60.787202702399995</v>
      </c>
    </row>
    <row r="10" spans="1:3">
      <c r="A10" s="232">
        <v>41187</v>
      </c>
      <c r="B10" s="236">
        <v>43.468426837960017</v>
      </c>
      <c r="C10" s="236">
        <v>64.265102118540028</v>
      </c>
    </row>
    <row r="11" spans="1:3">
      <c r="A11" s="232">
        <v>41190</v>
      </c>
      <c r="B11" s="236">
        <v>42.482778617450002</v>
      </c>
      <c r="C11" s="236">
        <v>62.505218858709952</v>
      </c>
    </row>
    <row r="12" spans="1:3">
      <c r="A12" s="232">
        <v>41191</v>
      </c>
      <c r="B12" s="236">
        <v>43.460992111700023</v>
      </c>
      <c r="C12" s="236">
        <v>61.353035180219948</v>
      </c>
    </row>
    <row r="13" spans="1:3">
      <c r="A13" s="232">
        <v>41192</v>
      </c>
      <c r="B13" s="236">
        <v>43.131524441599993</v>
      </c>
      <c r="C13" s="236">
        <v>59.865764467459961</v>
      </c>
    </row>
    <row r="14" spans="1:3">
      <c r="A14" s="232">
        <v>41193</v>
      </c>
      <c r="B14" s="236">
        <v>38.361466703269997</v>
      </c>
      <c r="C14" s="236">
        <v>58.018156532819958</v>
      </c>
    </row>
    <row r="15" spans="1:3">
      <c r="A15" s="232">
        <v>41194</v>
      </c>
      <c r="B15" s="236">
        <v>37.663385332280001</v>
      </c>
      <c r="C15" s="236">
        <v>57.816649482490007</v>
      </c>
    </row>
    <row r="16" spans="1:3">
      <c r="A16" s="232">
        <v>41197</v>
      </c>
      <c r="B16" s="236">
        <v>33.01530148814998</v>
      </c>
      <c r="C16" s="236">
        <v>58.902072497810011</v>
      </c>
    </row>
    <row r="17" spans="1:4">
      <c r="A17" s="232">
        <v>41198</v>
      </c>
      <c r="B17" s="236">
        <v>33.8988797875</v>
      </c>
      <c r="C17" s="236">
        <v>60.964733971339989</v>
      </c>
    </row>
    <row r="18" spans="1:4">
      <c r="A18" s="232">
        <v>41199</v>
      </c>
      <c r="B18" s="236">
        <v>34.299753889530017</v>
      </c>
      <c r="C18" s="236">
        <v>60.01005936473998</v>
      </c>
    </row>
    <row r="19" spans="1:4">
      <c r="A19" s="232">
        <v>41200</v>
      </c>
      <c r="B19" s="236">
        <v>35.158030003179988</v>
      </c>
      <c r="C19" s="236">
        <v>62.433386125150022</v>
      </c>
    </row>
    <row r="20" spans="1:4">
      <c r="A20" s="232">
        <v>41201</v>
      </c>
      <c r="B20" s="236">
        <v>33.805767264480018</v>
      </c>
      <c r="C20" s="236">
        <v>61.322021811490018</v>
      </c>
    </row>
    <row r="21" spans="1:4">
      <c r="A21" s="232">
        <v>41204</v>
      </c>
      <c r="B21" s="236">
        <v>35.605524396439989</v>
      </c>
      <c r="C21" s="236">
        <v>61.988131158769967</v>
      </c>
    </row>
    <row r="22" spans="1:4">
      <c r="A22" s="232">
        <v>41205</v>
      </c>
      <c r="B22" s="236">
        <v>35.856445226870001</v>
      </c>
      <c r="C22" s="236">
        <v>62.722402330459971</v>
      </c>
    </row>
    <row r="23" spans="1:4">
      <c r="A23" s="232">
        <v>41206</v>
      </c>
      <c r="B23" s="236">
        <v>35.627099613240006</v>
      </c>
      <c r="C23" s="236">
        <v>60.484285686809997</v>
      </c>
    </row>
    <row r="24" spans="1:4">
      <c r="A24" s="232">
        <v>41207</v>
      </c>
      <c r="B24" s="236">
        <v>37.268813774759984</v>
      </c>
      <c r="C24" s="236">
        <v>61.324479993499956</v>
      </c>
    </row>
    <row r="25" spans="1:4">
      <c r="A25" s="232">
        <v>41208</v>
      </c>
      <c r="B25" s="236">
        <v>38.688089848140031</v>
      </c>
      <c r="C25" s="236">
        <v>64.625964680450011</v>
      </c>
      <c r="D25" t="s">
        <v>294</v>
      </c>
    </row>
    <row r="26" spans="1:4">
      <c r="A26" s="232">
        <v>41211</v>
      </c>
      <c r="B26" s="236">
        <v>38.632667335979995</v>
      </c>
      <c r="C26" s="236">
        <v>65.333054777000015</v>
      </c>
    </row>
    <row r="27" spans="1:4">
      <c r="A27" s="232">
        <v>41212</v>
      </c>
      <c r="B27" s="236">
        <v>39.923775942189998</v>
      </c>
      <c r="C27" s="236">
        <v>69.459234269899994</v>
      </c>
    </row>
    <row r="28" spans="1:4">
      <c r="A28" s="232">
        <v>41213</v>
      </c>
      <c r="B28" s="236">
        <v>39.466877616890031</v>
      </c>
      <c r="C28" s="236">
        <v>68.431660530390005</v>
      </c>
    </row>
    <row r="29" spans="1:4">
      <c r="A29" s="232">
        <v>41214</v>
      </c>
      <c r="B29" s="236">
        <v>40.255311885720005</v>
      </c>
      <c r="C29" s="236">
        <v>67.931335060200084</v>
      </c>
    </row>
    <row r="30" spans="1:4">
      <c r="A30" s="232">
        <v>41215</v>
      </c>
      <c r="B30" s="236">
        <v>38.120021818420007</v>
      </c>
      <c r="C30" s="236">
        <v>65.691354904410005</v>
      </c>
    </row>
    <row r="31" spans="1:4">
      <c r="A31" s="232">
        <v>41219</v>
      </c>
      <c r="B31" s="236">
        <v>39.175302078019996</v>
      </c>
      <c r="C31" s="236">
        <v>68.856202767549973</v>
      </c>
    </row>
    <row r="32" spans="1:4">
      <c r="A32" s="232">
        <v>41220</v>
      </c>
      <c r="B32" s="236">
        <v>40.479993954960015</v>
      </c>
      <c r="C32" s="236">
        <v>69.001813340479984</v>
      </c>
    </row>
    <row r="33" spans="1:3">
      <c r="A33" s="232">
        <v>41221</v>
      </c>
      <c r="B33" s="236">
        <v>43.508592851510002</v>
      </c>
      <c r="C33" s="236">
        <v>69.736803209179968</v>
      </c>
    </row>
    <row r="34" spans="1:3">
      <c r="A34" s="232">
        <v>41222</v>
      </c>
      <c r="B34" s="236">
        <v>40.066092738560016</v>
      </c>
      <c r="C34" s="236">
        <v>65.395824679480015</v>
      </c>
    </row>
    <row r="35" spans="1:3">
      <c r="A35" s="232">
        <v>41225</v>
      </c>
      <c r="B35" s="236">
        <v>38.680480341920003</v>
      </c>
      <c r="C35" s="236">
        <v>65.282857290600049</v>
      </c>
    </row>
    <row r="36" spans="1:3">
      <c r="A36" s="232">
        <v>41226</v>
      </c>
      <c r="B36" s="236">
        <v>40.506910475209978</v>
      </c>
      <c r="C36" s="236">
        <v>68.314208721699956</v>
      </c>
    </row>
    <row r="37" spans="1:3">
      <c r="A37" s="232">
        <v>41227</v>
      </c>
      <c r="B37" s="236">
        <v>40.399189083890008</v>
      </c>
      <c r="C37" s="236">
        <v>63.549742162269972</v>
      </c>
    </row>
    <row r="38" spans="1:3">
      <c r="A38" s="232">
        <v>41228</v>
      </c>
      <c r="B38" s="236">
        <v>43.332395531879975</v>
      </c>
      <c r="C38" s="236">
        <v>66.079715784500053</v>
      </c>
    </row>
    <row r="39" spans="1:3">
      <c r="A39" s="232">
        <v>41229</v>
      </c>
      <c r="B39" s="236">
        <v>41.036272966530007</v>
      </c>
      <c r="C39" s="236">
        <v>63.541463205059934</v>
      </c>
    </row>
    <row r="40" spans="1:3">
      <c r="A40" s="232">
        <v>41232</v>
      </c>
      <c r="B40" s="236">
        <v>40.479867404250001</v>
      </c>
      <c r="C40" s="236">
        <v>64.437052007339986</v>
      </c>
    </row>
    <row r="41" spans="1:3">
      <c r="A41" s="232">
        <v>41233</v>
      </c>
      <c r="B41" s="236">
        <v>38.18371185933001</v>
      </c>
      <c r="C41" s="236">
        <v>68.922986350280127</v>
      </c>
    </row>
    <row r="42" spans="1:3">
      <c r="A42" s="232">
        <v>41234</v>
      </c>
      <c r="B42" s="236">
        <v>38.482666422309997</v>
      </c>
      <c r="C42" s="236">
        <v>67.10172537390001</v>
      </c>
    </row>
    <row r="43" spans="1:3">
      <c r="A43" s="232">
        <v>41235</v>
      </c>
      <c r="B43" s="236">
        <v>37.502125026600019</v>
      </c>
      <c r="C43" s="236">
        <v>66.046561482550032</v>
      </c>
    </row>
    <row r="44" spans="1:3">
      <c r="A44" s="232">
        <v>41236</v>
      </c>
      <c r="B44" s="236">
        <v>36.511240185989983</v>
      </c>
      <c r="C44" s="236">
        <v>63.99768050636996</v>
      </c>
    </row>
    <row r="45" spans="1:3">
      <c r="A45" s="232">
        <v>41239</v>
      </c>
      <c r="B45" s="236">
        <v>37.328206963689986</v>
      </c>
      <c r="C45" s="236">
        <v>64.820603678039959</v>
      </c>
    </row>
    <row r="46" spans="1:3">
      <c r="A46" s="232">
        <v>41240</v>
      </c>
      <c r="B46" s="236">
        <v>36.744879086050005</v>
      </c>
      <c r="C46" s="236">
        <v>65.067036768679998</v>
      </c>
    </row>
    <row r="47" spans="1:3">
      <c r="A47" s="232">
        <v>41241</v>
      </c>
      <c r="B47" s="236">
        <v>38.835396406769995</v>
      </c>
      <c r="C47" s="236">
        <v>64.807025470070045</v>
      </c>
    </row>
    <row r="48" spans="1:3">
      <c r="A48" s="232">
        <v>41242</v>
      </c>
      <c r="B48" s="236">
        <v>37.849039501009997</v>
      </c>
      <c r="C48" s="236">
        <v>65.225796135579955</v>
      </c>
    </row>
    <row r="49" spans="1:3">
      <c r="A49" s="232">
        <v>41243</v>
      </c>
      <c r="B49" s="236">
        <v>38.833384131199985</v>
      </c>
      <c r="C49" s="236">
        <v>70.151314602129972</v>
      </c>
    </row>
    <row r="50" spans="1:3">
      <c r="A50" s="232">
        <v>41246</v>
      </c>
      <c r="B50" s="236">
        <v>38.771738512639999</v>
      </c>
      <c r="C50" s="236">
        <v>67.926272638399979</v>
      </c>
    </row>
    <row r="51" spans="1:3">
      <c r="A51" s="232">
        <v>41247</v>
      </c>
      <c r="B51" s="236">
        <v>37.752543484250005</v>
      </c>
      <c r="C51" s="236">
        <v>64.796538871820047</v>
      </c>
    </row>
    <row r="52" spans="1:3">
      <c r="A52" s="232">
        <v>41248</v>
      </c>
      <c r="B52" s="236">
        <v>40.216732730020006</v>
      </c>
      <c r="C52" s="236">
        <v>68.250539580520055</v>
      </c>
    </row>
    <row r="53" spans="1:3">
      <c r="A53" s="232">
        <v>41249</v>
      </c>
      <c r="B53" s="236">
        <v>41.851074783260003</v>
      </c>
      <c r="C53" s="236">
        <v>68.937683607729923</v>
      </c>
    </row>
    <row r="54" spans="1:3">
      <c r="A54" s="232">
        <v>41250</v>
      </c>
      <c r="B54" s="236">
        <v>45.414347600010025</v>
      </c>
      <c r="C54" s="236">
        <v>71.102848204720033</v>
      </c>
    </row>
    <row r="55" spans="1:3">
      <c r="A55" s="232">
        <v>41253</v>
      </c>
      <c r="B55" s="236">
        <v>45.297409739499997</v>
      </c>
      <c r="C55" s="236">
        <v>71.547344473640038</v>
      </c>
    </row>
    <row r="56" spans="1:3">
      <c r="A56" s="232">
        <v>41254</v>
      </c>
      <c r="B56" s="236">
        <v>47.75206387411</v>
      </c>
      <c r="C56" s="236">
        <v>75.912752109099927</v>
      </c>
    </row>
    <row r="57" spans="1:3">
      <c r="A57" s="232">
        <v>41255</v>
      </c>
      <c r="B57" s="236">
        <v>48.525237762540023</v>
      </c>
      <c r="C57" s="236">
        <v>74.500423411970061</v>
      </c>
    </row>
    <row r="58" spans="1:3">
      <c r="A58" s="232">
        <v>41256</v>
      </c>
      <c r="B58" s="236">
        <v>47.097933648520019</v>
      </c>
      <c r="C58" s="236">
        <v>70.722966820940044</v>
      </c>
    </row>
    <row r="59" spans="1:3">
      <c r="A59" s="232">
        <v>41257</v>
      </c>
      <c r="B59" s="236">
        <v>45.188027848440036</v>
      </c>
      <c r="C59" s="236">
        <v>71.509795244760014</v>
      </c>
    </row>
    <row r="60" spans="1:3">
      <c r="A60" s="232">
        <v>41260</v>
      </c>
      <c r="B60" s="236">
        <v>44.407443439059961</v>
      </c>
      <c r="C60" s="236">
        <v>72.543785520679947</v>
      </c>
    </row>
    <row r="61" spans="1:3">
      <c r="A61" s="232">
        <v>41261</v>
      </c>
      <c r="B61" s="236">
        <v>43.636402750929982</v>
      </c>
      <c r="C61" s="236">
        <v>72.398075969669947</v>
      </c>
    </row>
    <row r="62" spans="1:3">
      <c r="A62" s="232">
        <v>41262</v>
      </c>
      <c r="B62" s="236">
        <v>43.486834676159965</v>
      </c>
      <c r="C62" s="236">
        <v>69.944498623070075</v>
      </c>
    </row>
    <row r="63" spans="1:3">
      <c r="A63" s="232">
        <v>41263</v>
      </c>
      <c r="B63" s="236">
        <v>45.783587412809993</v>
      </c>
      <c r="C63" s="236">
        <v>71.814816359650067</v>
      </c>
    </row>
    <row r="64" spans="1:3">
      <c r="A64" s="232">
        <v>41264</v>
      </c>
      <c r="B64" s="236">
        <v>47.341404148160002</v>
      </c>
      <c r="C64" s="236">
        <v>73.454952043030033</v>
      </c>
    </row>
    <row r="65" spans="1:3">
      <c r="A65" s="232">
        <v>41267</v>
      </c>
      <c r="B65" s="236">
        <v>46.15843324505002</v>
      </c>
      <c r="C65" s="236">
        <v>73.112257414160041</v>
      </c>
    </row>
    <row r="66" spans="1:3">
      <c r="A66" s="232">
        <v>41268</v>
      </c>
      <c r="B66" s="236">
        <v>45.270716007540017</v>
      </c>
      <c r="C66" s="236">
        <v>68.409754180089962</v>
      </c>
    </row>
    <row r="67" spans="1:3">
      <c r="A67" s="232">
        <v>41269</v>
      </c>
      <c r="B67" s="236">
        <v>42.812200589929994</v>
      </c>
      <c r="C67" s="236">
        <v>63.831818896220057</v>
      </c>
    </row>
    <row r="68" spans="1:3">
      <c r="A68" s="232">
        <v>41270</v>
      </c>
      <c r="B68" s="236">
        <v>40.306103674730011</v>
      </c>
      <c r="C68" s="236">
        <v>62.972066104059977</v>
      </c>
    </row>
    <row r="69" spans="1:3">
      <c r="A69" s="232">
        <v>41271</v>
      </c>
      <c r="B69" s="236">
        <v>35.132012809580004</v>
      </c>
      <c r="C69" s="236">
        <v>58.614243517109976</v>
      </c>
    </row>
    <row r="70" spans="1:3">
      <c r="A70" s="232">
        <v>41282</v>
      </c>
      <c r="B70" s="236">
        <v>36.296307152029982</v>
      </c>
      <c r="C70" s="236">
        <v>60.690492818449911</v>
      </c>
    </row>
    <row r="71" spans="1:3">
      <c r="A71" s="232">
        <v>41283</v>
      </c>
      <c r="B71" s="236">
        <v>34.907733941660005</v>
      </c>
      <c r="C71" s="236">
        <v>60.414268559210008</v>
      </c>
    </row>
    <row r="72" spans="1:3">
      <c r="A72" s="232">
        <v>41284</v>
      </c>
      <c r="B72" s="236">
        <v>40.833037779889985</v>
      </c>
      <c r="C72" s="236">
        <v>65.477711140179991</v>
      </c>
    </row>
    <row r="73" spans="1:3">
      <c r="A73" s="232">
        <v>41285</v>
      </c>
      <c r="B73" s="236">
        <v>39.203986190110001</v>
      </c>
      <c r="C73" s="236">
        <v>67.840909350139924</v>
      </c>
    </row>
    <row r="74" spans="1:3">
      <c r="A74" s="232">
        <v>41288</v>
      </c>
      <c r="B74" s="236">
        <v>37.358909078560011</v>
      </c>
      <c r="C74" s="236">
        <v>67.926800314230022</v>
      </c>
    </row>
    <row r="75" spans="1:3">
      <c r="A75" s="232">
        <v>41289</v>
      </c>
      <c r="B75" s="236">
        <v>38.554923960489965</v>
      </c>
      <c r="C75" s="236">
        <v>68.427168373290002</v>
      </c>
    </row>
    <row r="76" spans="1:3">
      <c r="A76" s="232">
        <v>41290</v>
      </c>
      <c r="B76" s="236">
        <v>37.816682451639991</v>
      </c>
      <c r="C76" s="236">
        <v>68.071208374220049</v>
      </c>
    </row>
    <row r="77" spans="1:3">
      <c r="A77" s="232">
        <v>41291</v>
      </c>
      <c r="B77" s="236">
        <v>36.273843583370002</v>
      </c>
      <c r="C77" s="236">
        <v>69.039645539909955</v>
      </c>
    </row>
    <row r="78" spans="1:3">
      <c r="A78" s="232">
        <v>41292</v>
      </c>
      <c r="B78" s="236">
        <v>35.336163876249991</v>
      </c>
      <c r="C78" s="236">
        <v>72.229997587760053</v>
      </c>
    </row>
    <row r="79" spans="1:3">
      <c r="A79" s="232">
        <v>41295</v>
      </c>
      <c r="B79" s="236">
        <v>37.425993389110005</v>
      </c>
      <c r="C79" s="236">
        <v>69.472370471299939</v>
      </c>
    </row>
    <row r="80" spans="1:3">
      <c r="A80" s="232">
        <v>41296</v>
      </c>
      <c r="B80" s="236">
        <v>35.293842769539992</v>
      </c>
      <c r="C80" s="236">
        <v>69.826734939959962</v>
      </c>
    </row>
    <row r="81" spans="1:3">
      <c r="A81" s="232">
        <v>41297</v>
      </c>
      <c r="B81" s="236">
        <v>39.679953298279969</v>
      </c>
      <c r="C81" s="236">
        <v>68.658191666329955</v>
      </c>
    </row>
    <row r="82" spans="1:3">
      <c r="A82" s="232">
        <v>41298</v>
      </c>
      <c r="B82" s="236">
        <v>40.112794562880005</v>
      </c>
      <c r="C82" s="236">
        <v>70.804934234249984</v>
      </c>
    </row>
    <row r="83" spans="1:3">
      <c r="A83" s="232">
        <v>41299</v>
      </c>
      <c r="B83" s="236">
        <v>37.863763148999986</v>
      </c>
      <c r="C83" s="236">
        <v>75.390450247449991</v>
      </c>
    </row>
    <row r="84" spans="1:3">
      <c r="A84" s="232">
        <v>41302</v>
      </c>
      <c r="B84" s="236">
        <v>34.856807903119986</v>
      </c>
      <c r="C84" s="236">
        <v>76.759384975820055</v>
      </c>
    </row>
    <row r="85" spans="1:3">
      <c r="A85" s="232">
        <v>41303</v>
      </c>
      <c r="B85" s="236">
        <v>35.875807142300005</v>
      </c>
      <c r="C85" s="236">
        <v>76.931069803899987</v>
      </c>
    </row>
    <row r="86" spans="1:3">
      <c r="A86" s="232">
        <v>41304</v>
      </c>
      <c r="B86" s="236">
        <v>38.221153165969994</v>
      </c>
      <c r="C86" s="236">
        <v>75.021660690320047</v>
      </c>
    </row>
    <row r="87" spans="1:3">
      <c r="A87" s="232">
        <v>41305</v>
      </c>
      <c r="B87" s="236">
        <v>37.340742127629994</v>
      </c>
      <c r="C87" s="236">
        <v>74.024748948390055</v>
      </c>
    </row>
    <row r="88" spans="1:3">
      <c r="A88" s="232">
        <v>41306</v>
      </c>
      <c r="B88" s="236">
        <v>41.941104260279999</v>
      </c>
      <c r="C88" s="236">
        <v>74.321690692209955</v>
      </c>
    </row>
    <row r="89" spans="1:3">
      <c r="A89" s="232">
        <v>41309</v>
      </c>
      <c r="B89" s="236">
        <v>44.038249375080035</v>
      </c>
      <c r="C89" s="236">
        <v>71.915093442400092</v>
      </c>
    </row>
    <row r="90" spans="1:3">
      <c r="A90" s="232">
        <v>41310</v>
      </c>
      <c r="B90" s="236">
        <v>41.635925756920031</v>
      </c>
      <c r="C90" s="236">
        <v>73.193564251719934</v>
      </c>
    </row>
    <row r="91" spans="1:3">
      <c r="A91" s="232">
        <v>41311</v>
      </c>
      <c r="B91" s="236">
        <v>41.859255474139992</v>
      </c>
      <c r="C91" s="236">
        <v>73.828511698459849</v>
      </c>
    </row>
    <row r="92" spans="1:3">
      <c r="A92" s="232">
        <v>41312</v>
      </c>
      <c r="B92" s="236">
        <v>42.603699407379963</v>
      </c>
      <c r="C92" s="236">
        <v>74.214776116110087</v>
      </c>
    </row>
    <row r="93" spans="1:3">
      <c r="A93" s="232">
        <v>41313</v>
      </c>
      <c r="B93" s="236">
        <v>42.218999061319984</v>
      </c>
      <c r="C93" s="236">
        <v>77.259187288100065</v>
      </c>
    </row>
    <row r="94" spans="1:3">
      <c r="A94" s="232">
        <v>41316</v>
      </c>
      <c r="B94" s="236">
        <v>41.022247698749993</v>
      </c>
      <c r="C94" s="236">
        <v>75.41882306299</v>
      </c>
    </row>
    <row r="95" spans="1:3">
      <c r="A95" s="232">
        <v>41317</v>
      </c>
      <c r="B95" s="236">
        <v>41.902186358240051</v>
      </c>
      <c r="C95" s="236">
        <v>77.065141802529922</v>
      </c>
    </row>
    <row r="96" spans="1:3">
      <c r="A96" s="232">
        <v>41318</v>
      </c>
      <c r="B96" s="236">
        <v>44.829503687009996</v>
      </c>
      <c r="C96" s="236">
        <v>76.904546653979907</v>
      </c>
    </row>
    <row r="97" spans="1:3">
      <c r="A97" s="232">
        <v>41319</v>
      </c>
      <c r="B97" s="236">
        <v>42.925244793550007</v>
      </c>
      <c r="C97" s="236">
        <v>79.147986532340028</v>
      </c>
    </row>
    <row r="98" spans="1:3">
      <c r="A98" s="232">
        <v>41320</v>
      </c>
      <c r="B98" s="236">
        <v>41.052734165070007</v>
      </c>
      <c r="C98" s="236">
        <v>77.292222650649975</v>
      </c>
    </row>
    <row r="99" spans="1:3">
      <c r="A99" s="232">
        <v>41323</v>
      </c>
      <c r="B99" s="236">
        <v>39.584656512740011</v>
      </c>
      <c r="C99" s="236">
        <v>75.633654060559977</v>
      </c>
    </row>
    <row r="100" spans="1:3">
      <c r="A100" s="232">
        <v>41324</v>
      </c>
      <c r="B100" s="236">
        <v>41.519366525509994</v>
      </c>
      <c r="C100" s="236">
        <v>76.411883031030015</v>
      </c>
    </row>
    <row r="101" spans="1:3">
      <c r="A101" s="232">
        <v>41325</v>
      </c>
      <c r="B101" s="236">
        <v>42.980073290839961</v>
      </c>
      <c r="C101" s="236">
        <v>75.356668479669921</v>
      </c>
    </row>
    <row r="102" spans="1:3">
      <c r="A102" s="232">
        <v>41326</v>
      </c>
      <c r="B102" s="236">
        <v>45.402701838230023</v>
      </c>
      <c r="C102" s="236">
        <v>73.899666507999939</v>
      </c>
    </row>
    <row r="103" spans="1:3">
      <c r="A103" s="232">
        <v>41327</v>
      </c>
      <c r="B103" s="236">
        <v>46.419647928630006</v>
      </c>
      <c r="C103" s="236">
        <v>74.370647076369977</v>
      </c>
    </row>
    <row r="104" spans="1:3">
      <c r="A104" s="232">
        <v>41330</v>
      </c>
      <c r="B104" s="236">
        <v>41.869388242299998</v>
      </c>
      <c r="C104" s="236">
        <v>72.249424380579995</v>
      </c>
    </row>
    <row r="105" spans="1:3">
      <c r="A105" s="232">
        <v>41331</v>
      </c>
      <c r="B105" s="236">
        <v>43.454505354210035</v>
      </c>
      <c r="C105" s="236">
        <v>76.787768840410024</v>
      </c>
    </row>
    <row r="106" spans="1:3">
      <c r="A106" s="232">
        <v>41332</v>
      </c>
      <c r="B106" s="236">
        <v>45.580398134250032</v>
      </c>
      <c r="C106" s="236">
        <v>76.144334072489997</v>
      </c>
    </row>
    <row r="107" spans="1:3">
      <c r="A107" s="232">
        <v>41333</v>
      </c>
      <c r="B107" s="236">
        <v>45.169914416999987</v>
      </c>
      <c r="C107" s="236">
        <v>77.920997213440018</v>
      </c>
    </row>
    <row r="108" spans="1:3">
      <c r="A108" s="232">
        <v>41334</v>
      </c>
      <c r="B108" s="236">
        <v>46.521252696079998</v>
      </c>
      <c r="C108" s="236">
        <v>74.618942788299975</v>
      </c>
    </row>
    <row r="109" spans="1:3">
      <c r="A109" s="232">
        <v>41337</v>
      </c>
      <c r="B109" s="236">
        <v>47.115515614930061</v>
      </c>
      <c r="C109" s="236">
        <v>73.159661133389918</v>
      </c>
    </row>
    <row r="110" spans="1:3">
      <c r="A110" s="232">
        <v>41338</v>
      </c>
      <c r="B110" s="236">
        <v>48.434393878039991</v>
      </c>
      <c r="C110" s="236">
        <v>72.977934364720028</v>
      </c>
    </row>
    <row r="111" spans="1:3">
      <c r="A111" s="232">
        <v>41339</v>
      </c>
      <c r="B111" s="236">
        <v>45.666403375480016</v>
      </c>
      <c r="C111" s="236">
        <v>75.793401738340165</v>
      </c>
    </row>
    <row r="112" spans="1:3">
      <c r="A112" s="232">
        <v>41340</v>
      </c>
      <c r="B112" s="236">
        <v>44.062610044019991</v>
      </c>
      <c r="C112" s="236">
        <v>77.251207185839917</v>
      </c>
    </row>
    <row r="113" spans="1:3">
      <c r="A113" s="232">
        <v>41344</v>
      </c>
      <c r="B113" s="236">
        <v>45.099274687869993</v>
      </c>
      <c r="C113" s="236">
        <v>76.272479326910002</v>
      </c>
    </row>
    <row r="114" spans="1:3">
      <c r="A114" s="232">
        <v>41345</v>
      </c>
      <c r="B114" s="236">
        <v>41.409463997900048</v>
      </c>
      <c r="C114" s="236">
        <v>76.69933050396989</v>
      </c>
    </row>
    <row r="115" spans="1:3">
      <c r="A115" s="232">
        <v>41346</v>
      </c>
      <c r="B115" s="236">
        <v>43.587679777949951</v>
      </c>
      <c r="C115" s="236">
        <v>79.370284242890037</v>
      </c>
    </row>
    <row r="116" spans="1:3">
      <c r="A116" s="232">
        <v>41347</v>
      </c>
      <c r="B116" s="236">
        <v>46.687668639599984</v>
      </c>
      <c r="C116" s="236">
        <v>81.196565248679903</v>
      </c>
    </row>
    <row r="117" spans="1:3">
      <c r="A117" s="232">
        <v>41348</v>
      </c>
      <c r="B117" s="236">
        <v>49.985041352130004</v>
      </c>
      <c r="C117" s="236">
        <v>82.246106384830043</v>
      </c>
    </row>
    <row r="118" spans="1:3">
      <c r="A118" s="232">
        <v>41351</v>
      </c>
      <c r="B118" s="236">
        <v>52.582820059750006</v>
      </c>
      <c r="C118" s="236">
        <v>80.817862042960002</v>
      </c>
    </row>
    <row r="119" spans="1:3">
      <c r="A119" s="232">
        <v>41352</v>
      </c>
      <c r="B119" s="236">
        <v>54.048772729170025</v>
      </c>
      <c r="C119" s="236">
        <v>84.248727287939843</v>
      </c>
    </row>
    <row r="120" spans="1:3">
      <c r="A120" s="232">
        <v>41353</v>
      </c>
      <c r="B120" s="236">
        <v>55.256050674390025</v>
      </c>
      <c r="C120" s="236">
        <v>83.610513002969981</v>
      </c>
    </row>
    <row r="121" spans="1:3">
      <c r="A121" s="232">
        <v>41354</v>
      </c>
      <c r="B121" s="236">
        <v>55.390784084359971</v>
      </c>
      <c r="C121" s="236">
        <v>85.101590616909974</v>
      </c>
    </row>
    <row r="122" spans="1:3">
      <c r="A122" s="232">
        <v>41355</v>
      </c>
      <c r="B122" s="236">
        <v>56.188833886180021</v>
      </c>
      <c r="C122" s="236">
        <v>84.967163595960116</v>
      </c>
    </row>
    <row r="123" spans="1:3">
      <c r="A123" s="232">
        <v>41358</v>
      </c>
      <c r="B123" s="236">
        <v>51.42489095576002</v>
      </c>
      <c r="C123" s="236">
        <v>86.252929813669994</v>
      </c>
    </row>
    <row r="124" spans="1:3">
      <c r="A124" s="232">
        <v>41359</v>
      </c>
      <c r="B124" s="236">
        <v>51.684179617949994</v>
      </c>
      <c r="C124" s="236">
        <v>89.055961033290117</v>
      </c>
    </row>
    <row r="125" spans="1:3">
      <c r="A125" s="232">
        <v>41360</v>
      </c>
      <c r="B125" s="236">
        <v>50.868480920360021</v>
      </c>
      <c r="C125" s="236">
        <v>92.179446506359824</v>
      </c>
    </row>
    <row r="126" spans="1:3">
      <c r="A126" s="232">
        <v>41361</v>
      </c>
      <c r="B126" s="236">
        <v>49.907257789049986</v>
      </c>
      <c r="C126" s="236">
        <v>94.484077110399909</v>
      </c>
    </row>
    <row r="127" spans="1:3">
      <c r="A127" s="232">
        <v>41362</v>
      </c>
      <c r="B127" s="236">
        <v>48.327118458249984</v>
      </c>
      <c r="C127" s="236">
        <v>74.640794240680023</v>
      </c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6"/>
  <sheetViews>
    <sheetView workbookViewId="0">
      <selection activeCell="S30" sqref="S30"/>
    </sheetView>
  </sheetViews>
  <sheetFormatPr defaultRowHeight="15"/>
  <cols>
    <col min="1" max="1" width="10.140625" bestFit="1" customWidth="1"/>
    <col min="2" max="2" width="16.140625" bestFit="1" customWidth="1"/>
    <col min="3" max="3" width="13.28515625" customWidth="1"/>
  </cols>
  <sheetData>
    <row r="1" spans="1:3" ht="15.75">
      <c r="A1" s="63" t="s">
        <v>298</v>
      </c>
    </row>
    <row r="2" spans="1:3">
      <c r="A2" s="169" t="s">
        <v>287</v>
      </c>
    </row>
    <row r="4" spans="1:3">
      <c r="A4" s="5" t="s">
        <v>1</v>
      </c>
      <c r="B4" s="5" t="s">
        <v>297</v>
      </c>
      <c r="C4" s="5" t="s">
        <v>296</v>
      </c>
    </row>
    <row r="5" spans="1:3">
      <c r="A5" s="3">
        <v>41183</v>
      </c>
      <c r="B5" s="7">
        <v>87.033176148570007</v>
      </c>
      <c r="C5" s="7">
        <v>177.2163187087103</v>
      </c>
    </row>
    <row r="6" spans="1:3">
      <c r="A6" s="3">
        <v>41184</v>
      </c>
      <c r="B6" s="7">
        <v>86.193372495310143</v>
      </c>
      <c r="C6" s="7">
        <v>182.61869742743994</v>
      </c>
    </row>
    <row r="7" spans="1:3">
      <c r="A7" s="3">
        <v>41185</v>
      </c>
      <c r="B7" s="7">
        <v>75.071324937239993</v>
      </c>
      <c r="C7" s="7">
        <v>176.86469293910972</v>
      </c>
    </row>
    <row r="8" spans="1:3">
      <c r="A8" s="3">
        <v>41186</v>
      </c>
      <c r="B8" s="7">
        <v>71.65175866013</v>
      </c>
      <c r="C8" s="7">
        <v>167.81203963363961</v>
      </c>
    </row>
    <row r="9" spans="1:3">
      <c r="A9" s="3">
        <v>41187</v>
      </c>
      <c r="B9" s="7">
        <v>77.911009877389972</v>
      </c>
      <c r="C9" s="7">
        <v>174.54268621356022</v>
      </c>
    </row>
    <row r="10" spans="1:3">
      <c r="A10" s="3">
        <v>41190</v>
      </c>
      <c r="B10" s="7">
        <v>79.563586326719928</v>
      </c>
      <c r="C10" s="7">
        <v>172.98820780361032</v>
      </c>
    </row>
    <row r="11" spans="1:3">
      <c r="A11" s="3">
        <v>41191</v>
      </c>
      <c r="B11" s="7">
        <v>71.117825331610121</v>
      </c>
      <c r="C11" s="7">
        <v>177.80438088839978</v>
      </c>
    </row>
    <row r="12" spans="1:3">
      <c r="A12" s="3">
        <v>41192</v>
      </c>
      <c r="B12" s="7">
        <v>71.67394882776</v>
      </c>
      <c r="C12" s="7">
        <v>173.43590025247036</v>
      </c>
    </row>
    <row r="13" spans="1:3">
      <c r="A13" s="3">
        <v>41193</v>
      </c>
      <c r="B13" s="7">
        <v>71.671031199059925</v>
      </c>
      <c r="C13" s="7">
        <v>173.4053828576005</v>
      </c>
    </row>
    <row r="14" spans="1:3">
      <c r="A14" s="3">
        <v>41194</v>
      </c>
      <c r="B14" s="7">
        <v>72.786273796089986</v>
      </c>
      <c r="C14" s="7">
        <v>171.7823525979401</v>
      </c>
    </row>
    <row r="15" spans="1:3">
      <c r="A15" s="3">
        <v>41197</v>
      </c>
      <c r="B15" s="7">
        <v>68.555494113399988</v>
      </c>
      <c r="C15" s="7">
        <v>176.98621009563965</v>
      </c>
    </row>
    <row r="16" spans="1:3">
      <c r="A16" s="3">
        <v>41198</v>
      </c>
      <c r="B16" s="7">
        <v>68.147862304410026</v>
      </c>
      <c r="C16" s="7">
        <v>183.34671378375026</v>
      </c>
    </row>
    <row r="17" spans="1:3">
      <c r="A17" s="3">
        <v>41199</v>
      </c>
      <c r="B17" s="7">
        <v>68.96901529857999</v>
      </c>
      <c r="C17" s="7">
        <v>177.72262068939975</v>
      </c>
    </row>
    <row r="18" spans="1:3">
      <c r="A18" s="3">
        <v>41200</v>
      </c>
      <c r="B18" s="7">
        <v>68.950640489140014</v>
      </c>
      <c r="C18" s="7">
        <v>175.68419198005972</v>
      </c>
    </row>
    <row r="19" spans="1:3">
      <c r="A19" s="3">
        <v>41201</v>
      </c>
      <c r="B19" s="7">
        <v>66.975854263159931</v>
      </c>
      <c r="C19" s="7">
        <v>174.23027898224996</v>
      </c>
    </row>
    <row r="20" spans="1:3">
      <c r="A20" s="3">
        <v>41204</v>
      </c>
      <c r="B20" s="7">
        <v>63.963541897390165</v>
      </c>
      <c r="C20" s="7">
        <v>172.26136023745897</v>
      </c>
    </row>
    <row r="21" spans="1:3">
      <c r="A21" s="3">
        <v>41205</v>
      </c>
      <c r="B21" s="7">
        <v>66.468451453529951</v>
      </c>
      <c r="C21" s="7">
        <v>170.79392358128987</v>
      </c>
    </row>
    <row r="22" spans="1:3">
      <c r="A22" s="3">
        <v>41206</v>
      </c>
      <c r="B22" s="7">
        <v>66.937736381219921</v>
      </c>
      <c r="C22" s="7">
        <v>171.05058146905006</v>
      </c>
    </row>
    <row r="23" spans="1:3">
      <c r="A23" s="3">
        <v>41207</v>
      </c>
      <c r="B23" s="7">
        <v>63.031598035340032</v>
      </c>
      <c r="C23" s="7">
        <v>170.32291181032943</v>
      </c>
    </row>
    <row r="24" spans="1:3">
      <c r="A24" s="3">
        <v>41208</v>
      </c>
      <c r="B24" s="7">
        <v>60.801705861220036</v>
      </c>
      <c r="C24" s="7">
        <v>182.27910859843988</v>
      </c>
    </row>
    <row r="25" spans="1:3">
      <c r="A25" s="3">
        <v>41211</v>
      </c>
      <c r="B25" s="7">
        <v>61.473882265790031</v>
      </c>
      <c r="C25" s="7">
        <v>185.69501202255969</v>
      </c>
    </row>
    <row r="26" spans="1:3">
      <c r="A26" s="3">
        <v>41212</v>
      </c>
      <c r="B26" s="7">
        <v>73.230476345680003</v>
      </c>
      <c r="C26" s="7">
        <v>198.75077611422944</v>
      </c>
    </row>
    <row r="27" spans="1:3">
      <c r="A27" s="3">
        <v>41213</v>
      </c>
      <c r="B27" s="7">
        <v>75.934350004440262</v>
      </c>
      <c r="C27" s="7">
        <v>196.34032602333014</v>
      </c>
    </row>
    <row r="28" spans="1:3">
      <c r="A28" s="3">
        <v>41214</v>
      </c>
      <c r="B28" s="7">
        <v>75.327166729380068</v>
      </c>
      <c r="C28" s="7">
        <v>195.41260388866013</v>
      </c>
    </row>
    <row r="29" spans="1:3">
      <c r="A29" s="3">
        <v>41215</v>
      </c>
      <c r="B29" s="7">
        <v>72.180477750639866</v>
      </c>
      <c r="C29" s="7">
        <v>193.12910305015004</v>
      </c>
    </row>
    <row r="30" spans="1:3">
      <c r="A30" s="3">
        <v>41219</v>
      </c>
      <c r="B30" s="7">
        <v>79.891628491039796</v>
      </c>
      <c r="C30" s="7">
        <v>197.2212733354099</v>
      </c>
    </row>
    <row r="31" spans="1:3">
      <c r="A31" s="3">
        <v>41220</v>
      </c>
      <c r="B31" s="7">
        <v>79.243483677100215</v>
      </c>
      <c r="C31" s="7">
        <v>195.68727729098958</v>
      </c>
    </row>
    <row r="32" spans="1:3">
      <c r="A32" s="3">
        <v>41221</v>
      </c>
      <c r="B32" s="7">
        <v>79.779198226470129</v>
      </c>
      <c r="C32" s="7">
        <v>195.40024375379033</v>
      </c>
    </row>
    <row r="33" spans="1:3">
      <c r="A33" s="3">
        <v>41222</v>
      </c>
      <c r="B33" s="7">
        <v>77.720714831559974</v>
      </c>
      <c r="C33" s="7">
        <v>194.14771509127982</v>
      </c>
    </row>
    <row r="34" spans="1:3">
      <c r="A34" s="3">
        <v>41225</v>
      </c>
      <c r="B34" s="7">
        <v>76.480325739439834</v>
      </c>
      <c r="C34" s="7">
        <v>190.87772844612971</v>
      </c>
    </row>
    <row r="35" spans="1:3">
      <c r="A35" s="3">
        <v>41226</v>
      </c>
      <c r="B35" s="7">
        <v>86.208418179930078</v>
      </c>
      <c r="C35" s="7">
        <v>195.23543434858968</v>
      </c>
    </row>
    <row r="36" spans="1:3">
      <c r="A36" s="3">
        <v>41227</v>
      </c>
      <c r="B36" s="7">
        <v>75.418225429590066</v>
      </c>
      <c r="C36" s="7">
        <v>194.54286159490016</v>
      </c>
    </row>
    <row r="37" spans="1:3">
      <c r="A37" s="3">
        <v>41228</v>
      </c>
      <c r="B37" s="7">
        <v>75.130641389589769</v>
      </c>
      <c r="C37" s="7">
        <v>191.04957319273981</v>
      </c>
    </row>
    <row r="38" spans="1:3">
      <c r="A38" s="3">
        <v>41229</v>
      </c>
      <c r="B38" s="7">
        <v>74.727450016559871</v>
      </c>
      <c r="C38" s="7">
        <v>188.67819703781964</v>
      </c>
    </row>
    <row r="39" spans="1:3">
      <c r="A39" s="3">
        <v>41232</v>
      </c>
      <c r="B39" s="7">
        <v>75.238821208629929</v>
      </c>
      <c r="C39" s="7">
        <v>192.51733367791994</v>
      </c>
    </row>
    <row r="40" spans="1:3">
      <c r="A40" s="3">
        <v>41233</v>
      </c>
      <c r="B40" s="7">
        <v>78.316356956800107</v>
      </c>
      <c r="C40" s="7">
        <v>206.56747205834003</v>
      </c>
    </row>
    <row r="41" spans="1:3">
      <c r="A41" s="3">
        <v>41234</v>
      </c>
      <c r="B41" s="7">
        <v>78.809401954259641</v>
      </c>
      <c r="C41" s="7">
        <v>213.44220837758985</v>
      </c>
    </row>
    <row r="42" spans="1:3">
      <c r="A42" s="3">
        <v>41235</v>
      </c>
      <c r="B42" s="7">
        <v>79.993061479190033</v>
      </c>
      <c r="C42" s="7">
        <v>210.33352693892962</v>
      </c>
    </row>
    <row r="43" spans="1:3">
      <c r="A43" s="3">
        <v>41236</v>
      </c>
      <c r="B43" s="7">
        <v>82.475045931519986</v>
      </c>
      <c r="C43" s="7">
        <v>209.00314104494009</v>
      </c>
    </row>
    <row r="44" spans="1:3">
      <c r="A44" s="3">
        <v>41239</v>
      </c>
      <c r="B44" s="7">
        <v>83.120804419549955</v>
      </c>
      <c r="C44" s="7">
        <v>209.01973105079966</v>
      </c>
    </row>
    <row r="45" spans="1:3">
      <c r="A45" s="3">
        <v>41240</v>
      </c>
      <c r="B45" s="7">
        <v>85.136077408249989</v>
      </c>
      <c r="C45" s="7">
        <v>207.84827844051</v>
      </c>
    </row>
    <row r="46" spans="1:3">
      <c r="A46" s="3">
        <v>41241</v>
      </c>
      <c r="B46" s="7">
        <v>87.516534864929937</v>
      </c>
      <c r="C46" s="7">
        <v>207.8037192365106</v>
      </c>
    </row>
    <row r="47" spans="1:3">
      <c r="A47" s="3">
        <v>41242</v>
      </c>
      <c r="B47" s="7">
        <v>96.588681526129946</v>
      </c>
      <c r="C47" s="7">
        <v>211.03931373772946</v>
      </c>
    </row>
    <row r="48" spans="1:3">
      <c r="A48" s="3">
        <v>41243</v>
      </c>
      <c r="B48" s="7">
        <v>98.446563570979876</v>
      </c>
      <c r="C48" s="7">
        <v>212.68619770839049</v>
      </c>
    </row>
    <row r="49" spans="1:3">
      <c r="A49" s="3">
        <v>41246</v>
      </c>
      <c r="B49" s="7">
        <v>89.750656231029978</v>
      </c>
      <c r="C49" s="7">
        <v>204.16739537670009</v>
      </c>
    </row>
    <row r="50" spans="1:3">
      <c r="A50" s="3">
        <v>41247</v>
      </c>
      <c r="B50" s="7">
        <v>88.047235806619938</v>
      </c>
      <c r="C50" s="7">
        <v>201.58458672618985</v>
      </c>
    </row>
    <row r="51" spans="1:3">
      <c r="A51" s="3">
        <v>41248</v>
      </c>
      <c r="B51" s="7">
        <v>93.364719547510006</v>
      </c>
      <c r="C51" s="7">
        <v>201.62971346379973</v>
      </c>
    </row>
    <row r="52" spans="1:3">
      <c r="A52" s="3">
        <v>41249</v>
      </c>
      <c r="B52" s="7">
        <v>90.684031213920107</v>
      </c>
      <c r="C52" s="7">
        <v>200.21967026661989</v>
      </c>
    </row>
    <row r="53" spans="1:3">
      <c r="A53" s="3">
        <v>41250</v>
      </c>
      <c r="B53" s="7">
        <v>90.019920707230014</v>
      </c>
      <c r="C53" s="7">
        <v>186.45880384661046</v>
      </c>
    </row>
    <row r="54" spans="1:3">
      <c r="A54" s="3">
        <v>41253</v>
      </c>
      <c r="B54" s="7">
        <v>90.361448943629952</v>
      </c>
      <c r="C54" s="7">
        <v>192.25614666848972</v>
      </c>
    </row>
    <row r="55" spans="1:3">
      <c r="A55" s="3">
        <v>41254</v>
      </c>
      <c r="B55" s="7">
        <v>95.263557250009768</v>
      </c>
      <c r="C55" s="7">
        <v>200.53881703696965</v>
      </c>
    </row>
    <row r="56" spans="1:3">
      <c r="A56" s="3">
        <v>41255</v>
      </c>
      <c r="B56" s="7">
        <v>96.377109745569982</v>
      </c>
      <c r="C56" s="7">
        <v>203.68411848134008</v>
      </c>
    </row>
    <row r="57" spans="1:3">
      <c r="A57" s="3">
        <v>41256</v>
      </c>
      <c r="B57" s="7">
        <v>95.173611079239706</v>
      </c>
      <c r="C57" s="7">
        <v>200.45147610379979</v>
      </c>
    </row>
    <row r="58" spans="1:3">
      <c r="A58" s="3">
        <v>41257</v>
      </c>
      <c r="B58" s="7">
        <v>91.815597525570126</v>
      </c>
      <c r="C58" s="7">
        <v>195.90443247997024</v>
      </c>
    </row>
    <row r="59" spans="1:3">
      <c r="A59" s="3">
        <v>41260</v>
      </c>
      <c r="B59" s="7">
        <v>88.997581086249852</v>
      </c>
      <c r="C59" s="7">
        <v>194.41172367241927</v>
      </c>
    </row>
    <row r="60" spans="1:3">
      <c r="A60" s="3">
        <v>41261</v>
      </c>
      <c r="B60" s="7">
        <v>88.151651487640265</v>
      </c>
      <c r="C60" s="7">
        <v>190.80670589000007</v>
      </c>
    </row>
    <row r="61" spans="1:3">
      <c r="A61" s="3">
        <v>41262</v>
      </c>
      <c r="B61" s="7">
        <v>82.085392415839792</v>
      </c>
      <c r="C61" s="7">
        <v>187.38045455231915</v>
      </c>
    </row>
    <row r="62" spans="1:3">
      <c r="A62" s="3">
        <v>41263</v>
      </c>
      <c r="B62" s="7">
        <v>81.421389058819813</v>
      </c>
      <c r="C62" s="7">
        <v>189.12877634488916</v>
      </c>
    </row>
    <row r="63" spans="1:3">
      <c r="A63" s="3">
        <v>41264</v>
      </c>
      <c r="B63" s="7">
        <v>79.574613015099985</v>
      </c>
      <c r="C63" s="7">
        <v>189.88744193533992</v>
      </c>
    </row>
    <row r="64" spans="1:3">
      <c r="A64" s="3">
        <v>41267</v>
      </c>
      <c r="B64" s="7">
        <v>73.574693542580022</v>
      </c>
      <c r="C64" s="7">
        <v>185.22247838017012</v>
      </c>
    </row>
    <row r="65" spans="1:3">
      <c r="A65" s="3">
        <v>41268</v>
      </c>
      <c r="B65" s="7">
        <v>69.054874816610081</v>
      </c>
      <c r="C65" s="7">
        <v>181.09334711241934</v>
      </c>
    </row>
    <row r="66" spans="1:3">
      <c r="A66" s="3">
        <v>41269</v>
      </c>
      <c r="B66" s="7">
        <v>69.62927554487996</v>
      </c>
      <c r="C66" s="7">
        <v>190.37603572804034</v>
      </c>
    </row>
    <row r="67" spans="1:3">
      <c r="A67" s="3">
        <v>41270</v>
      </c>
      <c r="B67" s="7">
        <v>73.431817001329804</v>
      </c>
      <c r="C67" s="7">
        <v>197.52956902479943</v>
      </c>
    </row>
    <row r="68" spans="1:3">
      <c r="A68" s="3">
        <v>41271</v>
      </c>
      <c r="B68" s="7">
        <v>75.430191247879904</v>
      </c>
      <c r="C68" s="7">
        <v>206.09447769902013</v>
      </c>
    </row>
    <row r="69" spans="1:3">
      <c r="A69" s="3">
        <v>41282</v>
      </c>
      <c r="B69" s="7">
        <v>76.713536938019899</v>
      </c>
      <c r="C69" s="7">
        <v>206.23370913915048</v>
      </c>
    </row>
    <row r="70" spans="1:3">
      <c r="A70" s="3">
        <v>41283</v>
      </c>
      <c r="B70" s="7">
        <v>71.133519401930101</v>
      </c>
      <c r="C70" s="7">
        <v>192.30889812623926</v>
      </c>
    </row>
    <row r="71" spans="1:3">
      <c r="A71" s="3">
        <v>41284</v>
      </c>
      <c r="B71" s="7">
        <v>70.45110471153005</v>
      </c>
      <c r="C71" s="7">
        <v>193.41143432132981</v>
      </c>
    </row>
    <row r="72" spans="1:3">
      <c r="A72" s="3">
        <v>41285</v>
      </c>
      <c r="B72" s="7">
        <v>69.726606561499878</v>
      </c>
      <c r="C72" s="7">
        <v>185.31697911153967</v>
      </c>
    </row>
    <row r="73" spans="1:3">
      <c r="A73" s="3">
        <v>41288</v>
      </c>
      <c r="B73" s="7">
        <v>67.135163845849874</v>
      </c>
      <c r="C73" s="7">
        <v>181.91526958864958</v>
      </c>
    </row>
    <row r="74" spans="1:3">
      <c r="A74" s="3">
        <v>41289</v>
      </c>
      <c r="B74" s="7">
        <v>70.545159555630036</v>
      </c>
      <c r="C74" s="7">
        <v>183.44613103893005</v>
      </c>
    </row>
    <row r="75" spans="1:3">
      <c r="A75" s="3">
        <v>41290</v>
      </c>
      <c r="B75" s="7">
        <v>69.021567603779999</v>
      </c>
      <c r="C75" s="7">
        <v>177.08629107773996</v>
      </c>
    </row>
    <row r="76" spans="1:3">
      <c r="A76" s="3">
        <v>41291</v>
      </c>
      <c r="B76" s="7">
        <v>70.480862310149917</v>
      </c>
      <c r="C76" s="7">
        <v>175.70391377160979</v>
      </c>
    </row>
    <row r="77" spans="1:3">
      <c r="A77" s="3">
        <v>41292</v>
      </c>
      <c r="B77" s="7">
        <v>70.845880137749944</v>
      </c>
      <c r="C77" s="7">
        <v>172.01868533513985</v>
      </c>
    </row>
    <row r="78" spans="1:3">
      <c r="A78" s="3">
        <v>41295</v>
      </c>
      <c r="B78" s="7">
        <v>70.075792750309986</v>
      </c>
      <c r="C78" s="7">
        <v>169.89872653499938</v>
      </c>
    </row>
    <row r="79" spans="1:3">
      <c r="A79" s="3">
        <v>41296</v>
      </c>
      <c r="B79" s="7">
        <v>71.160857521109889</v>
      </c>
      <c r="C79" s="7">
        <v>167.75757425569003</v>
      </c>
    </row>
    <row r="80" spans="1:3">
      <c r="A80" s="3">
        <v>41297</v>
      </c>
      <c r="B80" s="7">
        <v>70.467118682969897</v>
      </c>
      <c r="C80" s="7">
        <v>166.99491674808999</v>
      </c>
    </row>
    <row r="81" spans="1:3">
      <c r="A81" s="3">
        <v>41298</v>
      </c>
      <c r="B81" s="7">
        <v>67.192378782660143</v>
      </c>
      <c r="C81" s="7">
        <v>164.17197754029939</v>
      </c>
    </row>
    <row r="82" spans="1:3">
      <c r="A82" s="3">
        <v>41299</v>
      </c>
      <c r="B82" s="7">
        <v>67.177735610910077</v>
      </c>
      <c r="C82" s="7">
        <v>165.01621750774004</v>
      </c>
    </row>
    <row r="83" spans="1:3">
      <c r="A83" s="3">
        <v>41302</v>
      </c>
      <c r="B83" s="7">
        <v>66.817110147279863</v>
      </c>
      <c r="C83" s="7">
        <v>167.99894915574001</v>
      </c>
    </row>
    <row r="84" spans="1:3">
      <c r="A84" s="3">
        <v>41303</v>
      </c>
      <c r="B84" s="7">
        <v>69.590546430009866</v>
      </c>
      <c r="C84" s="7">
        <v>168.79857530675957</v>
      </c>
    </row>
    <row r="85" spans="1:3">
      <c r="A85" s="3">
        <v>41304</v>
      </c>
      <c r="B85" s="7">
        <v>74.075360496619879</v>
      </c>
      <c r="C85" s="7">
        <v>176.84175010947965</v>
      </c>
    </row>
    <row r="86" spans="1:3">
      <c r="A86" s="3">
        <v>41305</v>
      </c>
      <c r="B86" s="7">
        <v>80.919167055529684</v>
      </c>
      <c r="C86" s="7">
        <v>180.08351486871015</v>
      </c>
    </row>
    <row r="87" spans="1:3">
      <c r="A87" s="3">
        <v>41306</v>
      </c>
      <c r="B87" s="7">
        <v>78.293638238489862</v>
      </c>
      <c r="C87" s="7">
        <v>176.78690413332018</v>
      </c>
    </row>
    <row r="88" spans="1:3">
      <c r="A88" s="3">
        <v>41309</v>
      </c>
      <c r="B88" s="7">
        <v>78.489554296729779</v>
      </c>
      <c r="C88" s="7">
        <v>174.30981838776947</v>
      </c>
    </row>
    <row r="89" spans="1:3">
      <c r="A89" s="3">
        <v>41310</v>
      </c>
      <c r="B89" s="7">
        <v>81.376051439109816</v>
      </c>
      <c r="C89" s="7">
        <v>175.29508284119007</v>
      </c>
    </row>
    <row r="90" spans="1:3">
      <c r="A90" s="3">
        <v>41311</v>
      </c>
      <c r="B90" s="7">
        <v>82.658457751789967</v>
      </c>
      <c r="C90" s="7">
        <v>181.79724367875016</v>
      </c>
    </row>
    <row r="91" spans="1:3">
      <c r="A91" s="3">
        <v>41312</v>
      </c>
      <c r="B91" s="7">
        <v>81.168859783509703</v>
      </c>
      <c r="C91" s="7">
        <v>178.60322055504992</v>
      </c>
    </row>
    <row r="92" spans="1:3">
      <c r="A92" s="3">
        <v>41313</v>
      </c>
      <c r="B92" s="7">
        <v>76.989449577500082</v>
      </c>
      <c r="C92" s="7">
        <v>171.13669365450971</v>
      </c>
    </row>
    <row r="93" spans="1:3">
      <c r="A93" s="3">
        <v>41316</v>
      </c>
      <c r="B93" s="7">
        <v>77.472530313189807</v>
      </c>
      <c r="C93" s="7">
        <v>175.48908179912974</v>
      </c>
    </row>
    <row r="94" spans="1:3">
      <c r="A94" s="3">
        <v>41317</v>
      </c>
      <c r="B94" s="7">
        <v>78.645976021279992</v>
      </c>
      <c r="C94" s="7">
        <v>177.55793986754981</v>
      </c>
    </row>
    <row r="95" spans="1:3">
      <c r="A95" s="3">
        <v>41318</v>
      </c>
      <c r="B95" s="7">
        <v>78.539627967729828</v>
      </c>
      <c r="C95" s="7">
        <v>179.07180476998963</v>
      </c>
    </row>
    <row r="96" spans="1:3">
      <c r="A96" s="3">
        <v>41319</v>
      </c>
      <c r="B96" s="7">
        <v>79.646127884080059</v>
      </c>
      <c r="C96" s="7">
        <v>179.2297957279099</v>
      </c>
    </row>
    <row r="97" spans="1:3">
      <c r="A97" s="3">
        <v>41320</v>
      </c>
      <c r="B97" s="7">
        <v>77.570704571139828</v>
      </c>
      <c r="C97" s="7">
        <v>167.54433539535</v>
      </c>
    </row>
    <row r="98" spans="1:3">
      <c r="A98" s="3">
        <v>41323</v>
      </c>
      <c r="B98" s="7">
        <v>73.892668064480077</v>
      </c>
      <c r="C98" s="7">
        <v>163.37033618354002</v>
      </c>
    </row>
    <row r="99" spans="1:3">
      <c r="A99" s="3">
        <v>41324</v>
      </c>
      <c r="B99" s="7">
        <v>71.109801349400087</v>
      </c>
      <c r="C99" s="7">
        <v>164.67240150338992</v>
      </c>
    </row>
    <row r="100" spans="1:3">
      <c r="A100" s="3">
        <v>41325</v>
      </c>
      <c r="B100" s="7">
        <v>75.940665196959969</v>
      </c>
      <c r="C100" s="7">
        <v>167.35640279165005</v>
      </c>
    </row>
    <row r="101" spans="1:3">
      <c r="A101" s="3">
        <v>41326</v>
      </c>
      <c r="B101" s="7">
        <v>73.607162942329893</v>
      </c>
      <c r="C101" s="7">
        <v>168.74628539954975</v>
      </c>
    </row>
    <row r="102" spans="1:3">
      <c r="A102" s="3">
        <v>41327</v>
      </c>
      <c r="B102" s="7">
        <v>72.884497098729938</v>
      </c>
      <c r="C102" s="7">
        <v>166.16553744470002</v>
      </c>
    </row>
    <row r="103" spans="1:3">
      <c r="A103" s="3">
        <v>41330</v>
      </c>
      <c r="B103" s="7">
        <v>70.973815485140051</v>
      </c>
      <c r="C103" s="7">
        <v>162.4626960192698</v>
      </c>
    </row>
    <row r="104" spans="1:3">
      <c r="A104" s="3">
        <v>41331</v>
      </c>
      <c r="B104" s="7">
        <v>71.46300509797004</v>
      </c>
      <c r="C104" s="7">
        <v>165.34717121588966</v>
      </c>
    </row>
    <row r="105" spans="1:3">
      <c r="A105" s="3">
        <v>41332</v>
      </c>
      <c r="B105" s="7">
        <v>74.170433809419933</v>
      </c>
      <c r="C105" s="7">
        <v>171.67665035090999</v>
      </c>
    </row>
    <row r="106" spans="1:3">
      <c r="A106" s="3">
        <v>41333</v>
      </c>
      <c r="B106" s="7">
        <v>77.08508592146994</v>
      </c>
      <c r="C106" s="7">
        <v>178.34216333205012</v>
      </c>
    </row>
    <row r="107" spans="1:3">
      <c r="A107" s="3">
        <v>41334</v>
      </c>
      <c r="B107" s="7">
        <v>70.662797681180038</v>
      </c>
      <c r="C107" s="7">
        <v>165.27969177907983</v>
      </c>
    </row>
    <row r="108" spans="1:3">
      <c r="A108" s="3">
        <v>41337</v>
      </c>
      <c r="B108" s="7">
        <v>72.656487025729959</v>
      </c>
      <c r="C108" s="7">
        <v>168.77656386700016</v>
      </c>
    </row>
    <row r="109" spans="1:3">
      <c r="A109" s="3">
        <v>41338</v>
      </c>
      <c r="B109" s="7">
        <v>77.171416229520133</v>
      </c>
      <c r="C109" s="7">
        <v>172.33878091946997</v>
      </c>
    </row>
    <row r="110" spans="1:3">
      <c r="A110" s="3">
        <v>41339</v>
      </c>
      <c r="B110" s="7">
        <v>76.624581783729951</v>
      </c>
      <c r="C110" s="7">
        <v>165.90085412580018</v>
      </c>
    </row>
    <row r="111" spans="1:3">
      <c r="A111" s="3">
        <v>41340</v>
      </c>
      <c r="B111" s="7">
        <v>78.25327502851998</v>
      </c>
      <c r="C111" s="7">
        <v>169.92923983923978</v>
      </c>
    </row>
    <row r="112" spans="1:3">
      <c r="A112" s="3">
        <v>41344</v>
      </c>
      <c r="B112" s="7">
        <v>79.460015616119989</v>
      </c>
      <c r="C112" s="7">
        <v>171.56357492071942</v>
      </c>
    </row>
    <row r="113" spans="1:3">
      <c r="A113" s="3">
        <v>41345</v>
      </c>
      <c r="B113" s="7">
        <v>75.220710870489825</v>
      </c>
      <c r="C113" s="7">
        <v>169.78180960073007</v>
      </c>
    </row>
    <row r="114" spans="1:3">
      <c r="A114" s="3">
        <v>41346</v>
      </c>
      <c r="B114" s="7">
        <v>75.508233850420297</v>
      </c>
      <c r="C114" s="7">
        <v>171.84242670562955</v>
      </c>
    </row>
    <row r="115" spans="1:3">
      <c r="A115" s="3">
        <v>41347</v>
      </c>
      <c r="B115" s="7">
        <v>77.847698448869792</v>
      </c>
      <c r="C115" s="7">
        <v>166.39720974399</v>
      </c>
    </row>
    <row r="116" spans="1:3">
      <c r="A116" s="3">
        <v>41348</v>
      </c>
      <c r="B116" s="7">
        <v>77.016301635679866</v>
      </c>
      <c r="C116" s="7">
        <v>175.98778855212015</v>
      </c>
    </row>
    <row r="117" spans="1:3">
      <c r="A117" s="3">
        <v>41351</v>
      </c>
      <c r="B117" s="7">
        <v>77.744493123149851</v>
      </c>
      <c r="C117" s="7">
        <v>170.71441374095937</v>
      </c>
    </row>
    <row r="118" spans="1:3">
      <c r="A118" s="3">
        <v>41352</v>
      </c>
      <c r="B118" s="7">
        <v>73.236002138690012</v>
      </c>
      <c r="C118" s="7">
        <v>170.57582592968038</v>
      </c>
    </row>
    <row r="119" spans="1:3">
      <c r="A119" s="3">
        <v>41353</v>
      </c>
      <c r="B119" s="7">
        <v>76.007652221449874</v>
      </c>
      <c r="C119" s="7">
        <v>161.77608589933962</v>
      </c>
    </row>
    <row r="120" spans="1:3">
      <c r="A120" s="3">
        <v>41354</v>
      </c>
      <c r="B120" s="7">
        <v>75.544584209329926</v>
      </c>
      <c r="C120" s="7">
        <v>166.90631982024004</v>
      </c>
    </row>
    <row r="121" spans="1:3">
      <c r="A121" s="3">
        <v>41355</v>
      </c>
      <c r="B121" s="7">
        <v>72.703738228879644</v>
      </c>
      <c r="C121" s="7">
        <v>155.43423714255985</v>
      </c>
    </row>
    <row r="122" spans="1:3">
      <c r="A122" s="3">
        <v>41358</v>
      </c>
      <c r="B122" s="7">
        <v>69.596709543140051</v>
      </c>
      <c r="C122" s="7">
        <v>155.57000462721962</v>
      </c>
    </row>
    <row r="123" spans="1:3">
      <c r="A123" s="3">
        <v>41359</v>
      </c>
      <c r="B123" s="7">
        <v>77.330102610819921</v>
      </c>
      <c r="C123" s="7">
        <v>163.49849446510021</v>
      </c>
    </row>
    <row r="124" spans="1:3">
      <c r="A124" s="3">
        <v>41360</v>
      </c>
      <c r="B124" s="7">
        <v>80.460942143390042</v>
      </c>
      <c r="C124" s="7">
        <v>160.75929618850981</v>
      </c>
    </row>
    <row r="125" spans="1:3">
      <c r="A125" s="3">
        <v>41361</v>
      </c>
      <c r="B125" s="7">
        <v>82.390340821389884</v>
      </c>
      <c r="C125" s="7">
        <v>157.64349786318959</v>
      </c>
    </row>
    <row r="126" spans="1:3">
      <c r="A126" s="3">
        <v>41362</v>
      </c>
      <c r="B126" s="7">
        <v>84.708989211750151</v>
      </c>
      <c r="C126" s="7">
        <v>166.47386747377959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6</vt:i4>
      </vt:variant>
    </vt:vector>
  </HeadingPairs>
  <TitlesOfParts>
    <vt:vector size="44" baseType="lpstr">
      <vt:lpstr>Рис. 1</vt:lpstr>
      <vt:lpstr>Рис. 2</vt:lpstr>
      <vt:lpstr>Рис. 3</vt:lpstr>
      <vt:lpstr>Рис. 4</vt:lpstr>
      <vt:lpstr>Рис. 5</vt:lpstr>
      <vt:lpstr>Рис.6</vt:lpstr>
      <vt:lpstr>Рис. 7</vt:lpstr>
      <vt:lpstr>Рис. 8</vt:lpstr>
      <vt:lpstr>Рис. 9</vt:lpstr>
      <vt:lpstr>Рис. 10</vt:lpstr>
      <vt:lpstr>Рис. 11</vt:lpstr>
      <vt:lpstr>Рис. 12</vt:lpstr>
      <vt:lpstr>Рис. 13</vt:lpstr>
      <vt:lpstr>Рис. 14</vt:lpstr>
      <vt:lpstr>Рис. 15</vt:lpstr>
      <vt:lpstr>Рис. 16</vt:lpstr>
      <vt:lpstr>Рис. 17</vt:lpstr>
      <vt:lpstr>Рис. 18</vt:lpstr>
      <vt:lpstr>Рис. 19</vt:lpstr>
      <vt:lpstr>Рис. 20</vt:lpstr>
      <vt:lpstr>Рис. 21</vt:lpstr>
      <vt:lpstr>Рис. 22</vt:lpstr>
      <vt:lpstr>Рис. 23</vt:lpstr>
      <vt:lpstr>Рис. 24</vt:lpstr>
      <vt:lpstr>Рис. 25</vt:lpstr>
      <vt:lpstr>Рис. 26</vt:lpstr>
      <vt:lpstr>Рис. 27</vt:lpstr>
      <vt:lpstr>Рис. 28</vt:lpstr>
      <vt:lpstr>Рис. 29</vt:lpstr>
      <vt:lpstr>Рис. 30</vt:lpstr>
      <vt:lpstr>Рис. 31</vt:lpstr>
      <vt:lpstr>Рис. 32</vt:lpstr>
      <vt:lpstr>Рис. 33</vt:lpstr>
      <vt:lpstr>Рис. 34</vt:lpstr>
      <vt:lpstr>Рис. 35</vt:lpstr>
      <vt:lpstr>Рис. 36</vt:lpstr>
      <vt:lpstr>Рис. 37</vt:lpstr>
      <vt:lpstr>Рис. 38</vt:lpstr>
      <vt:lpstr>'Рис. 2'!_Ref332731084</vt:lpstr>
      <vt:lpstr>'Рис. 3'!_Ref336357312</vt:lpstr>
      <vt:lpstr>'Рис. 4'!_Ref336357621</vt:lpstr>
      <vt:lpstr>'Рис. 29'!OLE_LINK1</vt:lpstr>
      <vt:lpstr>'Рис. 30'!OLE_LINK1</vt:lpstr>
      <vt:lpstr>'Рис. 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2013-08-02T07:10:26Z</dcterms:modified>
</cp:coreProperties>
</file>